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L_Che382\"/>
    </mc:Choice>
  </mc:AlternateContent>
  <bookViews>
    <workbookView xWindow="14745" yWindow="120" windowWidth="14100" windowHeight="12615" tabRatio="760" firstSheet="9" activeTab="9"/>
  </bookViews>
  <sheets>
    <sheet name="1. паспорт местоположение" sheetId="7" r:id="rId1"/>
    <sheet name="2. паспорт  ТП" sheetId="24" r:id="rId2"/>
    <sheet name="3.1. паспорт Техсостояние ПС" sheetId="25" r:id="rId3"/>
    <sheet name="3.2 паспорт Техсостояние ЛЭП" sheetId="14" r:id="rId4"/>
    <sheet name="3.3 паспорт описание" sheetId="6" r:id="rId5"/>
    <sheet name="3.4. Паспорт надежность" sheetId="26" r:id="rId6"/>
    <sheet name="4. паспортбюджет" sheetId="27" r:id="rId7"/>
    <sheet name="5 анализ экономич эфф" sheetId="23" r:id="rId8"/>
    <sheet name="6.1. Паспорт сетевой график" sheetId="16" r:id="rId9"/>
    <sheet name="6.2. Паспорт фин осв ввод" sheetId="28" r:id="rId10"/>
    <sheet name="7. Паспорт отчет о закупке" sheetId="29" r:id="rId11"/>
    <sheet name="8. Общие сведения" sheetId="22" r:id="rId12"/>
  </sheets>
  <externalReferences>
    <externalReference r:id="rId13"/>
    <externalReference r:id="rId14"/>
  </externalReferences>
  <definedNames>
    <definedName name="_xlnm.Print_Titles" localSheetId="0">'1. паспорт местоположение'!$21:$21</definedName>
    <definedName name="_xlnm.Print_Titles" localSheetId="1">'2. паспорт  ТП'!$28:$28</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надежность'!$A$1:$Z$31</definedName>
    <definedName name="_xlnm.Print_Area" localSheetId="6">'4. паспортбюджет'!$A$1:$O$22</definedName>
    <definedName name="_xlnm.Print_Area" localSheetId="7">'5 анализ экономич эфф'!$A$1:$F$28</definedName>
    <definedName name="_xlnm.Print_Area" localSheetId="8">'6.1. Паспорт сетевой график'!$A$1:$J$54</definedName>
    <definedName name="_xlnm.Print_Area" localSheetId="9">'6.2. Паспорт фин осв ввод'!$A$1:$AK$65</definedName>
    <definedName name="_xlnm.Print_Area" localSheetId="11">'8. Общие сведения'!$A$1:$B$84</definedName>
  </definedNames>
  <calcPr calcId="162913"/>
</workbook>
</file>

<file path=xl/calcChain.xml><?xml version="1.0" encoding="utf-8"?>
<calcChain xmlns="http://schemas.openxmlformats.org/spreadsheetml/2006/main">
  <c r="B30" i="22" l="1"/>
  <c r="B48" i="22"/>
  <c r="AE26" i="29"/>
  <c r="AC27" i="29"/>
  <c r="R27" i="29"/>
  <c r="AB27" i="29" s="1"/>
  <c r="AD27" i="29" s="1"/>
  <c r="AE27" i="29" s="1"/>
  <c r="AD26" i="29"/>
  <c r="R26" i="29"/>
  <c r="AE25" i="29"/>
  <c r="AD25" i="29"/>
  <c r="AB25" i="29"/>
  <c r="X27" i="29" l="1"/>
  <c r="B43" i="22" l="1"/>
  <c r="B29" i="22" s="1"/>
  <c r="AG66" i="28" l="1"/>
  <c r="AC66" i="28"/>
  <c r="Y66" i="28"/>
  <c r="U66" i="28"/>
  <c r="Q66" i="28"/>
  <c r="M66" i="28"/>
  <c r="I66" i="28"/>
  <c r="AG65" i="28"/>
  <c r="AC65" i="28"/>
  <c r="Y65" i="28"/>
  <c r="U65" i="28"/>
  <c r="Q65" i="28"/>
  <c r="M65" i="28"/>
  <c r="I65" i="28"/>
  <c r="AG64" i="28"/>
  <c r="AC64" i="28"/>
  <c r="Y64" i="28"/>
  <c r="U64" i="28"/>
  <c r="Q64" i="28"/>
  <c r="M64" i="28"/>
  <c r="I64" i="28"/>
  <c r="AG63" i="28"/>
  <c r="AC63" i="28"/>
  <c r="Y63" i="28"/>
  <c r="U63" i="28"/>
  <c r="Q63" i="28"/>
  <c r="M63" i="28"/>
  <c r="I63" i="28"/>
  <c r="AG62" i="28"/>
  <c r="AC62" i="28"/>
  <c r="Y62" i="28"/>
  <c r="U62" i="28"/>
  <c r="Q62" i="28"/>
  <c r="M62" i="28"/>
  <c r="I62" i="28"/>
  <c r="U59" i="28"/>
  <c r="Q59" i="28"/>
  <c r="M59" i="28"/>
  <c r="I59" i="28"/>
  <c r="U58" i="28"/>
  <c r="Q58" i="28"/>
  <c r="M58" i="28"/>
  <c r="I58" i="28"/>
  <c r="U57" i="28"/>
  <c r="Q57" i="28"/>
  <c r="M57" i="28"/>
  <c r="I57" i="28"/>
  <c r="U56" i="28"/>
  <c r="Q56" i="28"/>
  <c r="M56" i="28"/>
  <c r="I56" i="28"/>
  <c r="U55" i="28"/>
  <c r="Q55" i="28"/>
  <c r="M55" i="28"/>
  <c r="I55" i="28"/>
  <c r="AJ42" i="28"/>
  <c r="AJ41" i="28"/>
  <c r="AJ40" i="28"/>
  <c r="AJ39" i="28"/>
  <c r="AJ38" i="28"/>
  <c r="AJ37" i="28"/>
  <c r="AJ36" i="28"/>
  <c r="AE34" i="28"/>
  <c r="W34" i="28"/>
  <c r="U34" i="28"/>
  <c r="S34" i="28"/>
  <c r="Q34" i="28"/>
  <c r="O34" i="28"/>
  <c r="M34" i="28"/>
  <c r="K34" i="28"/>
  <c r="I34" i="28"/>
  <c r="AE33" i="28"/>
  <c r="W33" i="28"/>
  <c r="U33" i="28"/>
  <c r="S33" i="28"/>
  <c r="Q33" i="28"/>
  <c r="O33" i="28"/>
  <c r="M33" i="28"/>
  <c r="K33" i="28"/>
  <c r="I33" i="28"/>
  <c r="W32" i="28"/>
  <c r="U32" i="28"/>
  <c r="S32" i="28"/>
  <c r="Q32" i="28"/>
  <c r="O32" i="28"/>
  <c r="M32" i="28"/>
  <c r="K32" i="28"/>
  <c r="I32" i="28"/>
  <c r="AK31" i="28"/>
  <c r="AI31" i="28"/>
  <c r="AE31" i="28"/>
  <c r="W31" i="28"/>
  <c r="U31" i="28"/>
  <c r="S31" i="28"/>
  <c r="Q31" i="28"/>
  <c r="O31" i="28"/>
  <c r="M31" i="28"/>
  <c r="K31" i="28"/>
  <c r="I31" i="28"/>
  <c r="F31" i="28"/>
  <c r="E31" i="28" s="1"/>
  <c r="S29" i="24" l="1"/>
  <c r="M29" i="24"/>
  <c r="J29" i="24"/>
  <c r="I29" i="24"/>
  <c r="H29" i="24"/>
  <c r="G29" i="24"/>
  <c r="F29" i="24"/>
  <c r="C29" i="24"/>
  <c r="B29" i="24"/>
  <c r="C46" i="7"/>
  <c r="C45" i="7"/>
  <c r="C44" i="7"/>
  <c r="C43" i="7"/>
  <c r="C42" i="7"/>
  <c r="C41" i="7"/>
  <c r="C25" i="7"/>
  <c r="C22" i="7"/>
  <c r="A15" i="7"/>
  <c r="A5" i="7"/>
  <c r="C61" i="22" l="1"/>
  <c r="E22" i="16" l="1"/>
  <c r="A15" i="28" l="1"/>
  <c r="A12" i="28"/>
  <c r="A9" i="28"/>
  <c r="A8" i="28"/>
  <c r="A6" i="28"/>
  <c r="A4" i="28"/>
  <c r="A11" i="28"/>
  <c r="AH66" i="28" l="1"/>
  <c r="X66" i="28"/>
  <c r="R66" i="28"/>
  <c r="H66" i="28"/>
  <c r="AF65" i="28"/>
  <c r="Z65" i="28"/>
  <c r="P65" i="28"/>
  <c r="J65" i="28"/>
  <c r="AD64" i="28"/>
  <c r="T64" i="28"/>
  <c r="N64" i="28"/>
  <c r="AH63" i="28"/>
  <c r="X63" i="28"/>
  <c r="R63" i="28"/>
  <c r="H63" i="28"/>
  <c r="AB62" i="28"/>
  <c r="V62" i="28"/>
  <c r="L62" i="28"/>
  <c r="G62" i="28"/>
  <c r="AD59" i="28"/>
  <c r="AE59" i="28" s="1"/>
  <c r="X59" i="28"/>
  <c r="R59" i="28"/>
  <c r="S59" i="28" s="1"/>
  <c r="H59" i="28"/>
  <c r="AH58" i="28"/>
  <c r="Z58" i="28"/>
  <c r="T58" i="28"/>
  <c r="N58" i="28"/>
  <c r="O58" i="28" s="1"/>
  <c r="C58" i="28"/>
  <c r="AJ58" i="28" s="1"/>
  <c r="AD57" i="28"/>
  <c r="AE57" i="28" s="1"/>
  <c r="N57" i="28"/>
  <c r="O57" i="28" s="1"/>
  <c r="C57" i="28"/>
  <c r="AJ57" i="28" s="1"/>
  <c r="AB56" i="28"/>
  <c r="P56" i="28"/>
  <c r="J56" i="28"/>
  <c r="D56" i="28"/>
  <c r="AF55" i="28"/>
  <c r="Z55" i="28"/>
  <c r="T55" i="28"/>
  <c r="N55" i="28"/>
  <c r="C55" i="28"/>
  <c r="AJ55" i="28" s="1"/>
  <c r="AB54" i="28"/>
  <c r="T54" i="28"/>
  <c r="L54" i="28"/>
  <c r="D54" i="28"/>
  <c r="AD53" i="28"/>
  <c r="AE53" i="28" s="1"/>
  <c r="T53" i="28"/>
  <c r="U53" i="28" s="1"/>
  <c r="H53" i="28"/>
  <c r="I53" i="28" s="1"/>
  <c r="C53" i="28"/>
  <c r="AJ53" i="28" s="1"/>
  <c r="AB51" i="28"/>
  <c r="T51" i="28"/>
  <c r="L51" i="28"/>
  <c r="D51" i="28"/>
  <c r="AD50" i="28"/>
  <c r="V50" i="28"/>
  <c r="N50" i="28"/>
  <c r="G50" i="28"/>
  <c r="AD49" i="28"/>
  <c r="V49" i="28"/>
  <c r="N49" i="28"/>
  <c r="G49" i="28"/>
  <c r="AH48" i="28"/>
  <c r="Z48" i="28"/>
  <c r="R48" i="28"/>
  <c r="J48" i="28"/>
  <c r="C48" i="28"/>
  <c r="AJ48" i="28" s="1"/>
  <c r="AB47" i="28"/>
  <c r="T47" i="28"/>
  <c r="L47" i="28"/>
  <c r="AD46" i="28"/>
  <c r="V46" i="28"/>
  <c r="W46" i="28" s="1"/>
  <c r="N46" i="28"/>
  <c r="O46" i="28" s="1"/>
  <c r="G46" i="28"/>
  <c r="AF45" i="28"/>
  <c r="Z45" i="28"/>
  <c r="AA45" i="28" s="1"/>
  <c r="L45" i="28"/>
  <c r="G45" i="28"/>
  <c r="AF44" i="28"/>
  <c r="AB66" i="28"/>
  <c r="V66" i="28"/>
  <c r="L66" i="28"/>
  <c r="G66" i="28"/>
  <c r="AD65" i="28"/>
  <c r="T65" i="28"/>
  <c r="N65" i="28"/>
  <c r="AH64" i="28"/>
  <c r="X64" i="28"/>
  <c r="R64" i="28"/>
  <c r="H64" i="28"/>
  <c r="AB63" i="28"/>
  <c r="V63" i="28"/>
  <c r="L63" i="28"/>
  <c r="G63" i="28"/>
  <c r="AF62" i="28"/>
  <c r="Z62" i="28"/>
  <c r="P62" i="28"/>
  <c r="J62" i="28"/>
  <c r="AH59" i="28"/>
  <c r="AB59" i="28"/>
  <c r="V59" i="28"/>
  <c r="W59" i="28" s="1"/>
  <c r="L59" i="28"/>
  <c r="G59" i="28"/>
  <c r="AF58" i="28"/>
  <c r="X58" i="28"/>
  <c r="R58" i="28"/>
  <c r="S58" i="28" s="1"/>
  <c r="H58" i="28"/>
  <c r="AH57" i="28"/>
  <c r="AB57" i="28"/>
  <c r="V57" i="28"/>
  <c r="W57" i="28" s="1"/>
  <c r="R57" i="28"/>
  <c r="S57" i="28" s="1"/>
  <c r="H57" i="28"/>
  <c r="AH56" i="28"/>
  <c r="Z56" i="28"/>
  <c r="T56" i="28"/>
  <c r="N56" i="28"/>
  <c r="O56" i="28" s="1"/>
  <c r="C56" i="28"/>
  <c r="AJ56" i="28" s="1"/>
  <c r="AD55" i="28"/>
  <c r="AE55" i="28" s="1"/>
  <c r="X55" i="28"/>
  <c r="R55" i="28"/>
  <c r="S55" i="28" s="1"/>
  <c r="H55" i="28"/>
  <c r="AH54" i="28"/>
  <c r="Z54" i="28"/>
  <c r="R54" i="28"/>
  <c r="J54" i="28"/>
  <c r="C54" i="28"/>
  <c r="AJ54" i="28" s="1"/>
  <c r="X53" i="28"/>
  <c r="Y53" i="28" s="1"/>
  <c r="R53" i="28"/>
  <c r="S53" i="28" s="1"/>
  <c r="L53" i="28"/>
  <c r="M53" i="28" s="1"/>
  <c r="G53" i="28"/>
  <c r="AH51" i="28"/>
  <c r="Z51" i="28"/>
  <c r="R51" i="28"/>
  <c r="J51" i="28"/>
  <c r="C51" i="28"/>
  <c r="AJ51" i="28" s="1"/>
  <c r="AB50" i="28"/>
  <c r="T50" i="28"/>
  <c r="L50" i="28"/>
  <c r="C50" i="28"/>
  <c r="AJ50" i="28" s="1"/>
  <c r="AB49" i="28"/>
  <c r="T49" i="28"/>
  <c r="L49" i="28"/>
  <c r="AF48" i="28"/>
  <c r="X48" i="28"/>
  <c r="P48" i="28"/>
  <c r="H48" i="28"/>
  <c r="AH47" i="28"/>
  <c r="Z47" i="28"/>
  <c r="R47" i="28"/>
  <c r="J47" i="28"/>
  <c r="AB46" i="28"/>
  <c r="T46" i="28"/>
  <c r="U46" i="28" s="1"/>
  <c r="L46" i="28"/>
  <c r="M46" i="28" s="1"/>
  <c r="D46" i="28"/>
  <c r="AD45" i="28"/>
  <c r="X45" i="28"/>
  <c r="R45" i="28"/>
  <c r="S45" i="28" s="1"/>
  <c r="D45" i="28"/>
  <c r="AD44" i="28"/>
  <c r="AF66" i="28"/>
  <c r="Z66" i="28"/>
  <c r="P66" i="28"/>
  <c r="J66" i="28"/>
  <c r="AH65" i="28"/>
  <c r="X65" i="28"/>
  <c r="R65" i="28"/>
  <c r="H65" i="28"/>
  <c r="AB64" i="28"/>
  <c r="V64" i="28"/>
  <c r="L64" i="28"/>
  <c r="G64" i="28"/>
  <c r="AF63" i="28"/>
  <c r="Z63" i="28"/>
  <c r="P63" i="28"/>
  <c r="J63" i="28"/>
  <c r="AD62" i="28"/>
  <c r="T62" i="28"/>
  <c r="N62" i="28"/>
  <c r="AF59" i="28"/>
  <c r="P59" i="28"/>
  <c r="J59" i="28"/>
  <c r="K59" i="28" s="1"/>
  <c r="D59" i="28"/>
  <c r="AD58" i="28"/>
  <c r="AE58" i="28" s="1"/>
  <c r="V58" i="28"/>
  <c r="W58" i="28" s="1"/>
  <c r="L58" i="28"/>
  <c r="G58" i="28"/>
  <c r="AF57" i="28"/>
  <c r="Z57" i="28"/>
  <c r="L57" i="28"/>
  <c r="G57" i="28"/>
  <c r="AF56" i="28"/>
  <c r="X56" i="28"/>
  <c r="R56" i="28"/>
  <c r="S56" i="28" s="1"/>
  <c r="H56" i="28"/>
  <c r="AB55" i="28"/>
  <c r="V55" i="28"/>
  <c r="W55" i="28" s="1"/>
  <c r="L55" i="28"/>
  <c r="G55" i="28"/>
  <c r="AF54" i="28"/>
  <c r="X54" i="28"/>
  <c r="P54" i="28"/>
  <c r="H54" i="28"/>
  <c r="AH53" i="28"/>
  <c r="AI53" i="28" s="1"/>
  <c r="AB53" i="28"/>
  <c r="AC53" i="28" s="1"/>
  <c r="V53" i="28"/>
  <c r="W53" i="28" s="1"/>
  <c r="P53" i="28"/>
  <c r="Q53" i="28" s="1"/>
  <c r="J53" i="28"/>
  <c r="AF51" i="28"/>
  <c r="X51" i="28"/>
  <c r="P51" i="28"/>
  <c r="H51" i="28"/>
  <c r="AH50" i="28"/>
  <c r="Z50" i="28"/>
  <c r="R50" i="28"/>
  <c r="J50" i="28"/>
  <c r="AH49" i="28"/>
  <c r="Z49" i="28"/>
  <c r="R49" i="28"/>
  <c r="J49" i="28"/>
  <c r="D49" i="28"/>
  <c r="AD48" i="28"/>
  <c r="F48" i="28" s="1"/>
  <c r="V48" i="28"/>
  <c r="N48" i="28"/>
  <c r="G48" i="28"/>
  <c r="AF47" i="28"/>
  <c r="X47" i="28"/>
  <c r="P47" i="28"/>
  <c r="H47" i="28"/>
  <c r="D47" i="28"/>
  <c r="AH46" i="28"/>
  <c r="AI46" i="28" s="1"/>
  <c r="Z46" i="28"/>
  <c r="AA46" i="28" s="1"/>
  <c r="R46" i="28"/>
  <c r="S46" i="28" s="1"/>
  <c r="J46" i="28"/>
  <c r="C46" i="28"/>
  <c r="AJ46" i="28" s="1"/>
  <c r="AB45" i="28"/>
  <c r="V45" i="28"/>
  <c r="W45" i="28" s="1"/>
  <c r="P45" i="28"/>
  <c r="J45" i="28"/>
  <c r="C45" i="28"/>
  <c r="AJ45" i="28" s="1"/>
  <c r="AB65" i="28"/>
  <c r="G65" i="28"/>
  <c r="Z64" i="28"/>
  <c r="P64" i="28"/>
  <c r="N63" i="28"/>
  <c r="J58" i="28"/>
  <c r="X57" i="28"/>
  <c r="P57" i="28"/>
  <c r="D57" i="28"/>
  <c r="G56" i="28"/>
  <c r="N54" i="28"/>
  <c r="AD51" i="28"/>
  <c r="F51" i="28" s="1"/>
  <c r="AF50" i="28"/>
  <c r="AF49" i="28"/>
  <c r="C49" i="28"/>
  <c r="AJ49" i="28" s="1"/>
  <c r="D48" i="28"/>
  <c r="G47" i="28"/>
  <c r="P46" i="28"/>
  <c r="T45" i="28"/>
  <c r="U45" i="28" s="1"/>
  <c r="AB44" i="28"/>
  <c r="V44" i="28"/>
  <c r="W44" i="28" s="1"/>
  <c r="N44" i="28"/>
  <c r="O44" i="28" s="1"/>
  <c r="H44" i="28"/>
  <c r="I44" i="28" s="1"/>
  <c r="C44" i="28"/>
  <c r="AJ44" i="28" s="1"/>
  <c r="D31" i="28"/>
  <c r="AF30" i="28"/>
  <c r="R30" i="28"/>
  <c r="G30" i="28"/>
  <c r="AH29" i="28"/>
  <c r="AI29" i="28" s="1"/>
  <c r="Z29" i="28"/>
  <c r="AA29" i="28" s="1"/>
  <c r="T29" i="28"/>
  <c r="U29" i="28" s="1"/>
  <c r="N29" i="28"/>
  <c r="O29" i="28" s="1"/>
  <c r="H29" i="28"/>
  <c r="I29" i="28" s="1"/>
  <c r="AH28" i="28"/>
  <c r="AI28" i="28" s="1"/>
  <c r="V28" i="28"/>
  <c r="W28" i="28" s="1"/>
  <c r="N28" i="28"/>
  <c r="O28" i="28" s="1"/>
  <c r="H28" i="28"/>
  <c r="I28" i="28" s="1"/>
  <c r="AH27" i="28"/>
  <c r="Z27" i="28"/>
  <c r="T27" i="28"/>
  <c r="N27" i="28"/>
  <c r="G27" i="28"/>
  <c r="AB26" i="28"/>
  <c r="V26" i="28"/>
  <c r="P26" i="28"/>
  <c r="AF25" i="28"/>
  <c r="Z25" i="28"/>
  <c r="T25" i="28"/>
  <c r="H25" i="28"/>
  <c r="X24" i="28"/>
  <c r="R24" i="28"/>
  <c r="L24" i="28"/>
  <c r="G24" i="28"/>
  <c r="N66" i="28"/>
  <c r="AH62" i="28"/>
  <c r="F62" i="28" s="1"/>
  <c r="V54" i="28"/>
  <c r="D53" i="28"/>
  <c r="H49" i="28"/>
  <c r="N47" i="28"/>
  <c r="AH44" i="28"/>
  <c r="AI44" i="28" s="1"/>
  <c r="P44" i="28"/>
  <c r="J44" i="28"/>
  <c r="D44" i="28"/>
  <c r="N30" i="28"/>
  <c r="AB29" i="28"/>
  <c r="AC29" i="28" s="1"/>
  <c r="AB28" i="28"/>
  <c r="AC28" i="28" s="1"/>
  <c r="J28" i="28"/>
  <c r="V27" i="28"/>
  <c r="AD26" i="28"/>
  <c r="J26" i="28"/>
  <c r="AF24" i="28"/>
  <c r="N24" i="28"/>
  <c r="AD66" i="28"/>
  <c r="F66" i="28" s="1"/>
  <c r="T66" i="28"/>
  <c r="R62" i="28"/>
  <c r="H62" i="28"/>
  <c r="T59" i="28"/>
  <c r="AD56" i="28"/>
  <c r="AH55" i="28"/>
  <c r="AI55" i="28" s="1"/>
  <c r="P55" i="28"/>
  <c r="D55" i="28"/>
  <c r="G54" i="28"/>
  <c r="N53" i="28"/>
  <c r="O53" i="28" s="1"/>
  <c r="V51" i="28"/>
  <c r="X50" i="28"/>
  <c r="X49" i="28"/>
  <c r="AB48" i="28"/>
  <c r="AD47" i="28"/>
  <c r="F47" i="28" s="1"/>
  <c r="C47" i="28"/>
  <c r="AJ47" i="28" s="1"/>
  <c r="H46" i="28"/>
  <c r="I46" i="28" s="1"/>
  <c r="N45" i="28"/>
  <c r="O45" i="28" s="1"/>
  <c r="Z44" i="28"/>
  <c r="AA44" i="28" s="1"/>
  <c r="T44" i="28"/>
  <c r="U44" i="28" s="1"/>
  <c r="G44" i="28"/>
  <c r="D34" i="28"/>
  <c r="AH34" i="28" s="1"/>
  <c r="D33" i="28"/>
  <c r="AH33" i="28" s="1"/>
  <c r="D32" i="28"/>
  <c r="C31" i="28"/>
  <c r="AJ31" i="28" s="1"/>
  <c r="AD30" i="28"/>
  <c r="AD32" i="28" s="1"/>
  <c r="X30" i="28"/>
  <c r="L30" i="28"/>
  <c r="F30" i="28"/>
  <c r="AF29" i="28"/>
  <c r="AG29" i="28" s="1"/>
  <c r="R29" i="28"/>
  <c r="S29" i="28" s="1"/>
  <c r="L29" i="28"/>
  <c r="M29" i="28" s="1"/>
  <c r="G29" i="28"/>
  <c r="AF28" i="28"/>
  <c r="AG28" i="28" s="1"/>
  <c r="Z28" i="28"/>
  <c r="AA28" i="28" s="1"/>
  <c r="T28" i="28"/>
  <c r="U28" i="28" s="1"/>
  <c r="L28" i="28"/>
  <c r="M28" i="28" s="1"/>
  <c r="G28" i="28"/>
  <c r="AF27" i="28"/>
  <c r="X27" i="28"/>
  <c r="R27" i="28"/>
  <c r="L27" i="28"/>
  <c r="AH26" i="28"/>
  <c r="Z26" i="28"/>
  <c r="T26" i="28"/>
  <c r="N26" i="28"/>
  <c r="H26" i="28"/>
  <c r="AD25" i="28"/>
  <c r="X25" i="28"/>
  <c r="R25" i="28"/>
  <c r="L25" i="28"/>
  <c r="G25" i="28"/>
  <c r="AD24" i="28"/>
  <c r="P24" i="28"/>
  <c r="F24" i="28"/>
  <c r="X62" i="28"/>
  <c r="Z59" i="28"/>
  <c r="N59" i="28"/>
  <c r="AB58" i="28"/>
  <c r="X44" i="28"/>
  <c r="C30" i="28"/>
  <c r="P29" i="28"/>
  <c r="Q29" i="28" s="1"/>
  <c r="H27" i="28"/>
  <c r="AB25" i="28"/>
  <c r="T24" i="28"/>
  <c r="C24" i="28"/>
  <c r="V65" i="28"/>
  <c r="L65" i="28"/>
  <c r="AF64" i="28"/>
  <c r="J64" i="28"/>
  <c r="AK64" i="28" s="1"/>
  <c r="D64" i="28" s="1"/>
  <c r="AD63" i="28"/>
  <c r="T63" i="28"/>
  <c r="C59" i="28"/>
  <c r="AJ59" i="28" s="1"/>
  <c r="P58" i="28"/>
  <c r="D58" i="28"/>
  <c r="T57" i="28"/>
  <c r="J57" i="28"/>
  <c r="V56" i="28"/>
  <c r="W56" i="28" s="1"/>
  <c r="L56" i="28"/>
  <c r="AD54" i="28"/>
  <c r="AF53" i="28"/>
  <c r="AG53" i="28" s="1"/>
  <c r="N51" i="28"/>
  <c r="P50" i="28"/>
  <c r="P49" i="28"/>
  <c r="T48" i="28"/>
  <c r="V47" i="28"/>
  <c r="AF46" i="28"/>
  <c r="AH45" i="28"/>
  <c r="AI45" i="28" s="1"/>
  <c r="H45" i="28"/>
  <c r="I45" i="28" s="1"/>
  <c r="R44" i="28"/>
  <c r="S44" i="28" s="1"/>
  <c r="L44" i="28"/>
  <c r="M44" i="28" s="1"/>
  <c r="C34" i="28"/>
  <c r="AJ34" i="28" s="1"/>
  <c r="C33" i="28"/>
  <c r="AJ33" i="28" s="1"/>
  <c r="C32" i="28"/>
  <c r="AJ32" i="28" s="1"/>
  <c r="AH30" i="28"/>
  <c r="AB30" i="28"/>
  <c r="V30" i="28"/>
  <c r="P30" i="28"/>
  <c r="J30" i="28"/>
  <c r="D30" i="28"/>
  <c r="AD29" i="28"/>
  <c r="X29" i="28"/>
  <c r="Y29" i="28" s="1"/>
  <c r="J29" i="28"/>
  <c r="AD28" i="28"/>
  <c r="X28" i="28"/>
  <c r="Y28" i="28" s="1"/>
  <c r="R28" i="28"/>
  <c r="S28" i="28" s="1"/>
  <c r="AD27" i="28"/>
  <c r="P27" i="28"/>
  <c r="J27" i="28"/>
  <c r="AF26" i="28"/>
  <c r="R26" i="28"/>
  <c r="L26" i="28"/>
  <c r="G26" i="28"/>
  <c r="V25" i="28"/>
  <c r="P25" i="28"/>
  <c r="J25" i="28"/>
  <c r="AH24" i="28"/>
  <c r="AB24" i="28"/>
  <c r="V24" i="28"/>
  <c r="J24" i="28"/>
  <c r="D24" i="28"/>
  <c r="J55" i="28"/>
  <c r="K55" i="28" s="1"/>
  <c r="Z53" i="28"/>
  <c r="G51" i="28"/>
  <c r="H50" i="28"/>
  <c r="L48" i="28"/>
  <c r="X46" i="28"/>
  <c r="Y46" i="28" s="1"/>
  <c r="Z30" i="28"/>
  <c r="AA54" i="28" s="1"/>
  <c r="T30" i="28"/>
  <c r="H30" i="28"/>
  <c r="V29" i="28"/>
  <c r="W29" i="28" s="1"/>
  <c r="P28" i="28"/>
  <c r="Q28" i="28" s="1"/>
  <c r="AB27" i="28"/>
  <c r="X26" i="28"/>
  <c r="AH25" i="28"/>
  <c r="N25" i="28"/>
  <c r="Z24" i="28"/>
  <c r="H24" i="28"/>
  <c r="N42" i="28"/>
  <c r="O42" i="28" s="1"/>
  <c r="V40" i="28"/>
  <c r="AD38" i="28"/>
  <c r="D37" i="28"/>
  <c r="J42" i="28"/>
  <c r="D42" i="28"/>
  <c r="N39" i="28"/>
  <c r="AH36" i="28"/>
  <c r="AI36" i="28" s="1"/>
  <c r="AH40" i="28"/>
  <c r="V38" i="28"/>
  <c r="J36" i="28"/>
  <c r="J40" i="28"/>
  <c r="AD37" i="28"/>
  <c r="G42" i="28"/>
  <c r="R39" i="28"/>
  <c r="G37" i="28"/>
  <c r="AD42" i="28"/>
  <c r="AH42" i="28"/>
  <c r="AI42" i="28" s="1"/>
  <c r="G39" i="28"/>
  <c r="R38" i="28"/>
  <c r="Z37" i="28"/>
  <c r="AH41" i="28"/>
  <c r="G40" i="28"/>
  <c r="N38" i="28"/>
  <c r="V36" i="28"/>
  <c r="W36" i="28" s="1"/>
  <c r="AD41" i="28"/>
  <c r="G41" i="28"/>
  <c r="Z38" i="28"/>
  <c r="N36" i="28"/>
  <c r="O36" i="28" s="1"/>
  <c r="N40" i="28"/>
  <c r="D38" i="28"/>
  <c r="R42" i="28"/>
  <c r="S42" i="28" s="1"/>
  <c r="V39" i="28"/>
  <c r="J37" i="28"/>
  <c r="J41" i="28"/>
  <c r="AH38" i="28"/>
  <c r="R36" i="28"/>
  <c r="S36" i="28" s="1"/>
  <c r="J39" i="28"/>
  <c r="V37" i="28"/>
  <c r="AD36" i="28"/>
  <c r="D36" i="28"/>
  <c r="R41" i="28"/>
  <c r="Z39" i="28"/>
  <c r="AH37" i="28"/>
  <c r="G36" i="28"/>
  <c r="N41" i="28"/>
  <c r="R40" i="28"/>
  <c r="G38" i="28"/>
  <c r="V42" i="28"/>
  <c r="W42" i="28" s="1"/>
  <c r="AD39" i="28"/>
  <c r="N37" i="28"/>
  <c r="V41" i="28"/>
  <c r="D39" i="28"/>
  <c r="Z36" i="28"/>
  <c r="AA36" i="28" s="1"/>
  <c r="Z40" i="28"/>
  <c r="J38" i="28"/>
  <c r="D41" i="28"/>
  <c r="R37" i="28"/>
  <c r="Z42" i="28"/>
  <c r="AA42" i="28" s="1"/>
  <c r="AH39" i="28"/>
  <c r="Z41" i="28"/>
  <c r="AD40" i="28"/>
  <c r="D40" i="28"/>
  <c r="A5" i="22"/>
  <c r="T7" i="29"/>
  <c r="A5" i="16"/>
  <c r="A5" i="23"/>
  <c r="D5" i="27"/>
  <c r="G4" i="26"/>
  <c r="A5" i="6"/>
  <c r="A5" i="14"/>
  <c r="A6" i="25"/>
  <c r="F9" i="24"/>
  <c r="A12" i="22"/>
  <c r="T14" i="29"/>
  <c r="A12" i="16"/>
  <c r="A12" i="23"/>
  <c r="D12" i="27"/>
  <c r="G11" i="26"/>
  <c r="A12" i="6"/>
  <c r="E12" i="14"/>
  <c r="A13" i="25"/>
  <c r="F16" i="24"/>
  <c r="F24" i="29"/>
  <c r="G24" i="29" s="1"/>
  <c r="H24" i="29" s="1"/>
  <c r="I24" i="29" s="1"/>
  <c r="J24" i="29" s="1"/>
  <c r="K24" i="29" s="1"/>
  <c r="L24" i="29" s="1"/>
  <c r="M24" i="29" s="1"/>
  <c r="N24" i="29" s="1"/>
  <c r="O24" i="29" s="1"/>
  <c r="P24" i="29" s="1"/>
  <c r="Q24" i="29" s="1"/>
  <c r="R24" i="29" s="1"/>
  <c r="S24" i="29" s="1"/>
  <c r="T24" i="29" s="1"/>
  <c r="U24" i="29" s="1"/>
  <c r="V24" i="29" s="1"/>
  <c r="W24" i="29" s="1"/>
  <c r="X24" i="29" s="1"/>
  <c r="Y24" i="29" s="1"/>
  <c r="Z24" i="29" s="1"/>
  <c r="AA24" i="29" s="1"/>
  <c r="AB24" i="29" s="1"/>
  <c r="AC24" i="29" s="1"/>
  <c r="AD24" i="29" s="1"/>
  <c r="AE24" i="29" s="1"/>
  <c r="AF24" i="29" s="1"/>
  <c r="AG24" i="29" s="1"/>
  <c r="AH24" i="29" s="1"/>
  <c r="AI24" i="29" s="1"/>
  <c r="AJ24" i="29" s="1"/>
  <c r="AK24" i="29" s="1"/>
  <c r="AL24" i="29" s="1"/>
  <c r="AM24" i="29" s="1"/>
  <c r="AN24" i="29" s="1"/>
  <c r="AO24" i="29" s="1"/>
  <c r="AP24" i="29" s="1"/>
  <c r="AQ24" i="29" s="1"/>
  <c r="AR24" i="29" s="1"/>
  <c r="AS24" i="29" s="1"/>
  <c r="AT24" i="29" s="1"/>
  <c r="AU24" i="29" s="1"/>
  <c r="AV24" i="29" s="1"/>
  <c r="AE56" i="28" l="1"/>
  <c r="AI34" i="28"/>
  <c r="F34" i="28"/>
  <c r="E34" i="28" s="1"/>
  <c r="AK34" i="28"/>
  <c r="AH32" i="28"/>
  <c r="AI32" i="28" s="1"/>
  <c r="AI57" i="28"/>
  <c r="AE32" i="28"/>
  <c r="AK32" i="28"/>
  <c r="F33" i="28"/>
  <c r="E33" i="28" s="1"/>
  <c r="AI33" i="28"/>
  <c r="AK33" i="28"/>
  <c r="AI59" i="28"/>
  <c r="AI58" i="28"/>
  <c r="Y44" i="28"/>
  <c r="Y45" i="28"/>
  <c r="E66" i="28"/>
  <c r="AC44" i="28"/>
  <c r="AG46" i="28"/>
  <c r="AC45" i="28"/>
  <c r="W66" i="28"/>
  <c r="W41" i="28"/>
  <c r="AI38" i="28"/>
  <c r="AI63" i="28"/>
  <c r="S63" i="28"/>
  <c r="S38" i="28"/>
  <c r="I54" i="28"/>
  <c r="I30" i="28"/>
  <c r="W48" i="28"/>
  <c r="W25" i="28"/>
  <c r="Q54" i="28"/>
  <c r="Q30" i="28"/>
  <c r="AJ66" i="28"/>
  <c r="C28" i="28"/>
  <c r="AJ24" i="28"/>
  <c r="AJ62" i="28"/>
  <c r="C29" i="28"/>
  <c r="AJ65" i="28"/>
  <c r="C26" i="28"/>
  <c r="AJ63" i="28"/>
  <c r="C25" i="28"/>
  <c r="AJ25" i="28" s="1"/>
  <c r="C27" i="28"/>
  <c r="AJ64" i="28"/>
  <c r="S48" i="28"/>
  <c r="S25" i="28"/>
  <c r="AA48" i="28"/>
  <c r="AA25" i="28"/>
  <c r="K45" i="28"/>
  <c r="AK45" i="28"/>
  <c r="AA56" i="28"/>
  <c r="F56" i="28"/>
  <c r="E56" i="28" s="1"/>
  <c r="AK48" i="28"/>
  <c r="AK65" i="28"/>
  <c r="D65" i="28" s="1"/>
  <c r="I24" i="28"/>
  <c r="I47" i="28"/>
  <c r="O26" i="28"/>
  <c r="O49" i="28"/>
  <c r="AG47" i="28"/>
  <c r="AG24" i="28"/>
  <c r="AC26" i="28"/>
  <c r="AC49" i="28"/>
  <c r="S54" i="28"/>
  <c r="S30" i="28"/>
  <c r="AK51" i="28"/>
  <c r="AK62" i="28"/>
  <c r="D62" i="28" s="1"/>
  <c r="AA65" i="28"/>
  <c r="AA40" i="28"/>
  <c r="O62" i="28"/>
  <c r="O37" i="28"/>
  <c r="S65" i="28"/>
  <c r="S40" i="28"/>
  <c r="AA64" i="28"/>
  <c r="AA39" i="28"/>
  <c r="W37" i="28"/>
  <c r="W62" i="28"/>
  <c r="K41" i="28"/>
  <c r="AK41" i="28"/>
  <c r="K66" i="28"/>
  <c r="S64" i="28"/>
  <c r="S39" i="28"/>
  <c r="K36" i="28"/>
  <c r="AK36" i="28"/>
  <c r="O39" i="28"/>
  <c r="O64" i="28"/>
  <c r="AE63" i="28"/>
  <c r="AE38" i="28"/>
  <c r="F38" i="28"/>
  <c r="E38" i="28" s="1"/>
  <c r="AA47" i="28"/>
  <c r="AA24" i="28"/>
  <c r="AC51" i="28"/>
  <c r="AC50" i="28"/>
  <c r="AC27" i="28"/>
  <c r="U54" i="28"/>
  <c r="U30" i="28"/>
  <c r="AI47" i="28"/>
  <c r="AI24" i="28"/>
  <c r="K27" i="28"/>
  <c r="K50" i="28"/>
  <c r="K51" i="28"/>
  <c r="AK27" i="28"/>
  <c r="AE29" i="28"/>
  <c r="F29" i="28"/>
  <c r="E29" i="28" s="1"/>
  <c r="W30" i="28"/>
  <c r="W54" i="28"/>
  <c r="AG42" i="28"/>
  <c r="AG40" i="28"/>
  <c r="AG39" i="28"/>
  <c r="AG36" i="28"/>
  <c r="AG38" i="28"/>
  <c r="AG41" i="28"/>
  <c r="AG37" i="28"/>
  <c r="K57" i="28"/>
  <c r="AK57" i="28"/>
  <c r="U47" i="28"/>
  <c r="U24" i="28"/>
  <c r="C66" i="28"/>
  <c r="AJ30" i="28"/>
  <c r="F59" i="28"/>
  <c r="E59" i="28" s="1"/>
  <c r="AA59" i="28"/>
  <c r="AE24" i="28"/>
  <c r="AE47" i="28"/>
  <c r="Y48" i="28"/>
  <c r="Y25" i="28"/>
  <c r="U49" i="28"/>
  <c r="U26" i="28"/>
  <c r="S27" i="28"/>
  <c r="S50" i="28"/>
  <c r="S51" i="28"/>
  <c r="E30" i="28"/>
  <c r="K26" i="28"/>
  <c r="K49" i="28"/>
  <c r="AK26" i="28"/>
  <c r="D26" i="28" s="1"/>
  <c r="K44" i="28"/>
  <c r="AK44" i="28"/>
  <c r="Y24" i="28"/>
  <c r="Y47" i="28"/>
  <c r="AG48" i="28"/>
  <c r="AG25" i="28"/>
  <c r="AI27" i="28"/>
  <c r="AI50" i="28"/>
  <c r="AI51" i="28"/>
  <c r="AG54" i="28"/>
  <c r="AG30" i="28"/>
  <c r="AF31" i="28"/>
  <c r="Q46" i="28"/>
  <c r="K58" i="28"/>
  <c r="AK58" i="28"/>
  <c r="Q45" i="28"/>
  <c r="K46" i="28"/>
  <c r="AK46" i="28"/>
  <c r="E48" i="28"/>
  <c r="M42" i="28"/>
  <c r="M39" i="28"/>
  <c r="M37" i="28"/>
  <c r="M40" i="28"/>
  <c r="M36" i="28"/>
  <c r="M41" i="28"/>
  <c r="M38" i="28"/>
  <c r="AK54" i="28"/>
  <c r="M45" i="28"/>
  <c r="I38" i="28"/>
  <c r="I42" i="28"/>
  <c r="I41" i="28"/>
  <c r="I39" i="28"/>
  <c r="I37" i="28"/>
  <c r="I40" i="28"/>
  <c r="I36" i="28"/>
  <c r="AK55" i="28"/>
  <c r="O55" i="28"/>
  <c r="AK38" i="28"/>
  <c r="K38" i="28"/>
  <c r="K63" i="28"/>
  <c r="F36" i="28"/>
  <c r="E36" i="28" s="1"/>
  <c r="AE36" i="28"/>
  <c r="O63" i="28"/>
  <c r="O38" i="28"/>
  <c r="AG49" i="28"/>
  <c r="AG26" i="28"/>
  <c r="AK59" i="28"/>
  <c r="O59" i="28"/>
  <c r="M51" i="28"/>
  <c r="M50" i="28"/>
  <c r="M27" i="28"/>
  <c r="K28" i="28"/>
  <c r="AK28" i="28"/>
  <c r="D28" i="28" s="1"/>
  <c r="S24" i="28"/>
  <c r="S47" i="28"/>
  <c r="Q39" i="28"/>
  <c r="Q36" i="28"/>
  <c r="Q38" i="28"/>
  <c r="Q41" i="28"/>
  <c r="Q40" i="28"/>
  <c r="Q37" i="28"/>
  <c r="Q42" i="28"/>
  <c r="S37" i="28"/>
  <c r="S62" i="28"/>
  <c r="AE39" i="28"/>
  <c r="F39" i="28"/>
  <c r="E39" i="28" s="1"/>
  <c r="AE64" i="28"/>
  <c r="S66" i="28"/>
  <c r="S41" i="28"/>
  <c r="K39" i="28"/>
  <c r="AK39" i="28"/>
  <c r="K64" i="28"/>
  <c r="K37" i="28"/>
  <c r="K62" i="28"/>
  <c r="AK37" i="28"/>
  <c r="O65" i="28"/>
  <c r="O40" i="28"/>
  <c r="AE66" i="28"/>
  <c r="AE41" i="28"/>
  <c r="F41" i="28"/>
  <c r="E41" i="28" s="1"/>
  <c r="AI66" i="28"/>
  <c r="AI41" i="28"/>
  <c r="W63" i="28"/>
  <c r="W38" i="28"/>
  <c r="W40" i="28"/>
  <c r="W65" i="28"/>
  <c r="AK25" i="28"/>
  <c r="D25" i="28" s="1"/>
  <c r="O48" i="28"/>
  <c r="O25" i="28"/>
  <c r="K47" i="28"/>
  <c r="K24" i="28"/>
  <c r="AK24" i="28"/>
  <c r="D27" i="28" s="1"/>
  <c r="K48" i="28"/>
  <c r="K25" i="28"/>
  <c r="M26" i="28"/>
  <c r="M49" i="28"/>
  <c r="Q51" i="28"/>
  <c r="Q50" i="28"/>
  <c r="Q27" i="28"/>
  <c r="AE28" i="28"/>
  <c r="F28" i="28"/>
  <c r="E28" i="28" s="1"/>
  <c r="AC54" i="28"/>
  <c r="AB31" i="28"/>
  <c r="AC30" i="28"/>
  <c r="AC48" i="28"/>
  <c r="AC25" i="28"/>
  <c r="F25" i="28"/>
  <c r="E25" i="28" s="1"/>
  <c r="AE25" i="28"/>
  <c r="AE48" i="28"/>
  <c r="AA49" i="28"/>
  <c r="AA26" i="28"/>
  <c r="Y51" i="28"/>
  <c r="Y50" i="28"/>
  <c r="Y27" i="28"/>
  <c r="M54" i="28"/>
  <c r="M30" i="28"/>
  <c r="AE26" i="28"/>
  <c r="AE49" i="28"/>
  <c r="F26" i="28"/>
  <c r="E26" i="28" s="1"/>
  <c r="Q44" i="28"/>
  <c r="I48" i="28"/>
  <c r="I25" i="28"/>
  <c r="Q49" i="28"/>
  <c r="Q26" i="28"/>
  <c r="O27" i="28"/>
  <c r="O51" i="28"/>
  <c r="O50" i="28"/>
  <c r="AC38" i="28"/>
  <c r="AC41" i="28"/>
  <c r="AC39" i="28"/>
  <c r="AC36" i="28"/>
  <c r="AC42" i="28"/>
  <c r="AC37" i="28"/>
  <c r="AC40" i="28"/>
  <c r="AA57" i="28"/>
  <c r="F57" i="28"/>
  <c r="E57" i="28" s="1"/>
  <c r="F65" i="28"/>
  <c r="E65" i="28" s="1"/>
  <c r="U39" i="28"/>
  <c r="U40" i="28"/>
  <c r="U36" i="28"/>
  <c r="U42" i="28"/>
  <c r="U41" i="28"/>
  <c r="U38" i="28"/>
  <c r="U37" i="28"/>
  <c r="AK56" i="28"/>
  <c r="K56" i="28"/>
  <c r="AI39" i="28"/>
  <c r="AI64" i="28"/>
  <c r="AI37" i="28"/>
  <c r="AI62" i="28"/>
  <c r="AA38" i="28"/>
  <c r="AA63" i="28"/>
  <c r="K40" i="28"/>
  <c r="K65" i="28"/>
  <c r="AK40" i="28"/>
  <c r="Y49" i="28"/>
  <c r="Y26" i="28"/>
  <c r="AC24" i="28"/>
  <c r="AC47" i="28"/>
  <c r="Q47" i="28"/>
  <c r="Q24" i="28"/>
  <c r="AE54" i="28"/>
  <c r="AE30" i="28"/>
  <c r="E62" i="28"/>
  <c r="AA27" i="28"/>
  <c r="AA50" i="28"/>
  <c r="AA51" i="28"/>
  <c r="AK47" i="28"/>
  <c r="AE40" i="28"/>
  <c r="F40" i="28"/>
  <c r="E40" i="28" s="1"/>
  <c r="AE65" i="28"/>
  <c r="O41" i="28"/>
  <c r="O66" i="28"/>
  <c r="AA41" i="28"/>
  <c r="AA66" i="28"/>
  <c r="W39" i="28"/>
  <c r="W64" i="28"/>
  <c r="AA37" i="28"/>
  <c r="AA62" i="28"/>
  <c r="F42" i="28"/>
  <c r="E42" i="28" s="1"/>
  <c r="AE42" i="28"/>
  <c r="AE37" i="28"/>
  <c r="AE62" i="28"/>
  <c r="F37" i="28"/>
  <c r="E37" i="28" s="1"/>
  <c r="AI65" i="28"/>
  <c r="AI40" i="28"/>
  <c r="K42" i="28"/>
  <c r="AK42" i="28"/>
  <c r="AI48" i="28"/>
  <c r="AI25" i="28"/>
  <c r="AA53" i="28"/>
  <c r="F53" i="28"/>
  <c r="E53" i="28" s="1"/>
  <c r="W47" i="28"/>
  <c r="W24" i="28"/>
  <c r="Q25" i="28"/>
  <c r="Q48" i="28"/>
  <c r="S49" i="28"/>
  <c r="S26" i="28"/>
  <c r="AE27" i="28"/>
  <c r="AE51" i="28"/>
  <c r="AE50" i="28"/>
  <c r="K29" i="28"/>
  <c r="AK29" i="28"/>
  <c r="D29" i="28" s="1"/>
  <c r="K54" i="28"/>
  <c r="K30" i="28"/>
  <c r="AK30" i="28"/>
  <c r="AI54" i="28"/>
  <c r="AI30" i="28"/>
  <c r="F63" i="28"/>
  <c r="E63" i="28" s="1"/>
  <c r="I51" i="28"/>
  <c r="I27" i="28"/>
  <c r="I50" i="28"/>
  <c r="F27" i="28"/>
  <c r="E27" i="28" s="1"/>
  <c r="E24" i="28"/>
  <c r="M48" i="28"/>
  <c r="M25" i="28"/>
  <c r="I49" i="28"/>
  <c r="I26" i="28"/>
  <c r="AI49" i="28"/>
  <c r="AI26" i="28"/>
  <c r="AG51" i="28"/>
  <c r="AG27" i="28"/>
  <c r="AG50" i="28"/>
  <c r="Y54" i="28"/>
  <c r="Y30" i="28"/>
  <c r="X31" i="28"/>
  <c r="E47" i="28"/>
  <c r="O24" i="28"/>
  <c r="O47" i="28"/>
  <c r="W27" i="28"/>
  <c r="W51" i="28"/>
  <c r="W50" i="28"/>
  <c r="O54" i="28"/>
  <c r="O30" i="28"/>
  <c r="M47" i="28"/>
  <c r="M24" i="28"/>
  <c r="U48" i="28"/>
  <c r="U25" i="28"/>
  <c r="W26" i="28"/>
  <c r="W49" i="28"/>
  <c r="U51" i="28"/>
  <c r="U27" i="28"/>
  <c r="U50" i="28"/>
  <c r="E51" i="28"/>
  <c r="AK49" i="28"/>
  <c r="AK50" i="28"/>
  <c r="AK53" i="28"/>
  <c r="K53" i="28"/>
  <c r="AK63" i="28"/>
  <c r="D63" i="28" s="1"/>
  <c r="AK66" i="28"/>
  <c r="D66" i="28" s="1"/>
  <c r="AE44" i="28"/>
  <c r="F44" i="28"/>
  <c r="E44" i="28" s="1"/>
  <c r="AE45" i="28"/>
  <c r="F45" i="28"/>
  <c r="E45" i="28" s="1"/>
  <c r="AC46" i="28"/>
  <c r="Y42" i="28"/>
  <c r="Y41" i="28"/>
  <c r="Y40" i="28"/>
  <c r="Y36" i="28"/>
  <c r="Y37" i="28"/>
  <c r="Y39" i="28"/>
  <c r="Y38" i="28"/>
  <c r="F54" i="28"/>
  <c r="E54" i="28" s="1"/>
  <c r="AG44" i="28"/>
  <c r="AG45" i="28"/>
  <c r="AE46" i="28"/>
  <c r="F46" i="28"/>
  <c r="E46" i="28" s="1"/>
  <c r="F49" i="28"/>
  <c r="E49" i="28" s="1"/>
  <c r="F50" i="28"/>
  <c r="E50" i="28" s="1"/>
  <c r="F55" i="28"/>
  <c r="E55" i="28" s="1"/>
  <c r="AA55" i="28"/>
  <c r="AA58" i="28"/>
  <c r="F58" i="28"/>
  <c r="E58" i="28" s="1"/>
  <c r="F64" i="28"/>
  <c r="E64" i="28" s="1"/>
  <c r="C30" i="6"/>
  <c r="C23" i="6"/>
  <c r="C29" i="6"/>
  <c r="C22" i="6"/>
  <c r="C28" i="6"/>
  <c r="C25" i="6"/>
  <c r="B26" i="22"/>
  <c r="B78" i="22" s="1"/>
  <c r="B25" i="22"/>
  <c r="B24" i="22"/>
  <c r="AI56" i="28" l="1"/>
  <c r="F32" i="28"/>
  <c r="E32" i="28" s="1"/>
  <c r="Y55" i="28"/>
  <c r="X32" i="28"/>
  <c r="Y31" i="28"/>
  <c r="AJ26" i="28"/>
  <c r="C62" i="28"/>
  <c r="AF32" i="28"/>
  <c r="AG55" i="28"/>
  <c r="AG31" i="28"/>
  <c r="C63" i="28"/>
  <c r="AJ27" i="28"/>
  <c r="AJ28" i="28"/>
  <c r="C64" i="28"/>
  <c r="AA34" i="28"/>
  <c r="AA33" i="28"/>
  <c r="AA32" i="28"/>
  <c r="AA31" i="28"/>
  <c r="AA30" i="28"/>
  <c r="AB32" i="28"/>
  <c r="AC55" i="28"/>
  <c r="AC31" i="28"/>
  <c r="AJ29" i="28"/>
  <c r="C65" i="28"/>
  <c r="C49" i="7"/>
  <c r="E14" i="26"/>
  <c r="B21" i="22"/>
  <c r="A16" i="25"/>
  <c r="E15" i="14"/>
  <c r="F19" i="24"/>
  <c r="A15" i="22"/>
  <c r="A15" i="6"/>
  <c r="A15" i="23"/>
  <c r="C15" i="27"/>
  <c r="O17" i="29"/>
  <c r="A15" i="16"/>
  <c r="A14" i="28"/>
  <c r="AC32" i="28" l="1"/>
  <c r="AB33" i="28"/>
  <c r="AC56" i="28"/>
  <c r="AF33" i="28"/>
  <c r="AG32" i="28"/>
  <c r="AG56" i="28"/>
  <c r="Y32" i="28"/>
  <c r="X33" i="28"/>
  <c r="Y56" i="28"/>
  <c r="B23" i="22"/>
  <c r="AG57" i="28" l="1"/>
  <c r="AG33" i="28"/>
  <c r="AF34" i="28"/>
  <c r="AC33" i="28"/>
  <c r="AB34" i="28"/>
  <c r="AC57" i="28"/>
  <c r="X34" i="28"/>
  <c r="Y33" i="28"/>
  <c r="Y57" i="28"/>
  <c r="B45" i="22"/>
  <c r="C59" i="22" l="1"/>
  <c r="AG59" i="28"/>
  <c r="AG34" i="28"/>
  <c r="AG58" i="28"/>
  <c r="Y34" i="28"/>
  <c r="Y58" i="28"/>
  <c r="Y59" i="28"/>
  <c r="AC59" i="28"/>
  <c r="AC58" i="28"/>
  <c r="AC34" i="28"/>
  <c r="C48" i="7"/>
  <c r="D25" i="6" l="1"/>
  <c r="D29" i="24"/>
  <c r="E25" i="6"/>
  <c r="B61" i="22"/>
  <c r="B60" i="22" l="1"/>
  <c r="D61" i="22"/>
  <c r="B27" i="22" l="1"/>
  <c r="B59" i="22"/>
  <c r="D59" i="22" s="1"/>
  <c r="B34" i="22" l="1"/>
  <c r="B54" i="22" s="1"/>
  <c r="B49" i="22"/>
  <c r="B57" i="22" s="1"/>
  <c r="B44" i="22"/>
  <c r="B56" i="22" s="1"/>
  <c r="B52" i="22" s="1"/>
  <c r="B58" i="22"/>
  <c r="C40" i="7" l="1"/>
  <c r="C23" i="7"/>
  <c r="C38" i="7" l="1"/>
  <c r="C37" i="7"/>
  <c r="C36" i="7"/>
  <c r="C35" i="7"/>
  <c r="C34" i="7"/>
  <c r="C33" i="7"/>
  <c r="C32" i="7"/>
  <c r="C31" i="7"/>
  <c r="C30" i="7"/>
  <c r="C29" i="7"/>
  <c r="C28" i="7"/>
  <c r="C27" i="7"/>
  <c r="B22" i="22" s="1"/>
  <c r="C26" i="7"/>
</calcChain>
</file>

<file path=xl/sharedStrings.xml><?xml version="1.0" encoding="utf-8"?>
<sst xmlns="http://schemas.openxmlformats.org/spreadsheetml/2006/main" count="1234" uniqueCount="515">
  <si>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</si>
  <si>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</si>
  <si>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</si>
  <si>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</si>
  <si>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</si>
  <si>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</si>
  <si>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</si>
  <si>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</si>
  <si>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</si>
  <si>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</si>
  <si>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</si>
  <si>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</si>
  <si>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</si>
  <si>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</si>
  <si>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</si>
  <si>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</si>
  <si>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</si>
  <si>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</si>
  <si>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</si>
  <si>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</si>
  <si>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</si>
  <si>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</si>
  <si>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</si>
  <si>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</si>
  <si>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</si>
  <si>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</si>
  <si>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</si>
  <si>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</si>
  <si>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</si>
  <si>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Напряжение, кВ</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</si>
  <si>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</si>
  <si>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</si>
  <si>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</si>
  <si>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</si>
  <si>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</si>
  <si>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</si>
  <si>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</si>
  <si>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</si>
  <si>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</si>
  <si>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</si>
  <si>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</si>
  <si>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</si>
  <si>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</si>
  <si>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</si>
  <si>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</si>
  <si>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</si>
  <si>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</si>
  <si>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</si>
  <si>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</si>
  <si>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</si>
  <si>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</si>
  <si>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</si>
  <si>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</si>
  <si>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</si>
  <si>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</si>
  <si>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</si>
  <si>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</si>
  <si>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</si>
  <si>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</si>
  <si>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</si>
  <si>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</si>
  <si>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</si>
  <si>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</si>
  <si>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</si>
  <si>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</si>
  <si>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</si>
  <si>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</si>
  <si>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</si>
  <si>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</si>
  <si>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</si>
  <si>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</si>
  <si>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</si>
  <si>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</si>
  <si>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</si>
  <si>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</si>
  <si>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</si>
  <si>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</si>
  <si>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</si>
  <si>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</si>
  <si>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</si>
  <si>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</si>
  <si>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</si>
  <si>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</si>
  <si>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</si>
  <si>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</si>
  <si>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</si>
  <si>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</si>
  <si>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</si>
  <si>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</si>
  <si>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</si>
  <si>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</si>
  <si>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</si>
  <si>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</si>
  <si>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</si>
  <si>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</si>
  <si>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</si>
  <si>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</si>
  <si>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</si>
  <si>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</si>
  <si>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</si>
  <si>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</si>
  <si>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</si>
  <si>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</si>
  <si>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</si>
  <si>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</si>
  <si>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</si>
  <si>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</si>
  <si>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</si>
  <si>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</si>
  <si>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</si>
  <si>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</si>
  <si>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</si>
  <si>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</si>
  <si>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</si>
  <si>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</si>
  <si>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</si>
  <si>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</si>
  <si>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</si>
  <si>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</si>
  <si>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</si>
  <si>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</si>
  <si>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</si>
  <si>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</si>
  <si>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</si>
  <si>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</si>
  <si>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</si>
  <si>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</si>
  <si>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</si>
  <si>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</si>
  <si>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</si>
  <si>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</si>
  <si>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</si>
  <si>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</si>
  <si>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</si>
  <si>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</si>
  <si>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</si>
  <si>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</si>
  <si>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</si>
  <si>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</si>
  <si>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</si>
  <si>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</si>
  <si>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</si>
  <si>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</si>
  <si>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</si>
  <si>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</si>
  <si>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</si>
  <si>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</si>
  <si>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</si>
  <si>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</si>
  <si>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</si>
  <si>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</si>
  <si>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</si>
  <si>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</si>
  <si>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</si>
  <si>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</si>
  <si>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</si>
  <si>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</si>
  <si>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</si>
  <si>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</si>
  <si>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</si>
  <si>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</si>
  <si>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</si>
  <si>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</si>
  <si>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</si>
  <si>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</si>
  <si>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</si>
  <si>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</si>
  <si>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</si>
  <si>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</si>
  <si>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</si>
  <si>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</si>
  <si>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</si>
  <si>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</si>
  <si>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</si>
  <si>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</si>
  <si>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</si>
  <si>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</si>
  <si>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</si>
  <si>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</si>
  <si>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</si>
  <si>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</si>
  <si>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</si>
  <si>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</si>
  <si>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</si>
  <si>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</si>
  <si>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</si>
  <si>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</si>
  <si>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</si>
  <si>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</si>
  <si>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</si>
  <si>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</si>
  <si>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</si>
  <si>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</si>
  <si>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</si>
  <si>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</si>
  <si>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</si>
  <si>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</si>
  <si>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</si>
  <si>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</si>
  <si>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</si>
  <si>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</si>
  <si>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</si>
  <si>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</si>
  <si>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</si>
  <si>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</si>
  <si>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</si>
  <si>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</si>
  <si>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</si>
  <si>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</si>
  <si>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</si>
  <si>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</si>
  <si>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</si>
  <si>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</si>
  <si>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</si>
  <si>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</si>
  <si>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</si>
  <si>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</si>
  <si>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</si>
  <si>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</si>
  <si>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</si>
  <si>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</si>
  <si>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</si>
  <si>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</si>
  <si>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</si>
  <si>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</si>
  <si>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</si>
  <si>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</si>
  <si>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</si>
  <si>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</si>
  <si>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</si>
  <si>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</si>
  <si>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</si>
  <si>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</si>
  <si>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</si>
  <si>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</si>
  <si>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</si>
  <si>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</si>
  <si>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</si>
  <si>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</si>
  <si>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</si>
  <si>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</si>
  <si>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</si>
  <si>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</si>
  <si>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</si>
  <si>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</si>
  <si>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</si>
  <si>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</si>
  <si>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</si>
  <si>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</si>
  <si>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</si>
  <si>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</si>
  <si>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</si>
  <si>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</si>
  <si>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</si>
  <si>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</si>
  <si>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</si>
  <si>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</si>
  <si>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</si>
  <si>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</si>
  <si>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</si>
  <si>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</si>
  <si>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</si>
  <si>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</si>
  <si>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</si>
  <si>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</si>
  <si>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</si>
  <si>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</si>
  <si>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</si>
  <si>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</si>
  <si>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</si>
  <si>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</si>
  <si>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</si>
  <si>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</si>
  <si>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</si>
  <si>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</si>
  <si>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</si>
  <si>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</si>
  <si>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</si>
  <si>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</si>
  <si>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</si>
  <si>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</si>
  <si>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</si>
  <si>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</si>
  <si>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</si>
  <si>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</si>
  <si>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</si>
  <si>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</si>
  <si>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</si>
  <si>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</si>
  <si>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</si>
  <si>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</si>
  <si>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</si>
  <si>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</si>
  <si>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</si>
  <si>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</si>
  <si>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</si>
  <si>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</si>
  <si>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</si>
  <si>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</si>
  <si>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</si>
  <si>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</si>
  <si>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</si>
  <si>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</si>
  <si>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</si>
  <si>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</si>
  <si>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</si>
  <si>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</si>
  <si>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</si>
  <si>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</si>
  <si>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</si>
  <si>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</si>
  <si>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</si>
  <si>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</si>
  <si>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</si>
  <si>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</si>
  <si>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</si>
  <si>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</si>
  <si>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</si>
  <si>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</si>
  <si>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</si>
  <si>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</si>
  <si>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</si>
  <si>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</si>
  <si>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</si>
  <si>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</si>
  <si>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</si>
  <si>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</si>
  <si>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</si>
  <si>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</si>
  <si>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</si>
  <si>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</si>
  <si>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</si>
  <si>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</si>
  <si>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</si>
  <si>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</si>
  <si>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</si>
  <si>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</si>
  <si>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</si>
  <si>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</si>
  <si>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</si>
  <si>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</si>
  <si>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</si>
  <si>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</si>
  <si>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</si>
  <si>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</si>
  <si>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</si>
  <si>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</si>
  <si>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</si>
  <si>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</si>
  <si>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</si>
  <si>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</si>
  <si>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</si>
  <si>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</si>
  <si>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</si>
  <si>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</si>
  <si>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</si>
  <si>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</si>
  <si>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</si>
  <si>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</si>
  <si>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</si>
  <si>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</si>
  <si>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</si>
  <si>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</si>
  <si>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Год 2017</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</si>
  <si>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</si>
  <si>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</si>
  <si>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</si>
  <si>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</si>
  <si>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</si>
  <si>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</si>
  <si>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</si>
  <si>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</si>
  <si>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</si>
  <si>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</si>
  <si>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</si>
  <si>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</si>
  <si>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</si>
  <si>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</si>
  <si>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</si>
  <si>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</si>
  <si>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</si>
  <si>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</si>
  <si>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</si>
  <si>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</si>
  <si>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</si>
  <si>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</si>
  <si>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</si>
  <si>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</si>
  <si>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</si>
  <si>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</si>
  <si>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</si>
  <si>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</si>
  <si>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</si>
  <si>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</si>
  <si>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</si>
  <si>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Раздел 7. Результаты закупок товаров, работ и услуг, выполненных для целей реализации инвестиционного проекта</t>
  </si>
  <si>
    <t>№
 п/п</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</si>
  <si>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</si>
  <si>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</si>
  <si>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</si>
  <si>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</si>
  <si>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</si>
  <si>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</si>
  <si>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</si>
  <si>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</si>
  <si>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</si>
  <si>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</si>
  <si>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</si>
  <si>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</si>
  <si>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</si>
  <si>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</si>
  <si>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</si>
  <si>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</si>
  <si>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</si>
  <si>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</si>
  <si>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</si>
  <si>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</si>
  <si>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</si>
  <si>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</si>
  <si>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</si>
  <si>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</si>
  <si>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</si>
  <si>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</si>
  <si>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</si>
  <si>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</si>
  <si>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</si>
  <si>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</si>
  <si>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</si>
  <si>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</si>
  <si>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</si>
  <si>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</si>
  <si>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</si>
  <si>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</si>
  <si>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</si>
  <si>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</si>
  <si>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</si>
  <si>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</si>
  <si>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</si>
  <si>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</si>
  <si>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</si>
  <si>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</si>
  <si>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</si>
  <si>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с</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</si>
  <si>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</si>
  <si>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</si>
  <si>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</si>
  <si>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</si>
  <si>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</si>
  <si>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</si>
  <si>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</si>
  <si>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</si>
  <si>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</si>
  <si>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Разделение на этапы не предусмотрено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</si>
  <si>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</si>
  <si>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Сметная стоимость проекта в прогнозных ценах с НДС, млн. руб.</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</si>
  <si>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</si>
  <si>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</si>
  <si>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</si>
  <si>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</si>
  <si>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</si>
  <si>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</si>
  <si>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</si>
  <si>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</si>
  <si>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</si>
  <si>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</si>
  <si>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</si>
  <si>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</si>
  <si>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Всего</t>
  </si>
  <si>
    <t>-</t>
  </si>
  <si>
    <t>Цели (указать укрупненные цели в соответствии с приложением __1_)</t>
  </si>
  <si>
    <t>Филиал/ подразделение</t>
  </si>
  <si>
    <t xml:space="preserve">АО "Чеченэнерго" </t>
  </si>
  <si>
    <t>ССР</t>
  </si>
  <si>
    <t>ОК</t>
  </si>
  <si>
    <t>РСФ "МИР" ООО
ООО "Росэнергопроект"
ООО "АС ПРОЕКТ"</t>
  </si>
  <si>
    <t xml:space="preserve">ООО "АС ПРОЕКТ" </t>
  </si>
  <si>
    <t>не участвовали</t>
  </si>
  <si>
    <t>РСФ "МИР" ООО</t>
  </si>
  <si>
    <t>b2b-energo.ru</t>
  </si>
  <si>
    <t>Утвержденная проектно-сметная документация</t>
  </si>
  <si>
    <t>Рконструкция</t>
  </si>
  <si>
    <t xml:space="preserve"> по состоянию на 01.01.2015</t>
  </si>
  <si>
    <t>ПИР</t>
  </si>
  <si>
    <t>225 653,47
225 738,21
225 677,97</t>
  </si>
  <si>
    <t>закупка у ЕИ не осуществлялась</t>
  </si>
  <si>
    <r>
      <t xml:space="preserve">Показатели </t>
    </r>
    <r>
      <rPr>
        <b/>
        <sz val="12"/>
        <color indexed="8"/>
        <rFont val="Times New Roman"/>
        <family val="1"/>
        <charset val="204"/>
      </rPr>
      <t xml:space="preserve">
экономической эффективности реализации инвестиционного проекта</t>
    </r>
  </si>
  <si>
    <t>3.6.</t>
  </si>
  <si>
    <t>4.6.</t>
  </si>
  <si>
    <t>L_Che382</t>
  </si>
  <si>
    <t>по состоянию на 01.01.2021</t>
  </si>
  <si>
    <t xml:space="preserve">Реализация мероприятия вызвана необходимостью исполнения требований Постановления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В соответствии с решением Совета директоров ПАО «Россети» 11.05.2018 (протокол от 14.05.2018 № 306) мероприятия по снижению потерь электрической энергии, указанные в Плане (Программе) снижения потерь электрической энергии в электрических сетях АО «Чеченэнерго» на 2018-2022 годы, одобрены Советом директоров ПАО «Россети».
По результатам проведения проектных работ решением Совета директоров АО «Чеченэнерго» 20.03.2020 (протокол от 23.03.2020 №199) утвержден План (Программа) снижения потерь электрической энергии в электрических сетях АО «Чеченэнерго» на 2020-2024 годы (далее – Программа).
Решением Совета директоров ПАО «Россети» 30.07.2020 (протокол от 30.07.2020 №423) мероприятия Программы включены в План развития Группы компаний «Россети Северный Кавказ» и определены источники их финансирования за счет средств финансовой поддержки со стороны ПАО «Россети».
В рамках Программы в составе мероприятий по снижению потерь электроэнергии запланированы мероприятия по модернизации средств учета электроэнергии в период 2020-2022 годы.
Решением Совета директоров АО «Чеченэнерго» 04.02.2021 (протокол от 05.02.2021 №227) утвержден скорректированный План (Программа) снижения потерь электрической энергии в электрических сетях АО «Чеченэнерго» на 2020-2024 годы с учетом фактического исполнения мероприятий по итогам 2020 года.
</t>
  </si>
  <si>
    <t>Установка и автоматизация 38180 приборов учета на территории Грозненских ГЭС Чеченской Республики (АЭРОПОРТ Ф-1, Ф-16, Ф-17, Ф-18, Ф-2, Ф-21, Ф-26, Ф-3, Ф-30, Ф-39, Ф-4, Ф-40, Ф-43, Ф-44, Ф-45, Ф-47, Ф-48, Ф-49, Ф-5, Ф-51, Ф-6, Ф-7, БКНС Ф-100, Ф-803, Ф-867, Ф-877, ГРОЗНЫЙ Ф-9, ГРП Ф-1, Ф-10, Ф-12, Ф-14, Ф-16, Ф-17, Ф-18, Ф-267, Ф-269, Ф-3, Ф-344, Ф-43, Ф-6, Ф-7, Ф-720, Ф-824, КАЛАУС Ф-3, КОНСЕРВНАЯ Ф-10, Ф-12, Ф-13, Ф-14, Ф-143, Ф-15, Ф-16, Ф-17, Ф-19, Ф-2, Ф-20, Ф-21, Ф-210, Ф-24, Ф-25, Ф-28, Ф-3, Ф-33, Ф-36, Ф-389, Ф-41, Ф-457, Ф-47, Ф-5, Ф-50, Ф-51, Ф-513, Ф-52, Ф-521, Ф-53, Ф-54, Ф-56, Ф-623, Ф-715, Ф-78, Ф-80, Ф-9, Ф-98, ОКТЯБРЬСКОЕ Ф-2, Ф-4, ПС 110 кВ Южная Ф-10, Ф-107, Ф-1075, Ф-11, Ф-110, Ф-111, Ф-119, Ф-12, Ф-123, Ф-124, Ф-125, Ф-127, Ф-133, Ф-147, Ф-149, Ф-152, Ф-155, Ф-16, Ф-160, Ф-165, Ф-167, Ф-17, Ф-171, Ф-178, Ф-18, Ф-187, Ф-19, Ф-191, Ф-2, Ф-202, Ф-225, Ф-23, Ф-232, Ф-238, Ф-24, Ф-258, Ф-259, Ф-260, Ф-264, Ф-27, Ф-270, Ф-28, Ф-289, Ф-3, Ф-30, Ф-304, Ф-305, Ф-306, Ф-309, Ф-319, Ф-32, Ф-33, Ф-346, Ф-369, Ф-374, Ф-376, Ф-39, Ф-4, Ф-40, Ф-420, Ф-421, Ф-430, Ф-431, Ф-453, Ф-463, Ф-47, Ф-473, Ф-477, Ф-478, Ф-479, Ф-493, Ф-500, Ф-503, Ф-51, Ф-511, Ф-525, Ф-534, Ф-55, Ф-561, Ф-586, Ф-587, Ф-588, Ф-6, Ф-607, Ф-608, Ф-611, Ф-614, Ф-62, Ф-627, Ф-628, Ф-633, Ф-634, Ф-639, Ф-648, Ф-65, Ф-66, Ф-68, Ф-703, Ф-71, Ф-731, Ф-736, Ф-741, Ф-743, Ф-744, Ф-75, Ф-76, Ф-763, Ф-784, Ф-790, Ф-799, Ф-8, Ф-85, Ф-855, Ф-856, Ф-858, Ф-859, Ф-860, Ф-862, Ф-866, Ф-868, Ф-873, Ф-9, Ф-90, Ф-95, Ф-96, ПС 110кВ Восточная Ф-1, Ф-1034, Ф-11, Ф-135, Ф-144, Ф-15, Ф-156, Ф-157, Ф-17, Ф-176, Ф-180, Ф-181, Ф-182, Ф-188, Ф-19, Ф-201, Ф-203, Ф-204, Ф-205, Ф-206, Ф-207, Ф-208, Ф-209, Ф-21, Ф-210, Ф-211, Ф-212, Ф-213, Ф-214, Ф-215, Ф-216, Ф-22, Ф-220, Ф-223, Ф-239, Ф-3, Ф-307, Ф-310, Ф-311, Ф-313, Ф-330, Ф-338, Ф-339, Ф-34, Ф-343, Ф-345, Ф-352, Ф-353, Ф-354, Ф-365, Ф-367, Ф-397, Ф-398, Ф-423, Ф-436, Ф-437, Ф-438, Ф-439, Ф-44, Ф-442, Ф-443, Ф-448, Ф-461, Ф-481, Ф-482, Ф-484, Ф-487, Ф-51, Ф-540, Ф-544, Ф-546, Ф-565, Ф-57, Ф-59, Ф-6, Ф-603, Ф-617, Ф-618, Ф-640, Ф-641, Ф-650, Ф-656, Ф-7, Ф-713, Ф-718, Ф-721, Ф-740, Ф-751, Ф-77, Ф-787, Ф-804, Ф-86, Ф-87, Ф-915, Ф-917, Ф-97, ПС 110кВ Холодильник Ф-10, Ф-145, Ф-146, Ф-2, Ф-240, Ф-241, Ф-242, Ф-243, Ф-244, Ф-245, Ф-246, Ф-247, Ф-248, Ф-249, Ф-250, Ф-251, Ф-253, Ф-254, Ф-255, Ф-27, Ф-273, Ф-286, Ф-288, Ф-294, Ф-296, Ф-297, Ф-300, Ф-301, Ф-308, Ф-314, Ф-315, Ф-325, Ф-327, Ф-329, Ф-330, Ф-331, Ф-332, Ф-428, Ф-434, Ф-466, Ф-468, Ф-470, Ф-471, Ф-519, Ф-593, Ф-594, Ф-596, Ф-685, Ф-728, Ф-746, Ф-755, Ф-757, Ф-758, Ф-759, Ф-760, Ф-772, Ф-774, Ф-775, Ф-84, Ф-960, ПС 110кВ Южная Ф-159, Ф-462, ПС 35кВ №56 (Трансмаш) Ф-186, Ф-3, Ф-303, Ф-359, Ф-366, Ф-375, Ф-377, Ф-378, Ф-385, Ф-386, Ф-39, Ф-390, Ф-395, Ф-396, Ф-432, Ф-433, Ф-465, Ф-779, Ф-780, Ф-783, Ф-785, Ф-789, Ф-791, Ф-792, Ф-793, Ф-794, ПС 35кВ Западная Ф-10, Ф-106, Ф-12, Ф-212, Ф-266, Ф-268, Ф-292, Ф-342, Ф-4, Ф-413, Ф-414, Ф-415, Ф-5, Ф-560, Ф-699, Ф-716, Ф-726, Ф-807, Ф-880, Ф-889, Ф-892, Ф-893, Ф-894, Ф-895, Ф-896, Ф-931, ПС 35кВ Тепличная Ф-10, Ф-105, Ф-106, Ф-108, Ф-11, Ф-122, Ф-128, Ф-138, Ф-184, Ф-196, Ф-198, Ф-20, Ф-200, Ф-207, Ф-21, Ф-215, Ф-218, Ф-22, Ф-229, Ф-235, Ф-3, Ф-347, Ф-350, Ф-351, Ф-403, Ф-404, Ф-41, Ф-499, Ф-50, Ф-52, Ф-547, Ф-609, Ф-610, Ф-615, Ф-619, Ф-622, Ф-638, Ф-655, Ф-700, Ф-701, Ф-702, Ф-704, Ф-714, Ф-719, Ф-723, Ф-729, Ф-738, Ф-74, Ф-768, Ф-796, Ф-812, Ф-813, Ф-817, Ф-820, Ф-821, Ф-822, Ф-83, Ф-850, Ф-853, Ф-968, ПС 35кВ Черноречье Ф-1018, Ф-18, Ф-203, Ф-209, Ф-219, Ф-261, Ф-262, Ф-263, Ф-271, Ф-272, Ф-274, Ф-275, Ф-276, Ф-277, Ф-278, Ф-279, Ф-280, Ф-281, Ф-282, Ф-283, Ф-284, Ф-285, Ф-29, Ф-291, Ф-3, Ф-320, Ф-321, Ф-358, Ф-401, Ф-407, Ф-408, Ф-450, Ф-48, Ф-562, Ф-563, Ф-574, Ф-601, Ф-602, Ф-773, Ф-801, Ф-802, Ф-99, СЕВЕРНАЯ Ф-1, Ф-10, Ф-100, Ф-113, Ф-115, Ф-116, Ф-117, Ф-118, Ф-121, Ф-123, Ф-126, Ф-128, Ф-130, Ф-131, Ф-142, Ф-148, Ф-154, Ф-158, Ф-16, Ф-163, Ф-164, Ф-169, Ф-17, Ф-170, Ф-185, Ф-19, Ф-193, Ф-199, Ф-2, Ф-206, Ф-213, Ф-214, Ф-216, Ф-217, Ф-221, Ф-222, Ф-236, Ф-25, Ф-30, Ф-324, Ф-328, Ф-33, Ф-341, Ф-35, Ф-370, Ф-371, Ф-38, Ф-4, Ф-410, Ф-416, Ф-431, Ф-45, Ф-49, Ф-499, Ф-5, Ф-504, Ф-505, Ф-506, Ф-507, Ф-509, Ф-510, Ф-53, Ф-536, Ф-537, Ф-54, Ф-58, Ф-581, Ф-60, Ф-604, Ф-61, Ф-64, Ф-644, Ф-645, Ф-651, Ф-661, Ф-674, Ф-675, Ф-676, Ф-681, Ф-686, Ф-69, Ф-693, Ф-695, Ф-698, Ф-705, Ф-707, Ф-712, Ф-716, Ф-72, Ф-781, Ф-797, Ф-798, Ф-8, Ф-810, Ф-82, Ф-839, Ф-84, Ф-89, Ф-91, Ф-92, Ф-93, Ф-94, Ф-999, ЭЛЕКТРОПРИБОР Ф-19, Ф-256, Ф-257, Ф-3, Ф-302, Ф-317, Ф-362, Ф-383, Ф-459, Ф-497, Ф-532, Ф-7, Ф-770, Ф-771, Ф-776, Ф-777, Ф-778, Ф-89, Ф-902, Ф-971, Ф-975, Ф-976, Ф-977, Ф-978, Ф-979, Ф-992)</t>
  </si>
  <si>
    <r>
      <rPr>
        <b/>
        <sz val="11"/>
        <rFont val="Times New Roman"/>
        <family val="1"/>
        <charset val="204"/>
      </rPr>
      <t>РСФ "МИР" ООО (ПИР) № 02-08-ПИР  от 17.08.2018</t>
    </r>
    <r>
      <rPr>
        <sz val="11"/>
        <rFont val="Times New Roman"/>
        <family val="1"/>
        <charset val="204"/>
      </rPr>
      <t xml:space="preserve"> (Стоимость ПИР по Грозненским ГЭС составляет 46,80 млн руб. с НДС)</t>
    </r>
  </si>
  <si>
    <t xml:space="preserve">ПАО "Россети Северный Кавказ" </t>
  </si>
  <si>
    <t>ПАО "Россети Северный Кавказ"</t>
  </si>
  <si>
    <t xml:space="preserve">ООО «НИЙСО и К»  </t>
  </si>
  <si>
    <t xml:space="preserve">  B2B-Center</t>
  </si>
  <si>
    <t xml:space="preserve">ООО «НИЙСО и К»                   АО "Электротехнические заводы "Энергомера" 
ООО "Теплицстройсервис"       </t>
  </si>
  <si>
    <t>701 708,68
703 114,91
703 114,91</t>
  </si>
  <si>
    <t xml:space="preserve">ООО "Теплицстройсервис"  </t>
  </si>
  <si>
    <t>объем заключенного договора в ценах 2020 года с НДС, млн. руб.</t>
  </si>
  <si>
    <t>объем заключенного договора в ценах 2019 года с НДС, млн. руб.</t>
  </si>
  <si>
    <t>Комплекс</t>
  </si>
  <si>
    <t>СМР, оборудование, прочее</t>
  </si>
  <si>
    <t>ООО "НИЙСО и К" № 05-20-СМР-ЧЭ от 25.08.2020 "под ключ"</t>
  </si>
  <si>
    <t>договор "под ключ"  (СМР, ПНР, в том числе поставка оборудования)</t>
  </si>
  <si>
    <t>Договор  от 17.08.2018 №02-08-ПИР  заключен на общую сумму 270 784,16  тыс. руб. с НДС (в соответствии с доп. соглашением № 2 от 18.02.2019, изменение ставки НДС) , объем ПИР по ПСП  э/э  в сетях Грозненских ГЭС- 46 804,77 тыс. руб. с НДС.
Дата исполнения договора - в соотетствтсии с доп. соглашением № 1 от 28.12.2018</t>
  </si>
  <si>
    <t>Прочее</t>
  </si>
  <si>
    <t>нет</t>
  </si>
  <si>
    <t>АО "Управление ВОЛС-ВЛ"</t>
  </si>
  <si>
    <t>_</t>
  </si>
  <si>
    <t>конкурентные процедуры не проводились</t>
  </si>
  <si>
    <t>АО "Управление ВОЛС-ВЛ" от 19.10.2020 № УВВ-77Д-2943-20</t>
  </si>
  <si>
    <t xml:space="preserve"> - прочие затраты, %</t>
  </si>
  <si>
    <t>ООО "НИЙСО и 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</si>
</sst>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р_._-;\-* #,##0.00_р_._-;_-* &quot;-&quot;??_р_._-;_-@_-"/>
    <numFmt numFmtId="165" formatCode="#,##0_ ;\-#,##0\ "/>
    <numFmt numFmtId="166" formatCode="_-* #,##0.00\ _р_._-;\-* #,##0.00\ _р_._-;_-* &quot;-&quot;??\ _р_._-;_-@_-"/>
    <numFmt numFmtId="167" formatCode="0.0000"/>
    <numFmt numFmtId="168" formatCode="0.00000"/>
  </numFmts>
  <fonts count="70" x14ac:knownFonts="1">
    <font>
      <sz val="11"/>
      <color theme="1"/>
      <name val="Calibri"/>
      <family val="2"/>
      <charset val="204"/>
      <scheme val="minor"/>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sz val="12"/>
      <color indexed="8"/>
      <name val="Times New Roman"/>
      <family val="1"/>
      <charset val="204"/>
    </font>
    <font>
      <sz val="12"/>
      <color indexed="8"/>
      <name val="Calibri"/>
      <family val="2"/>
    </font>
    <font>
      <b/>
      <sz val="11"/>
      <color indexed="8"/>
      <name val="Calibri"/>
      <family val="2"/>
      <charset val="204"/>
    </font>
    <font>
      <b/>
      <sz val="11"/>
      <color indexed="8"/>
      <name val="Times New Roman"/>
      <family val="1"/>
      <charset val="204"/>
    </font>
    <font>
      <sz val="11"/>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sz val="8"/>
      <color indexed="8"/>
      <name val="Times New Roman"/>
      <family val="1"/>
      <charset val="204"/>
    </font>
    <font>
      <sz val="8"/>
      <color indexed="8"/>
      <name val="Times New Roman"/>
      <family val="1"/>
      <charset val="204"/>
    </font>
    <font>
      <b/>
      <sz val="10"/>
      <name val="Times New Roman"/>
      <family val="1"/>
      <charset val="204"/>
    </font>
    <font>
      <sz val="11"/>
      <color theme="1"/>
      <name val="Calibri"/>
      <family val="2"/>
      <charset val="204"/>
      <scheme val="minor"/>
    </font>
    <font>
      <sz val="11"/>
      <color rgb="FF000000"/>
      <name val="SimSun"/>
      <family val="2"/>
      <charset val="204"/>
    </font>
    <font>
      <sz val="11"/>
      <color theme="1"/>
      <name val="Calibri"/>
      <family val="2"/>
      <scheme val="minor"/>
    </font>
    <font>
      <sz val="12"/>
      <color theme="1"/>
      <name val="Times New Roman"/>
      <family val="1"/>
      <charset val="204"/>
    </font>
    <font>
      <b/>
      <sz val="11"/>
      <color theme="1"/>
      <name val="Calibri"/>
      <family val="2"/>
      <charset val="204"/>
      <scheme val="minor"/>
    </font>
    <font>
      <sz val="11"/>
      <name val="Calibri"/>
      <family val="2"/>
      <scheme val="minor"/>
    </font>
    <font>
      <b/>
      <sz val="12"/>
      <color theme="1"/>
      <name val="Times New Roman"/>
      <family val="1"/>
      <charset val="204"/>
    </font>
    <font>
      <sz val="18"/>
      <color theme="1"/>
      <name val="Times New Roman"/>
      <family val="1"/>
      <charset val="204"/>
    </font>
    <font>
      <sz val="14"/>
      <color theme="1"/>
      <name val="Times New Roman"/>
      <family val="1"/>
      <charset val="204"/>
    </font>
    <font>
      <b/>
      <u/>
      <sz val="12"/>
      <color theme="1"/>
      <name val="Times New Roman"/>
      <family val="1"/>
      <charset val="204"/>
    </font>
    <font>
      <sz val="10"/>
      <color indexed="8"/>
      <name val="Times New Roman"/>
      <family val="1"/>
      <charset val="204"/>
    </font>
    <font>
      <u/>
      <sz val="11"/>
      <color theme="10"/>
      <name val="Calibri"/>
      <family val="2"/>
      <charset val="204"/>
      <scheme val="minor"/>
    </font>
    <font>
      <sz val="11"/>
      <color theme="1"/>
      <name val="Times New Roman"/>
      <family val="1"/>
      <charset val="204"/>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s>
  <borders count="3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s>
  <cellStyleXfs count="72">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0" borderId="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9" fillId="0" borderId="0"/>
    <xf numFmtId="0" fontId="57" fillId="0" borderId="0"/>
    <xf numFmtId="0" fontId="27" fillId="0" borderId="0"/>
    <xf numFmtId="0" fontId="12" fillId="0" borderId="0"/>
    <xf numFmtId="0" fontId="37" fillId="0" borderId="0"/>
    <xf numFmtId="0" fontId="9" fillId="0" borderId="0"/>
    <xf numFmtId="0" fontId="9" fillId="0" borderId="0"/>
    <xf numFmtId="0" fontId="27" fillId="0" borderId="0"/>
    <xf numFmtId="0" fontId="9" fillId="0" borderId="0"/>
    <xf numFmtId="0" fontId="58" fillId="0" borderId="0"/>
    <xf numFmtId="0" fontId="9" fillId="0" borderId="0"/>
    <xf numFmtId="0" fontId="58" fillId="0" borderId="0"/>
    <xf numFmtId="0" fontId="57" fillId="0" borderId="0"/>
    <xf numFmtId="0" fontId="57" fillId="0" borderId="0"/>
    <xf numFmtId="0" fontId="57" fillId="0" borderId="0"/>
    <xf numFmtId="0" fontId="57" fillId="0" borderId="0"/>
    <xf numFmtId="0" fontId="59" fillId="0" borderId="0"/>
    <xf numFmtId="0" fontId="57" fillId="0" borderId="0"/>
    <xf numFmtId="0" fontId="9" fillId="0" borderId="0"/>
    <xf numFmtId="0" fontId="9" fillId="0" borderId="0"/>
    <xf numFmtId="0" fontId="28" fillId="3" borderId="0" applyNumberFormat="0" applyBorder="0" applyAlignment="0" applyProtection="0"/>
    <xf numFmtId="0" fontId="29" fillId="0" borderId="0" applyNumberFormat="0" applyFill="0" applyBorder="0" applyAlignment="0" applyProtection="0"/>
    <xf numFmtId="0" fontId="14" fillId="23" borderId="8" applyNumberFormat="0" applyFont="0" applyAlignment="0" applyProtection="0"/>
    <xf numFmtId="9" fontId="1" fillId="0" borderId="0" applyFont="0" applyFill="0" applyBorder="0" applyAlignment="0" applyProtection="0"/>
    <xf numFmtId="9" fontId="27" fillId="0" borderId="0" applyFont="0" applyFill="0" applyBorder="0" applyAlignment="0" applyProtection="0"/>
    <xf numFmtId="9" fontId="9" fillId="0" borderId="0" applyFont="0" applyFill="0" applyBorder="0" applyAlignment="0" applyProtection="0"/>
    <xf numFmtId="9" fontId="14" fillId="0" borderId="0" applyFont="0" applyFill="0" applyBorder="0" applyAlignment="0" applyProtection="0"/>
    <xf numFmtId="0" fontId="30" fillId="0" borderId="9" applyNumberFormat="0" applyFill="0" applyAlignment="0" applyProtection="0"/>
    <xf numFmtId="0" fontId="43" fillId="0" borderId="0"/>
    <xf numFmtId="0" fontId="31" fillId="0" borderId="0" applyNumberFormat="0" applyFill="0" applyBorder="0" applyAlignment="0" applyProtection="0"/>
    <xf numFmtId="164" fontId="1" fillId="0" borderId="0" applyFont="0" applyFill="0" applyBorder="0" applyAlignment="0" applyProtection="0"/>
    <xf numFmtId="165" fontId="27" fillId="0" borderId="0" applyFont="0" applyFill="0" applyBorder="0" applyAlignment="0" applyProtection="0"/>
    <xf numFmtId="166" fontId="1" fillId="0" borderId="0" applyFont="0" applyFill="0" applyBorder="0" applyAlignment="0" applyProtection="0"/>
    <xf numFmtId="0" fontId="32" fillId="4" borderId="0" applyNumberFormat="0" applyBorder="0" applyAlignment="0" applyProtection="0"/>
    <xf numFmtId="0" fontId="68" fillId="0" borderId="0" applyNumberFormat="0" applyFill="0" applyBorder="0" applyAlignment="0" applyProtection="0"/>
  </cellStyleXfs>
  <cellXfs count="348">
    <xf numFmtId="0" fontId="0" fillId="0" borderId="0" xfId="0"/>
    <xf numFmtId="0" fontId="2" fillId="0" borderId="0" xfId="53" applyFont="1" applyFill="1" applyBorder="1" applyAlignment="1">
      <alignment horizontal="center" vertical="center"/>
    </xf>
    <xf numFmtId="0" fontId="2" fillId="0" borderId="0" xfId="53" applyFont="1" applyFill="1" applyBorder="1" applyAlignment="1">
      <alignment vertical="center"/>
    </xf>
    <xf numFmtId="0" fontId="41" fillId="0" borderId="0" xfId="42" applyFont="1" applyFill="1" applyAlignment="1"/>
    <xf numFmtId="0" fontId="33" fillId="0" borderId="0" xfId="42" applyFont="1" applyFill="1"/>
    <xf numFmtId="0" fontId="9" fillId="0" borderId="0" xfId="42" applyFill="1"/>
    <xf numFmtId="1" fontId="34" fillId="0" borderId="0" xfId="42" applyNumberFormat="1" applyFont="1" applyFill="1" applyAlignment="1">
      <alignment horizontal="left" vertical="top"/>
    </xf>
    <xf numFmtId="49" fontId="33" fillId="0" borderId="0" xfId="42" applyNumberFormat="1" applyFont="1" applyFill="1" applyAlignment="1">
      <alignment horizontal="left" vertical="top" wrapText="1"/>
    </xf>
    <xf numFmtId="49" fontId="33" fillId="0" borderId="0" xfId="42" applyNumberFormat="1" applyFont="1" applyFill="1" applyBorder="1" applyAlignment="1">
      <alignment horizontal="left" vertical="top"/>
    </xf>
    <xf numFmtId="0" fontId="33" fillId="0" borderId="0" xfId="42" applyFont="1" applyFill="1" applyBorder="1" applyAlignment="1">
      <alignment horizontal="center" vertical="center"/>
    </xf>
    <xf numFmtId="0" fontId="41" fillId="0" borderId="0" xfId="42" applyFont="1" applyFill="1" applyAlignment="1">
      <alignment horizontal="center"/>
    </xf>
    <xf numFmtId="0" fontId="5" fillId="0" borderId="10" xfId="53" applyFont="1" applyFill="1" applyBorder="1" applyAlignment="1">
      <alignment horizontal="left" vertical="center" wrapText="1"/>
    </xf>
    <xf numFmtId="0" fontId="35" fillId="0" borderId="0" xfId="0" applyFont="1" applyFill="1" applyAlignment="1"/>
    <xf numFmtId="0" fontId="11" fillId="0" borderId="0" xfId="53" applyFont="1" applyFill="1" applyAlignment="1">
      <alignment horizontal="left" vertical="center"/>
    </xf>
    <xf numFmtId="0" fontId="10" fillId="0" borderId="0" xfId="42" applyFont="1" applyFill="1" applyAlignment="1">
      <alignment horizontal="right"/>
    </xf>
    <xf numFmtId="0" fontId="5" fillId="0" borderId="0" xfId="53" applyFont="1" applyFill="1" applyAlignment="1">
      <alignment vertical="center"/>
    </xf>
    <xf numFmtId="0" fontId="10" fillId="0" borderId="0" xfId="42" applyFont="1" applyFill="1" applyAlignment="1">
      <alignment horizontal="right" vertical="center"/>
    </xf>
    <xf numFmtId="0" fontId="3" fillId="0" borderId="0" xfId="53" applyFont="1" applyFill="1" applyAlignment="1">
      <alignment vertical="center"/>
    </xf>
    <xf numFmtId="0" fontId="7" fillId="0" borderId="0" xfId="53" applyFont="1" applyFill="1" applyAlignment="1">
      <alignment vertical="center"/>
    </xf>
    <xf numFmtId="0" fontId="13" fillId="0" borderId="0" xfId="53" applyFont="1" applyFill="1"/>
    <xf numFmtId="0" fontId="11" fillId="0" borderId="0" xfId="53" applyFont="1" applyFill="1" applyAlignment="1">
      <alignment horizontal="center" vertical="center"/>
    </xf>
    <xf numFmtId="0" fontId="8" fillId="0" borderId="0" xfId="53" applyFont="1" applyFill="1" applyAlignment="1">
      <alignment horizontal="center"/>
    </xf>
    <xf numFmtId="0" fontId="57" fillId="0" borderId="0" xfId="54" applyFill="1"/>
    <xf numFmtId="0" fontId="48" fillId="0" borderId="10" xfId="42" applyFont="1" applyFill="1" applyBorder="1" applyAlignment="1">
      <alignment horizontal="center" vertical="center" wrapText="1"/>
    </xf>
    <xf numFmtId="0" fontId="9" fillId="0" borderId="0" xfId="41" applyFont="1" applyFill="1" applyAlignment="1">
      <alignment horizontal="left"/>
    </xf>
    <xf numFmtId="0" fontId="4" fillId="0" borderId="0" xfId="53" applyFont="1" applyFill="1"/>
    <xf numFmtId="0" fontId="9" fillId="0" borderId="0" xfId="41" applyFont="1" applyFill="1" applyAlignment="1">
      <alignment horizontal="left" vertical="center"/>
    </xf>
    <xf numFmtId="0" fontId="35" fillId="0" borderId="10" xfId="41" applyFont="1" applyFill="1" applyBorder="1" applyAlignment="1">
      <alignment horizontal="center" vertical="center" wrapText="1"/>
    </xf>
    <xf numFmtId="0" fontId="9" fillId="0" borderId="10" xfId="41" applyFont="1" applyFill="1" applyBorder="1" applyAlignment="1">
      <alignment horizontal="center" vertical="top"/>
    </xf>
    <xf numFmtId="0" fontId="9" fillId="0" borderId="10" xfId="41" applyFont="1" applyFill="1" applyBorder="1" applyAlignment="1">
      <alignment horizontal="center" vertical="center"/>
    </xf>
    <xf numFmtId="0" fontId="9" fillId="0" borderId="10" xfId="41" applyFont="1" applyFill="1" applyBorder="1" applyAlignment="1">
      <alignment horizontal="left" vertical="center" wrapText="1"/>
    </xf>
    <xf numFmtId="0" fontId="9" fillId="0" borderId="10" xfId="41" applyFont="1" applyFill="1" applyBorder="1" applyAlignment="1">
      <alignment horizontal="center" vertical="center" wrapText="1"/>
    </xf>
    <xf numFmtId="0" fontId="38" fillId="0" borderId="0" xfId="41" applyFont="1" applyFill="1" applyAlignment="1">
      <alignment horizontal="left"/>
    </xf>
    <xf numFmtId="0" fontId="39" fillId="0" borderId="0" xfId="41" applyFont="1" applyFill="1" applyAlignment="1">
      <alignment horizontal="left"/>
    </xf>
    <xf numFmtId="0" fontId="9" fillId="0" borderId="0" xfId="41" applyNumberFormat="1" applyFont="1" applyFill="1" applyBorder="1" applyAlignment="1">
      <alignment horizontal="left"/>
    </xf>
    <xf numFmtId="0" fontId="9" fillId="0" borderId="0" xfId="41" applyNumberFormat="1" applyFont="1" applyFill="1" applyBorder="1" applyAlignment="1">
      <alignment vertical="center"/>
    </xf>
    <xf numFmtId="0" fontId="9" fillId="0" borderId="0" xfId="41" applyFont="1" applyFill="1" applyBorder="1" applyAlignment="1">
      <alignment horizontal="left"/>
    </xf>
    <xf numFmtId="0" fontId="9" fillId="0" borderId="0" xfId="41" applyNumberFormat="1" applyFont="1" applyFill="1" applyBorder="1" applyAlignment="1">
      <alignment vertical="top" wrapText="1"/>
    </xf>
    <xf numFmtId="0" fontId="9" fillId="0" borderId="0" xfId="41" applyNumberFormat="1" applyFont="1" applyFill="1" applyBorder="1" applyAlignment="1">
      <alignment horizontal="left" vertical="center"/>
    </xf>
    <xf numFmtId="0" fontId="49" fillId="0" borderId="0" xfId="52" applyFont="1" applyFill="1" applyAlignment="1"/>
    <xf numFmtId="0" fontId="0" fillId="0" borderId="0" xfId="0" applyFill="1"/>
    <xf numFmtId="0" fontId="48" fillId="0" borderId="0" xfId="52" applyFont="1" applyFill="1" applyAlignment="1"/>
    <xf numFmtId="0" fontId="47" fillId="0" borderId="14" xfId="0" applyFont="1" applyFill="1" applyBorder="1" applyAlignment="1">
      <alignment horizontal="center" vertical="center" wrapText="1"/>
    </xf>
    <xf numFmtId="0" fontId="0" fillId="0" borderId="10" xfId="0" applyFill="1" applyBorder="1" applyAlignment="1">
      <alignment wrapText="1"/>
    </xf>
    <xf numFmtId="0" fontId="0" fillId="0" borderId="10" xfId="0" applyFill="1" applyBorder="1" applyAlignment="1">
      <alignment horizontal="center" vertical="center"/>
    </xf>
    <xf numFmtId="0" fontId="0" fillId="0" borderId="13" xfId="0" applyFill="1" applyBorder="1" applyAlignment="1">
      <alignment horizontal="center" vertical="center"/>
    </xf>
    <xf numFmtId="0" fontId="9" fillId="0" borderId="0" xfId="42" applyFont="1" applyFill="1"/>
    <xf numFmtId="0" fontId="9" fillId="0" borderId="0" xfId="42" applyFont="1" applyFill="1" applyAlignment="1">
      <alignment horizontal="center"/>
    </xf>
    <xf numFmtId="0" fontId="35" fillId="0" borderId="0" xfId="56" applyFont="1" applyFill="1" applyAlignment="1"/>
    <xf numFmtId="0" fontId="35" fillId="0" borderId="10" xfId="42" applyFont="1" applyFill="1" applyBorder="1" applyAlignment="1">
      <alignment horizontal="center" vertical="center" textRotation="90" wrapText="1"/>
    </xf>
    <xf numFmtId="49" fontId="35" fillId="0" borderId="10" xfId="42" applyNumberFormat="1" applyFont="1" applyFill="1" applyBorder="1" applyAlignment="1">
      <alignment horizontal="center" vertical="center" wrapText="1"/>
    </xf>
    <xf numFmtId="0" fontId="35" fillId="0" borderId="10" xfId="42" applyFont="1" applyFill="1" applyBorder="1" applyAlignment="1">
      <alignment horizontal="left" vertical="center" wrapText="1"/>
    </xf>
    <xf numFmtId="0" fontId="35" fillId="0" borderId="0" xfId="42" applyFont="1" applyFill="1"/>
    <xf numFmtId="49" fontId="9" fillId="0" borderId="10" xfId="42" applyNumberFormat="1" applyFont="1" applyFill="1" applyBorder="1" applyAlignment="1">
      <alignment horizontal="center" vertical="center" wrapText="1"/>
    </xf>
    <xf numFmtId="0" fontId="9" fillId="0" borderId="10" xfId="42" applyFont="1" applyFill="1" applyBorder="1" applyAlignment="1">
      <alignment horizontal="left" vertical="center" wrapText="1"/>
    </xf>
    <xf numFmtId="2" fontId="9" fillId="0" borderId="10" xfId="42" applyNumberFormat="1" applyFont="1" applyFill="1" applyBorder="1" applyAlignment="1">
      <alignment horizontal="center" vertical="center" wrapText="1"/>
    </xf>
    <xf numFmtId="1" fontId="9" fillId="0" borderId="10" xfId="42" applyNumberFormat="1" applyFont="1" applyFill="1" applyBorder="1" applyAlignment="1">
      <alignment horizontal="center" vertical="center" wrapText="1"/>
    </xf>
    <xf numFmtId="0" fontId="9" fillId="0" borderId="15" xfId="42" applyFont="1" applyFill="1" applyBorder="1" applyAlignment="1">
      <alignment horizontal="left" vertical="center" wrapText="1"/>
    </xf>
    <xf numFmtId="0" fontId="36" fillId="0" borderId="10" xfId="48" applyFont="1" applyFill="1" applyBorder="1" applyAlignment="1">
      <alignment horizontal="left" vertical="center" wrapText="1"/>
    </xf>
    <xf numFmtId="0" fontId="9" fillId="0" borderId="0" xfId="42" applyFont="1" applyFill="1" applyBorder="1"/>
    <xf numFmtId="0" fontId="9" fillId="0" borderId="0" xfId="42" applyFont="1" applyFill="1" applyBorder="1" applyAlignment="1">
      <alignment horizontal="center"/>
    </xf>
    <xf numFmtId="2" fontId="9" fillId="0" borderId="0" xfId="42" applyNumberFormat="1" applyFont="1" applyFill="1" applyAlignment="1">
      <alignment horizontal="center" vertical="top" wrapText="1"/>
    </xf>
    <xf numFmtId="0" fontId="9" fillId="0" borderId="0" xfId="42" applyFont="1" applyFill="1" applyBorder="1" applyAlignment="1"/>
    <xf numFmtId="0" fontId="33" fillId="0" borderId="0" xfId="52" applyFont="1" applyFill="1"/>
    <xf numFmtId="0" fontId="49" fillId="0" borderId="0" xfId="52" applyFont="1" applyFill="1"/>
    <xf numFmtId="0" fontId="45" fillId="0" borderId="10" xfId="52" applyFont="1" applyFill="1" applyBorder="1" applyAlignment="1">
      <alignment horizontal="center" vertical="center"/>
    </xf>
    <xf numFmtId="2" fontId="35" fillId="0" borderId="10" xfId="42" applyNumberFormat="1" applyFont="1" applyFill="1" applyBorder="1" applyAlignment="1">
      <alignment horizontal="center" vertical="center" wrapText="1"/>
    </xf>
    <xf numFmtId="1" fontId="35" fillId="0" borderId="10" xfId="42" applyNumberFormat="1" applyFont="1" applyFill="1" applyBorder="1" applyAlignment="1">
      <alignment horizontal="center" vertical="center" wrapText="1"/>
    </xf>
    <xf numFmtId="2" fontId="9" fillId="0" borderId="0" xfId="42" applyNumberFormat="1" applyFont="1" applyFill="1"/>
    <xf numFmtId="0" fontId="35" fillId="0" borderId="10" xfId="42" applyFont="1" applyFill="1" applyBorder="1" applyAlignment="1">
      <alignment horizontal="center" vertical="center" wrapText="1"/>
    </xf>
    <xf numFmtId="0" fontId="9" fillId="0" borderId="14" xfId="42" applyFont="1" applyFill="1" applyBorder="1" applyAlignment="1">
      <alignment horizontal="center" vertical="center" wrapText="1"/>
    </xf>
    <xf numFmtId="2" fontId="9" fillId="0" borderId="10" xfId="42" applyNumberFormat="1" applyFont="1" applyFill="1" applyBorder="1" applyAlignment="1">
      <alignment horizontal="center" vertical="center"/>
    </xf>
    <xf numFmtId="0" fontId="5" fillId="0" borderId="10" xfId="48" applyFont="1" applyFill="1" applyBorder="1" applyAlignment="1">
      <alignment horizontal="left" vertical="center" wrapText="1"/>
    </xf>
    <xf numFmtId="0" fontId="5" fillId="0" borderId="12" xfId="48" applyFont="1" applyFill="1" applyBorder="1" applyAlignment="1">
      <alignment horizontal="left" vertical="center" wrapText="1"/>
    </xf>
    <xf numFmtId="0" fontId="64" fillId="0" borderId="11" xfId="53" applyFont="1" applyFill="1" applyBorder="1" applyAlignment="1">
      <alignment horizontal="center" vertical="center" wrapText="1"/>
    </xf>
    <xf numFmtId="0" fontId="9" fillId="0" borderId="11" xfId="42" applyFont="1" applyFill="1" applyBorder="1" applyAlignment="1">
      <alignment vertical="center" wrapText="1"/>
    </xf>
    <xf numFmtId="49" fontId="60" fillId="0" borderId="10" xfId="53" applyNumberFormat="1" applyFont="1" applyFill="1" applyBorder="1" applyAlignment="1">
      <alignment vertical="center"/>
    </xf>
    <xf numFmtId="0" fontId="60" fillId="0" borderId="11" xfId="53" applyFont="1" applyFill="1" applyBorder="1" applyAlignment="1">
      <alignment vertical="center" wrapText="1"/>
    </xf>
    <xf numFmtId="0" fontId="60" fillId="0" borderId="10" xfId="53" applyFont="1" applyFill="1" applyBorder="1" applyAlignment="1">
      <alignment horizontal="left" vertical="center" wrapText="1"/>
    </xf>
    <xf numFmtId="49" fontId="5" fillId="0" borderId="10" xfId="53" applyNumberFormat="1" applyFont="1" applyFill="1" applyBorder="1" applyAlignment="1">
      <alignment horizontal="center" vertical="center" wrapText="1"/>
    </xf>
    <xf numFmtId="49" fontId="5" fillId="0" borderId="10" xfId="53" applyNumberFormat="1" applyFont="1" applyFill="1" applyBorder="1" applyAlignment="1">
      <alignment horizontal="left" vertical="center" wrapText="1"/>
    </xf>
    <xf numFmtId="0" fontId="35" fillId="0" borderId="0" xfId="0"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2" fillId="0" borderId="0" xfId="53" applyFont="1" applyFill="1" applyAlignment="1">
      <alignment horizontal="center" vertical="center"/>
    </xf>
    <xf numFmtId="0" fontId="35" fillId="0" borderId="12" xfId="41" applyFont="1" applyFill="1" applyBorder="1" applyAlignment="1">
      <alignment horizontal="center" vertical="center" wrapText="1"/>
    </xf>
    <xf numFmtId="0" fontId="8" fillId="0" borderId="0" xfId="53" applyFont="1" applyFill="1" applyBorder="1"/>
    <xf numFmtId="0" fontId="5" fillId="0" borderId="0" xfId="53" applyFont="1" applyFill="1" applyAlignment="1">
      <alignment horizontal="center" vertical="center"/>
    </xf>
    <xf numFmtId="0" fontId="3" fillId="0" borderId="0" xfId="53" applyFont="1" applyFill="1" applyAlignment="1">
      <alignment horizontal="center" vertical="center"/>
    </xf>
    <xf numFmtId="0" fontId="44" fillId="0" borderId="0" xfId="53" applyFont="1" applyFill="1" applyAlignment="1">
      <alignment horizontal="center" vertical="center"/>
    </xf>
    <xf numFmtId="0" fontId="9" fillId="0" borderId="0" xfId="42" applyFont="1" applyFill="1" applyBorder="1" applyAlignment="1">
      <alignment horizontal="left" wrapText="1"/>
    </xf>
    <xf numFmtId="0" fontId="45" fillId="0" borderId="10" xfId="52" applyFont="1" applyFill="1" applyBorder="1" applyAlignment="1">
      <alignment horizontal="center" vertical="center" wrapText="1"/>
    </xf>
    <xf numFmtId="1" fontId="9" fillId="0" borderId="10" xfId="42" applyNumberFormat="1" applyFont="1" applyFill="1" applyBorder="1" applyAlignment="1">
      <alignment horizontal="center" vertical="center"/>
    </xf>
    <xf numFmtId="0" fontId="9" fillId="0" borderId="0" xfId="42" applyFont="1" applyFill="1" applyAlignment="1">
      <alignment horizontal="right"/>
    </xf>
    <xf numFmtId="2" fontId="42" fillId="0" borderId="0" xfId="42" applyNumberFormat="1" applyFont="1" applyFill="1" applyAlignment="1">
      <alignment horizontal="right" vertical="top" wrapText="1"/>
    </xf>
    <xf numFmtId="0" fontId="33" fillId="0" borderId="0" xfId="42" applyFont="1" applyFill="1" applyAlignment="1">
      <alignment horizontal="right"/>
    </xf>
    <xf numFmtId="0" fontId="33" fillId="0" borderId="10" xfId="42" applyFont="1" applyFill="1" applyBorder="1" applyAlignment="1">
      <alignment horizontal="justify"/>
    </xf>
    <xf numFmtId="2" fontId="33" fillId="0" borderId="10" xfId="42" applyNumberFormat="1" applyFont="1" applyFill="1" applyBorder="1" applyAlignment="1">
      <alignment horizontal="justify"/>
    </xf>
    <xf numFmtId="2" fontId="33" fillId="0" borderId="10" xfId="42" applyNumberFormat="1" applyFont="1" applyFill="1" applyBorder="1" applyAlignment="1">
      <alignment horizontal="justify" vertical="top" wrapText="1"/>
    </xf>
    <xf numFmtId="9" fontId="33" fillId="0" borderId="10" xfId="42" applyNumberFormat="1" applyFont="1" applyFill="1" applyBorder="1" applyAlignment="1">
      <alignment horizontal="justify" vertical="top" wrapText="1"/>
    </xf>
    <xf numFmtId="0" fontId="33" fillId="0" borderId="10" xfId="42" applyFont="1" applyFill="1" applyBorder="1" applyAlignment="1">
      <alignment vertical="top" wrapText="1"/>
    </xf>
    <xf numFmtId="0" fontId="55" fillId="0" borderId="10" xfId="52" applyFont="1" applyFill="1" applyBorder="1" applyAlignment="1">
      <alignment horizontal="center" vertical="center"/>
    </xf>
    <xf numFmtId="0" fontId="55" fillId="0" borderId="0" xfId="52" applyFont="1" applyFill="1"/>
    <xf numFmtId="0" fontId="38" fillId="0" borderId="0" xfId="42" applyFont="1" applyFill="1" applyAlignment="1">
      <alignment horizontal="center" vertical="center"/>
    </xf>
    <xf numFmtId="0" fontId="35" fillId="0" borderId="0" xfId="42" applyFont="1" applyFill="1" applyAlignment="1">
      <alignment horizontal="center" vertical="top" wrapText="1"/>
    </xf>
    <xf numFmtId="0" fontId="38" fillId="0" borderId="0" xfId="42" applyFont="1" applyFill="1" applyBorder="1" applyAlignment="1">
      <alignment horizontal="center" vertical="center"/>
    </xf>
    <xf numFmtId="0" fontId="35" fillId="0" borderId="10" xfId="42" applyNumberFormat="1" applyFont="1" applyFill="1" applyBorder="1" applyAlignment="1">
      <alignment horizontal="center" vertical="top" wrapText="1"/>
    </xf>
    <xf numFmtId="0" fontId="56" fillId="0" borderId="10" xfId="42" applyNumberFormat="1" applyFont="1" applyFill="1" applyBorder="1" applyAlignment="1">
      <alignment horizontal="center" vertical="center" wrapText="1"/>
    </xf>
    <xf numFmtId="0" fontId="35" fillId="0" borderId="10" xfId="42" applyFont="1" applyFill="1" applyBorder="1" applyAlignment="1">
      <alignment vertical="top" wrapText="1"/>
    </xf>
    <xf numFmtId="0" fontId="9" fillId="0" borderId="10" xfId="42" applyNumberFormat="1" applyFont="1" applyFill="1" applyBorder="1" applyAlignment="1">
      <alignment horizontal="center" vertical="top" wrapText="1"/>
    </xf>
    <xf numFmtId="0" fontId="9" fillId="0" borderId="10" xfId="42" applyFont="1" applyFill="1" applyBorder="1"/>
    <xf numFmtId="0" fontId="9" fillId="0" borderId="10" xfId="42" applyFont="1" applyFill="1" applyBorder="1" applyAlignment="1">
      <alignment vertical="top" wrapText="1"/>
    </xf>
    <xf numFmtId="0" fontId="9" fillId="0" borderId="10" xfId="42" applyFont="1" applyFill="1" applyBorder="1" applyAlignment="1">
      <alignment horizontal="center" vertical="center" wrapText="1"/>
    </xf>
    <xf numFmtId="0" fontId="9" fillId="0" borderId="10" xfId="42" applyFont="1" applyFill="1" applyBorder="1" applyAlignment="1">
      <alignment horizontal="justify" vertical="top" wrapText="1"/>
    </xf>
    <xf numFmtId="0" fontId="9" fillId="0" borderId="10" xfId="42" applyNumberFormat="1" applyFont="1" applyFill="1" applyBorder="1" applyAlignment="1">
      <alignment horizontal="left" vertical="top"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4" fontId="9" fillId="0" borderId="27" xfId="42" applyNumberFormat="1" applyFont="1" applyFill="1" applyBorder="1" applyAlignment="1">
      <alignment horizontal="center" vertical="center" wrapText="1"/>
    </xf>
    <xf numFmtId="9" fontId="9" fillId="0" borderId="28" xfId="60" applyFont="1" applyFill="1" applyBorder="1" applyAlignment="1">
      <alignment horizontal="center" vertical="center" wrapText="1"/>
    </xf>
    <xf numFmtId="3" fontId="9" fillId="0" borderId="28" xfId="42" applyNumberFormat="1" applyFont="1" applyFill="1" applyBorder="1" applyAlignment="1">
      <alignment horizontal="center" vertical="center" wrapText="1"/>
    </xf>
    <xf numFmtId="3" fontId="9" fillId="0" borderId="29" xfId="42" applyNumberFormat="1" applyFont="1" applyFill="1" applyBorder="1" applyAlignment="1">
      <alignment horizontal="center" vertical="center" wrapText="1"/>
    </xf>
    <xf numFmtId="0" fontId="6" fillId="0" borderId="0" xfId="53" applyFont="1" applyFill="1" applyAlignment="1">
      <alignment vertical="center"/>
    </xf>
    <xf numFmtId="0" fontId="45" fillId="0" borderId="10" xfId="53" applyFont="1" applyFill="1" applyBorder="1" applyAlignment="1">
      <alignment horizontal="center" vertical="center" wrapText="1"/>
    </xf>
    <xf numFmtId="0" fontId="45" fillId="0" borderId="10" xfId="53" applyFont="1" applyFill="1" applyBorder="1" applyAlignment="1">
      <alignment horizontal="center" vertical="center"/>
    </xf>
    <xf numFmtId="0" fontId="3" fillId="0" borderId="10" xfId="53" applyFont="1" applyFill="1" applyBorder="1" applyAlignment="1">
      <alignment horizontal="center" vertical="center"/>
    </xf>
    <xf numFmtId="0" fontId="4" fillId="0" borderId="0" xfId="53" applyFont="1" applyFill="1" applyBorder="1"/>
    <xf numFmtId="0" fontId="5" fillId="0" borderId="10" xfId="53" applyFont="1" applyFill="1" applyBorder="1" applyAlignment="1">
      <alignment horizontal="center" vertical="center" wrapText="1"/>
    </xf>
    <xf numFmtId="0" fontId="5" fillId="0" borderId="11" xfId="53" applyFont="1" applyFill="1" applyBorder="1" applyAlignment="1">
      <alignment horizontal="center" vertical="center" wrapText="1"/>
    </xf>
    <xf numFmtId="49" fontId="5" fillId="0" borderId="10" xfId="53" applyNumberFormat="1" applyFont="1" applyFill="1" applyBorder="1" applyAlignment="1">
      <alignment vertical="center"/>
    </xf>
    <xf numFmtId="0" fontId="59" fillId="0" borderId="0" xfId="53" applyFill="1" applyBorder="1"/>
    <xf numFmtId="0" fontId="59" fillId="0" borderId="0" xfId="53" applyFill="1"/>
    <xf numFmtId="0" fontId="47" fillId="0" borderId="10" xfId="0" applyFont="1" applyFill="1" applyBorder="1" applyAlignment="1">
      <alignment horizontal="center" vertical="center"/>
    </xf>
    <xf numFmtId="0" fontId="47" fillId="0" borderId="10" xfId="0" applyFont="1" applyFill="1" applyBorder="1" applyAlignment="1">
      <alignment horizontal="center" vertical="center" wrapText="1"/>
    </xf>
    <xf numFmtId="0" fontId="47" fillId="0" borderId="13" xfId="0" applyFont="1" applyFill="1" applyBorder="1" applyAlignment="1">
      <alignment horizontal="center" vertical="center" wrapText="1"/>
    </xf>
    <xf numFmtId="0" fontId="47"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47" fillId="0" borderId="0" xfId="0" applyFont="1" applyFill="1"/>
    <xf numFmtId="0" fontId="5" fillId="0" borderId="10" xfId="53" applyFont="1" applyFill="1" applyBorder="1" applyAlignment="1">
      <alignment vertical="center" wrapText="1"/>
    </xf>
    <xf numFmtId="0" fontId="5" fillId="0" borderId="0" xfId="53" applyFont="1" applyFill="1" applyBorder="1" applyAlignment="1">
      <alignment vertical="center"/>
    </xf>
    <xf numFmtId="0" fontId="9" fillId="0" borderId="10" xfId="42" applyFont="1" applyFill="1" applyBorder="1" applyAlignment="1">
      <alignment vertical="center" wrapText="1"/>
    </xf>
    <xf numFmtId="0" fontId="5" fillId="0" borderId="11" xfId="53" applyFont="1" applyFill="1" applyBorder="1" applyAlignment="1">
      <alignment vertical="center" wrapText="1"/>
    </xf>
    <xf numFmtId="1" fontId="60" fillId="0" borderId="10" xfId="53" applyNumberFormat="1" applyFont="1" applyFill="1" applyBorder="1" applyAlignment="1">
      <alignment horizontal="left" vertical="center" wrapText="1"/>
    </xf>
    <xf numFmtId="2" fontId="62" fillId="0" borderId="10" xfId="53" applyNumberFormat="1" applyFont="1" applyFill="1" applyBorder="1" applyAlignment="1">
      <alignment horizontal="center"/>
    </xf>
    <xf numFmtId="0" fontId="62" fillId="0" borderId="10" xfId="53" applyFont="1" applyFill="1" applyBorder="1" applyAlignment="1">
      <alignment horizontal="center"/>
    </xf>
    <xf numFmtId="0" fontId="60" fillId="0" borderId="10" xfId="53" applyFont="1" applyFill="1" applyBorder="1" applyAlignment="1">
      <alignment vertical="center" wrapText="1"/>
    </xf>
    <xf numFmtId="0" fontId="35" fillId="0" borderId="10" xfId="41" applyFont="1" applyFill="1" applyBorder="1" applyAlignment="1">
      <alignment horizontal="center" vertical="top"/>
    </xf>
    <xf numFmtId="0" fontId="9" fillId="0" borderId="10" xfId="41" applyFont="1" applyFill="1" applyBorder="1" applyAlignment="1">
      <alignment horizontal="left" vertical="center"/>
    </xf>
    <xf numFmtId="49" fontId="9" fillId="0" borderId="0" xfId="41" applyNumberFormat="1" applyFont="1" applyFill="1" applyBorder="1" applyAlignment="1">
      <alignment horizontal="left" vertical="center" wrapText="1"/>
    </xf>
    <xf numFmtId="0" fontId="9" fillId="0" borderId="0" xfId="41" applyFont="1" applyFill="1" applyBorder="1" applyAlignment="1">
      <alignment horizontal="left" vertical="center" wrapText="1"/>
    </xf>
    <xf numFmtId="0" fontId="38" fillId="0" borderId="0" xfId="41" applyFont="1" applyFill="1" applyBorder="1" applyAlignment="1">
      <alignment horizontal="left"/>
    </xf>
    <xf numFmtId="0" fontId="45" fillId="0" borderId="11" xfId="53" applyFont="1" applyFill="1" applyBorder="1" applyAlignment="1">
      <alignment horizontal="center" vertical="center" wrapText="1"/>
    </xf>
    <xf numFmtId="0" fontId="63" fillId="0" borderId="10" xfId="53" applyFont="1" applyFill="1" applyBorder="1" applyAlignment="1">
      <alignment horizontal="center" vertical="center" wrapText="1"/>
    </xf>
    <xf numFmtId="0" fontId="63" fillId="0" borderId="11" xfId="53" applyFont="1" applyFill="1" applyBorder="1" applyAlignment="1">
      <alignment horizontal="center" vertical="center" wrapText="1"/>
    </xf>
    <xf numFmtId="2" fontId="63" fillId="0" borderId="11" xfId="53" applyNumberFormat="1" applyFont="1" applyFill="1" applyBorder="1" applyAlignment="1">
      <alignment horizontal="center" vertical="center" wrapText="1"/>
    </xf>
    <xf numFmtId="0" fontId="65" fillId="0" borderId="10" xfId="53" applyFont="1" applyFill="1" applyBorder="1" applyAlignment="1">
      <alignment horizontal="center" vertical="center"/>
    </xf>
    <xf numFmtId="0" fontId="61" fillId="0" borderId="10" xfId="53" applyFont="1" applyFill="1" applyBorder="1" applyAlignment="1">
      <alignment horizontal="center" vertical="center"/>
    </xf>
    <xf numFmtId="0" fontId="61" fillId="0" borderId="11" xfId="53" applyFont="1" applyFill="1" applyBorder="1" applyAlignment="1">
      <alignment horizontal="center" vertical="center"/>
    </xf>
    <xf numFmtId="0" fontId="59" fillId="0" borderId="10" xfId="53" applyFill="1" applyBorder="1"/>
    <xf numFmtId="0" fontId="60" fillId="0" borderId="0" xfId="53" applyFont="1" applyFill="1" applyAlignment="1">
      <alignment horizontal="center" vertical="center"/>
    </xf>
    <xf numFmtId="0" fontId="60" fillId="0" borderId="0" xfId="53" applyFont="1" applyFill="1" applyAlignment="1">
      <alignment vertical="center"/>
    </xf>
    <xf numFmtId="0" fontId="60" fillId="0" borderId="11" xfId="53" applyFont="1" applyFill="1" applyBorder="1" applyAlignment="1">
      <alignment horizontal="center" vertical="center" wrapText="1"/>
    </xf>
    <xf numFmtId="0" fontId="60" fillId="0" borderId="10" xfId="53" applyFont="1" applyFill="1" applyBorder="1" applyAlignment="1">
      <alignment horizontal="center" vertical="center" wrapText="1"/>
    </xf>
    <xf numFmtId="0" fontId="60" fillId="0" borderId="11" xfId="53" applyFont="1" applyFill="1" applyBorder="1" applyAlignment="1">
      <alignment horizontal="left" vertical="center" wrapText="1"/>
    </xf>
    <xf numFmtId="2" fontId="60" fillId="0" borderId="10" xfId="53" applyNumberFormat="1" applyFont="1" applyFill="1" applyBorder="1" applyAlignment="1">
      <alignment horizontal="left" vertical="center"/>
    </xf>
    <xf numFmtId="14" fontId="9" fillId="0" borderId="10" xfId="42" applyNumberFormat="1" applyFont="1" applyFill="1" applyBorder="1" applyAlignment="1">
      <alignment horizontal="center" vertical="center" wrapText="1"/>
    </xf>
    <xf numFmtId="9" fontId="9" fillId="0" borderId="10" xfId="60" applyFont="1" applyFill="1" applyBorder="1" applyAlignment="1">
      <alignment horizontal="center" vertical="center" wrapText="1"/>
    </xf>
    <xf numFmtId="0" fontId="3" fillId="0" borderId="0" xfId="53" applyFont="1" applyFill="1" applyAlignment="1">
      <alignment horizontal="center" vertical="center"/>
    </xf>
    <xf numFmtId="0" fontId="35" fillId="0" borderId="0" xfId="0" applyFont="1" applyFill="1" applyAlignment="1">
      <alignment vertical="center"/>
    </xf>
    <xf numFmtId="0" fontId="8" fillId="0" borderId="0" xfId="53" applyFont="1" applyFill="1"/>
    <xf numFmtId="0" fontId="8" fillId="0" borderId="0" xfId="53" applyFont="1" applyFill="1" applyBorder="1"/>
    <xf numFmtId="0" fontId="2" fillId="0" borderId="0" xfId="53" applyFont="1" applyFill="1" applyBorder="1" applyAlignment="1">
      <alignment horizontal="center" vertical="center"/>
    </xf>
    <xf numFmtId="0" fontId="11" fillId="0" borderId="0" xfId="53" applyFont="1" applyFill="1" applyAlignment="1">
      <alignment horizontal="left" vertical="center"/>
    </xf>
    <xf numFmtId="0" fontId="34" fillId="0" borderId="10" xfId="42" applyFont="1" applyFill="1" applyBorder="1" applyAlignment="1">
      <alignment horizontal="justify" vertical="center"/>
    </xf>
    <xf numFmtId="0" fontId="34" fillId="0" borderId="10" xfId="42" applyFont="1" applyFill="1" applyBorder="1" applyAlignment="1">
      <alignment horizontal="justify"/>
    </xf>
    <xf numFmtId="0" fontId="34" fillId="0" borderId="10" xfId="42" applyFont="1" applyFill="1" applyBorder="1" applyAlignment="1">
      <alignment vertical="top" wrapText="1"/>
    </xf>
    <xf numFmtId="0" fontId="34" fillId="0" borderId="10" xfId="42" applyFont="1" applyFill="1" applyBorder="1" applyAlignment="1">
      <alignment horizontal="justify" vertical="top" wrapText="1"/>
    </xf>
    <xf numFmtId="0" fontId="33" fillId="0" borderId="10" xfId="42" applyFont="1" applyFill="1" applyBorder="1" applyAlignment="1">
      <alignment horizontal="justify" vertical="top" wrapText="1"/>
    </xf>
    <xf numFmtId="0" fontId="34" fillId="0" borderId="10" xfId="42" applyFont="1" applyFill="1" applyBorder="1" applyAlignment="1">
      <alignment horizontal="left" vertical="center" wrapText="1"/>
    </xf>
    <xf numFmtId="0" fontId="33" fillId="0" borderId="10" xfId="42" applyFont="1" applyFill="1" applyBorder="1"/>
    <xf numFmtId="1" fontId="67" fillId="24" borderId="10"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1" fontId="67" fillId="24" borderId="10" xfId="52" applyNumberFormat="1" applyFont="1" applyFill="1" applyBorder="1" applyAlignment="1">
      <alignment horizontal="center" vertical="center" wrapText="1"/>
    </xf>
    <xf numFmtId="4" fontId="67" fillId="24" borderId="10" xfId="52" applyNumberFormat="1" applyFont="1" applyFill="1" applyBorder="1" applyAlignment="1">
      <alignment horizontal="center" vertical="center"/>
    </xf>
    <xf numFmtId="0" fontId="67" fillId="24" borderId="0" xfId="52" applyFont="1" applyFill="1"/>
    <xf numFmtId="9" fontId="33" fillId="0" borderId="10" xfId="60" applyFont="1" applyFill="1" applyBorder="1" applyAlignment="1">
      <alignment horizontal="justify" vertical="top" wrapText="1"/>
    </xf>
    <xf numFmtId="2" fontId="9" fillId="0" borderId="10" xfId="42" applyNumberFormat="1" applyFont="1" applyBorder="1" applyAlignment="1">
      <alignment horizontal="center" vertical="center"/>
    </xf>
    <xf numFmtId="167" fontId="9" fillId="0" borderId="0" xfId="42" applyNumberFormat="1" applyFill="1"/>
    <xf numFmtId="2" fontId="9" fillId="0" borderId="0" xfId="42" applyNumberFormat="1" applyFill="1"/>
    <xf numFmtId="0" fontId="9" fillId="0" borderId="0" xfId="42" applyFont="1" applyFill="1" applyAlignment="1">
      <alignment horizontal="left" vertical="center" wrapText="1"/>
    </xf>
    <xf numFmtId="1" fontId="67" fillId="24" borderId="10" xfId="52" applyNumberFormat="1" applyFont="1" applyFill="1" applyBorder="1" applyAlignment="1">
      <alignment horizontal="left" vertical="center" wrapText="1"/>
    </xf>
    <xf numFmtId="14" fontId="9" fillId="0" borderId="10" xfId="42" applyNumberFormat="1" applyFont="1" applyFill="1" applyBorder="1" applyAlignment="1">
      <alignment horizontal="center" vertical="center"/>
    </xf>
    <xf numFmtId="14" fontId="60" fillId="0" borderId="10" xfId="42" applyNumberFormat="1" applyFont="1" applyFill="1" applyBorder="1" applyAlignment="1">
      <alignment horizontal="center" vertical="center" wrapText="1"/>
    </xf>
    <xf numFmtId="9" fontId="9" fillId="0" borderId="10" xfId="42" applyNumberFormat="1" applyFont="1" applyFill="1" applyBorder="1" applyAlignment="1">
      <alignment horizontal="center" vertical="center"/>
    </xf>
    <xf numFmtId="0" fontId="35" fillId="0" borderId="10" xfId="42" applyNumberFormat="1" applyFont="1" applyFill="1" applyBorder="1" applyAlignment="1">
      <alignment horizontal="center" vertical="center" wrapText="1"/>
    </xf>
    <xf numFmtId="168" fontId="35" fillId="0" borderId="0" xfId="0" applyNumberFormat="1" applyFont="1" applyFill="1" applyAlignment="1">
      <alignment vertical="center"/>
    </xf>
    <xf numFmtId="0" fontId="35" fillId="0" borderId="10" xfId="42" applyFont="1" applyFill="1" applyBorder="1" applyAlignment="1">
      <alignment horizontal="center" vertical="center" wrapText="1"/>
    </xf>
    <xf numFmtId="0" fontId="35" fillId="0" borderId="14" xfId="42" applyFont="1" applyFill="1" applyBorder="1" applyAlignment="1">
      <alignment horizontal="center" vertical="center" wrapText="1"/>
    </xf>
    <xf numFmtId="14" fontId="67" fillId="0" borderId="10" xfId="52" applyNumberFormat="1" applyFont="1" applyFill="1" applyBorder="1" applyAlignment="1">
      <alignment horizontal="center" vertical="center"/>
    </xf>
    <xf numFmtId="0" fontId="49" fillId="24" borderId="10" xfId="52" applyFont="1" applyFill="1" applyBorder="1" applyAlignment="1">
      <alignment horizontal="center" vertical="center"/>
    </xf>
    <xf numFmtId="1" fontId="33" fillId="24" borderId="10" xfId="52" applyNumberFormat="1" applyFont="1" applyFill="1" applyBorder="1" applyAlignment="1">
      <alignment horizontal="center" vertical="center" wrapText="1"/>
    </xf>
    <xf numFmtId="4" fontId="49" fillId="24" borderId="10" xfId="52" applyNumberFormat="1" applyFont="1" applyFill="1" applyBorder="1" applyAlignment="1">
      <alignment horizontal="center" vertical="center"/>
    </xf>
    <xf numFmtId="0" fontId="33" fillId="24" borderId="10" xfId="52" applyFont="1" applyFill="1" applyBorder="1" applyAlignment="1">
      <alignment horizontal="center" vertical="center" wrapText="1"/>
    </xf>
    <xf numFmtId="0" fontId="49" fillId="24" borderId="10" xfId="52" applyFont="1" applyFill="1" applyBorder="1" applyAlignment="1">
      <alignment horizontal="center" vertical="center" wrapText="1"/>
    </xf>
    <xf numFmtId="4" fontId="49" fillId="24" borderId="10" xfId="52" applyNumberFormat="1" applyFont="1" applyFill="1" applyBorder="1" applyAlignment="1">
      <alignment horizontal="center" vertical="center" wrapText="1"/>
    </xf>
    <xf numFmtId="4" fontId="49" fillId="0" borderId="10" xfId="52" applyNumberFormat="1" applyFont="1" applyFill="1" applyBorder="1" applyAlignment="1">
      <alignment horizontal="center" vertical="center"/>
    </xf>
    <xf numFmtId="0" fontId="68" fillId="24" borderId="10" xfId="71" applyFill="1" applyBorder="1" applyAlignment="1">
      <alignment horizontal="center" vertical="center" wrapText="1"/>
    </xf>
    <xf numFmtId="14" fontId="49" fillId="24" borderId="10" xfId="52" applyNumberFormat="1" applyFont="1" applyFill="1" applyBorder="1" applyAlignment="1">
      <alignment horizontal="center" vertical="center"/>
    </xf>
    <xf numFmtId="14" fontId="49" fillId="0" borderId="10" xfId="52" applyNumberFormat="1" applyFont="1" applyFill="1" applyBorder="1" applyAlignment="1">
      <alignment horizontal="center" vertical="center"/>
    </xf>
    <xf numFmtId="4" fontId="49" fillId="0" borderId="0" xfId="52" applyNumberFormat="1" applyFont="1" applyFill="1"/>
    <xf numFmtId="3" fontId="33" fillId="24" borderId="10" xfId="52" applyNumberFormat="1" applyFont="1" applyFill="1" applyBorder="1" applyAlignment="1">
      <alignment horizontal="center" vertical="center" wrapText="1"/>
    </xf>
    <xf numFmtId="0" fontId="34" fillId="0" borderId="10" xfId="42" applyFont="1" applyFill="1" applyBorder="1" applyAlignment="1">
      <alignment horizontal="justify" vertical="center" wrapText="1"/>
    </xf>
    <xf numFmtId="9" fontId="9" fillId="0" borderId="0" xfId="60" applyFont="1" applyFill="1"/>
    <xf numFmtId="2" fontId="67" fillId="24" borderId="10" xfId="52" applyNumberFormat="1" applyFont="1" applyFill="1" applyBorder="1" applyAlignment="1">
      <alignment horizontal="center" vertical="center" wrapText="1"/>
    </xf>
    <xf numFmtId="4" fontId="33" fillId="24" borderId="10" xfId="52" applyNumberFormat="1" applyFont="1" applyFill="1" applyBorder="1" applyAlignment="1">
      <alignment horizontal="center" vertical="center" wrapText="1"/>
    </xf>
    <xf numFmtId="0" fontId="49" fillId="0" borderId="10" xfId="52" applyFont="1" applyFill="1" applyBorder="1" applyAlignment="1">
      <alignment vertical="center"/>
    </xf>
    <xf numFmtId="0" fontId="35" fillId="0" borderId="0" xfId="0" applyFont="1" applyFill="1" applyAlignment="1">
      <alignment horizontal="center" vertical="center"/>
    </xf>
    <xf numFmtId="0" fontId="60" fillId="0" borderId="0" xfId="53" applyFont="1" applyFill="1" applyAlignment="1">
      <alignment horizontal="center" vertical="center"/>
    </xf>
    <xf numFmtId="0" fontId="66" fillId="0" borderId="0" xfId="53" applyFont="1" applyFill="1" applyAlignment="1">
      <alignment horizontal="center" vertical="center" wrapText="1"/>
    </xf>
    <xf numFmtId="0" fontId="66" fillId="0" borderId="0" xfId="53" applyFont="1" applyFill="1" applyAlignment="1">
      <alignment horizontal="center" vertical="center"/>
    </xf>
    <xf numFmtId="0" fontId="3" fillId="0" borderId="0" xfId="53" applyFont="1" applyFill="1" applyAlignment="1">
      <alignment horizontal="center" vertical="center"/>
    </xf>
    <xf numFmtId="0" fontId="44" fillId="0" borderId="0" xfId="53" applyFont="1" applyFill="1" applyAlignment="1">
      <alignment horizontal="center" vertical="center"/>
    </xf>
    <xf numFmtId="0" fontId="46" fillId="0" borderId="0" xfId="53" applyFont="1" applyFill="1" applyBorder="1" applyAlignment="1">
      <alignment horizontal="center" vertical="center" wrapText="1"/>
    </xf>
    <xf numFmtId="49" fontId="60" fillId="0" borderId="11" xfId="53" applyNumberFormat="1" applyFont="1" applyFill="1" applyBorder="1" applyAlignment="1">
      <alignment horizontal="center" vertical="center"/>
    </xf>
    <xf numFmtId="49" fontId="60" fillId="0" borderId="19" xfId="53" applyNumberFormat="1" applyFont="1" applyFill="1" applyBorder="1" applyAlignment="1">
      <alignment horizontal="center" vertical="center"/>
    </xf>
    <xf numFmtId="49" fontId="60" fillId="0" borderId="13" xfId="53" applyNumberFormat="1" applyFont="1" applyFill="1" applyBorder="1" applyAlignment="1">
      <alignment horizontal="center" vertical="center"/>
    </xf>
    <xf numFmtId="0" fontId="5" fillId="0" borderId="0" xfId="53" applyFont="1" applyFill="1" applyAlignment="1">
      <alignment horizontal="center" vertical="center"/>
    </xf>
    <xf numFmtId="0" fontId="45" fillId="0" borderId="10" xfId="53" applyFont="1" applyFill="1" applyBorder="1" applyAlignment="1">
      <alignment horizontal="center" vertical="center" wrapText="1"/>
    </xf>
    <xf numFmtId="0" fontId="44" fillId="0" borderId="0" xfId="53" applyFont="1" applyFill="1" applyAlignment="1">
      <alignment horizontal="center" vertical="center" wrapText="1"/>
    </xf>
    <xf numFmtId="0" fontId="45" fillId="0" borderId="14" xfId="53" applyFont="1" applyFill="1" applyBorder="1" applyAlignment="1">
      <alignment horizontal="center" vertical="center" wrapText="1"/>
    </xf>
    <xf numFmtId="0" fontId="45" fillId="0" borderId="12" xfId="53" applyFont="1" applyFill="1" applyBorder="1" applyAlignment="1">
      <alignment horizontal="center" vertical="center" wrapText="1"/>
    </xf>
    <xf numFmtId="0" fontId="35" fillId="0" borderId="0" xfId="0" applyFont="1" applyFill="1" applyAlignment="1">
      <alignment vertical="center"/>
    </xf>
    <xf numFmtId="0" fontId="6" fillId="0" borderId="0" xfId="53" applyFont="1" applyFill="1" applyAlignment="1">
      <alignment horizontal="center" vertical="center" wrapText="1"/>
    </xf>
    <xf numFmtId="0" fontId="5" fillId="0" borderId="20" xfId="53" applyFont="1" applyFill="1" applyBorder="1" applyAlignment="1">
      <alignment vertical="center"/>
    </xf>
    <xf numFmtId="0" fontId="3" fillId="0" borderId="10" xfId="53" applyFont="1" applyFill="1" applyBorder="1" applyAlignment="1">
      <alignment horizontal="center" vertical="center" wrapText="1"/>
    </xf>
    <xf numFmtId="0" fontId="8" fillId="0" borderId="0" xfId="53" applyFont="1" applyFill="1"/>
    <xf numFmtId="0" fontId="35" fillId="0" borderId="11" xfId="41" applyFont="1" applyFill="1" applyBorder="1" applyAlignment="1">
      <alignment horizontal="center" vertical="center" wrapText="1"/>
    </xf>
    <xf numFmtId="0" fontId="35" fillId="0" borderId="19" xfId="41" applyFont="1" applyFill="1" applyBorder="1" applyAlignment="1">
      <alignment horizontal="center" vertical="center" wrapText="1"/>
    </xf>
    <xf numFmtId="0" fontId="2" fillId="0" borderId="0" xfId="53" applyFont="1" applyFill="1" applyAlignment="1">
      <alignment horizontal="center" vertical="center"/>
    </xf>
    <xf numFmtId="0" fontId="6" fillId="0" borderId="0" xfId="53" applyFont="1" applyFill="1" applyAlignment="1">
      <alignment horizontal="center" vertical="center"/>
    </xf>
    <xf numFmtId="0" fontId="9" fillId="0" borderId="20" xfId="41" applyFont="1" applyFill="1" applyBorder="1" applyAlignment="1">
      <alignment horizontal="left" vertical="center"/>
    </xf>
    <xf numFmtId="0" fontId="35" fillId="0" borderId="14" xfId="41" applyFont="1" applyFill="1" applyBorder="1" applyAlignment="1">
      <alignment horizontal="center" vertical="center"/>
    </xf>
    <xf numFmtId="0" fontId="35" fillId="0" borderId="15" xfId="41" applyFont="1" applyFill="1" applyBorder="1" applyAlignment="1">
      <alignment horizontal="center" vertical="center"/>
    </xf>
    <xf numFmtId="0" fontId="35" fillId="0" borderId="12" xfId="41" applyFont="1" applyFill="1" applyBorder="1" applyAlignment="1">
      <alignment horizontal="center" vertical="center"/>
    </xf>
    <xf numFmtId="0" fontId="35" fillId="0" borderId="21" xfId="41" applyFont="1" applyFill="1" applyBorder="1" applyAlignment="1">
      <alignment horizontal="center" vertical="center" wrapText="1"/>
    </xf>
    <xf numFmtId="0" fontId="35" fillId="0" borderId="16" xfId="41" applyFont="1" applyFill="1" applyBorder="1" applyAlignment="1">
      <alignment horizontal="center" vertical="center" wrapText="1"/>
    </xf>
    <xf numFmtId="0" fontId="35" fillId="0" borderId="22" xfId="41" applyFont="1" applyFill="1" applyBorder="1" applyAlignment="1">
      <alignment horizontal="center" vertical="center" wrapText="1"/>
    </xf>
    <xf numFmtId="0" fontId="35" fillId="0" borderId="23" xfId="41" applyFont="1" applyFill="1" applyBorder="1" applyAlignment="1">
      <alignment horizontal="center" vertical="center" wrapText="1"/>
    </xf>
    <xf numFmtId="0" fontId="35" fillId="0" borderId="14" xfId="41" applyFont="1" applyFill="1" applyBorder="1" applyAlignment="1">
      <alignment horizontal="center" vertical="center" wrapText="1"/>
    </xf>
    <xf numFmtId="0" fontId="35" fillId="0" borderId="15" xfId="41" applyFont="1" applyFill="1" applyBorder="1" applyAlignment="1">
      <alignment horizontal="center" vertical="center" wrapText="1"/>
    </xf>
    <xf numFmtId="0" fontId="35" fillId="0" borderId="12" xfId="41" applyFont="1" applyFill="1" applyBorder="1" applyAlignment="1">
      <alignment horizontal="center" vertical="center" wrapText="1"/>
    </xf>
    <xf numFmtId="0" fontId="8" fillId="0" borderId="0" xfId="53" applyFont="1" applyFill="1" applyBorder="1"/>
    <xf numFmtId="49" fontId="9" fillId="0" borderId="0" xfId="41" applyNumberFormat="1" applyFont="1" applyFill="1" applyBorder="1" applyAlignment="1">
      <alignment horizontal="left" vertical="top"/>
    </xf>
    <xf numFmtId="0" fontId="35" fillId="0" borderId="13" xfId="41" applyFont="1" applyFill="1" applyBorder="1" applyAlignment="1">
      <alignment horizontal="center" vertical="center" wrapText="1"/>
    </xf>
    <xf numFmtId="0" fontId="2" fillId="0" borderId="0" xfId="53" applyFont="1" applyFill="1" applyBorder="1" applyAlignment="1">
      <alignment horizontal="center" vertical="center"/>
    </xf>
    <xf numFmtId="0" fontId="11" fillId="0" borderId="0" xfId="53" applyFont="1" applyFill="1" applyAlignment="1">
      <alignment horizontal="left" vertical="center"/>
    </xf>
    <xf numFmtId="0" fontId="49" fillId="0" borderId="0" xfId="52" applyFont="1" applyFill="1" applyAlignment="1">
      <alignment horizontal="center"/>
    </xf>
    <xf numFmtId="0" fontId="48" fillId="0" borderId="0" xfId="52" applyFont="1" applyFill="1" applyAlignment="1">
      <alignment horizontal="center"/>
    </xf>
    <xf numFmtId="0" fontId="47" fillId="0" borderId="11" xfId="0" applyFont="1" applyFill="1" applyBorder="1" applyAlignment="1">
      <alignment horizontal="center" vertical="center"/>
    </xf>
    <xf numFmtId="0" fontId="47" fillId="0" borderId="19" xfId="0" applyFont="1" applyFill="1" applyBorder="1" applyAlignment="1">
      <alignment horizontal="center" vertical="center"/>
    </xf>
    <xf numFmtId="0" fontId="47" fillId="0" borderId="13" xfId="0" applyFont="1" applyFill="1" applyBorder="1" applyAlignment="1">
      <alignment horizontal="center" vertical="center"/>
    </xf>
    <xf numFmtId="0" fontId="47" fillId="0" borderId="10" xfId="0" applyFont="1" applyFill="1" applyBorder="1" applyAlignment="1">
      <alignment horizontal="center" vertical="center"/>
    </xf>
    <xf numFmtId="0" fontId="45" fillId="0" borderId="11" xfId="53" applyFont="1" applyFill="1" applyBorder="1" applyAlignment="1">
      <alignment horizontal="center" vertical="center" wrapText="1"/>
    </xf>
    <xf numFmtId="0" fontId="45" fillId="0" borderId="19" xfId="53" applyFont="1" applyFill="1" applyBorder="1" applyAlignment="1">
      <alignment horizontal="center" vertical="center" wrapText="1"/>
    </xf>
    <xf numFmtId="0" fontId="45" fillId="0" borderId="13" xfId="53" applyFont="1" applyFill="1" applyBorder="1" applyAlignment="1">
      <alignment horizontal="center" vertical="center" wrapText="1"/>
    </xf>
    <xf numFmtId="0" fontId="0" fillId="0" borderId="0" xfId="0" applyFill="1" applyAlignment="1">
      <alignment wrapText="1"/>
    </xf>
    <xf numFmtId="0" fontId="8" fillId="0" borderId="0" xfId="53" applyFont="1" applyFill="1" applyAlignment="1">
      <alignment horizontal="center"/>
    </xf>
    <xf numFmtId="0" fontId="3" fillId="0" borderId="0" xfId="53" applyFont="1" applyFill="1" applyAlignment="1">
      <alignment horizontal="center" vertical="center" wrapText="1"/>
    </xf>
    <xf numFmtId="0" fontId="60" fillId="0" borderId="0" xfId="54" applyFont="1" applyFill="1" applyAlignment="1">
      <alignment horizontal="left" vertical="center" wrapText="1"/>
    </xf>
    <xf numFmtId="0" fontId="45" fillId="0" borderId="17" xfId="42" applyFont="1" applyFill="1" applyBorder="1" applyAlignment="1">
      <alignment horizontal="center" vertical="center" wrapText="1"/>
    </xf>
    <xf numFmtId="0" fontId="45" fillId="0" borderId="10" xfId="42" applyFont="1" applyFill="1" applyBorder="1" applyAlignment="1">
      <alignment horizontal="center" vertical="center" wrapText="1"/>
    </xf>
    <xf numFmtId="0" fontId="45" fillId="0" borderId="18" xfId="42" applyFont="1" applyFill="1" applyBorder="1" applyAlignment="1">
      <alignment horizontal="center" vertical="center" wrapText="1"/>
    </xf>
    <xf numFmtId="0" fontId="36" fillId="0" borderId="30" xfId="42" applyFont="1" applyFill="1" applyBorder="1" applyAlignment="1">
      <alignment horizontal="center" vertical="center" wrapText="1"/>
    </xf>
    <xf numFmtId="0" fontId="45" fillId="0" borderId="24" xfId="42" applyFont="1" applyFill="1" applyBorder="1" applyAlignment="1">
      <alignment horizontal="center" vertical="center" wrapText="1"/>
    </xf>
    <xf numFmtId="0" fontId="45" fillId="0" borderId="25" xfId="42" applyFont="1" applyFill="1" applyBorder="1" applyAlignment="1">
      <alignment horizontal="center" vertical="center" wrapText="1"/>
    </xf>
    <xf numFmtId="0" fontId="35" fillId="0" borderId="10" xfId="42" applyFont="1" applyFill="1" applyBorder="1" applyAlignment="1">
      <alignment horizontal="center" vertical="center" wrapText="1"/>
    </xf>
    <xf numFmtId="0" fontId="35" fillId="0" borderId="22" xfId="42" applyFont="1" applyFill="1" applyBorder="1" applyAlignment="1">
      <alignment horizontal="center" vertical="center" wrapText="1"/>
    </xf>
    <xf numFmtId="0" fontId="35" fillId="0" borderId="23" xfId="42" applyFont="1" applyFill="1" applyBorder="1" applyAlignment="1">
      <alignment horizontal="center" vertical="center" wrapText="1"/>
    </xf>
    <xf numFmtId="0" fontId="56" fillId="0" borderId="14" xfId="42" applyNumberFormat="1" applyFont="1" applyFill="1" applyBorder="1" applyAlignment="1">
      <alignment horizontal="center" vertical="center" wrapText="1"/>
    </xf>
    <xf numFmtId="0" fontId="56" fillId="0" borderId="15" xfId="42" applyNumberFormat="1" applyFont="1" applyFill="1" applyBorder="1" applyAlignment="1">
      <alignment horizontal="center" vertical="center" wrapText="1"/>
    </xf>
    <xf numFmtId="0" fontId="56" fillId="0" borderId="12" xfId="42" applyNumberFormat="1" applyFont="1" applyFill="1" applyBorder="1" applyAlignment="1">
      <alignment horizontal="center" vertical="center" wrapText="1"/>
    </xf>
    <xf numFmtId="0" fontId="56" fillId="0" borderId="10" xfId="42" applyNumberFormat="1" applyFont="1" applyFill="1" applyBorder="1" applyAlignment="1">
      <alignment horizontal="center" vertical="center" wrapText="1"/>
    </xf>
    <xf numFmtId="0" fontId="35" fillId="0" borderId="12" xfId="42" applyFont="1" applyFill="1" applyBorder="1" applyAlignment="1">
      <alignment horizontal="center" vertical="center" wrapText="1"/>
    </xf>
    <xf numFmtId="0" fontId="35" fillId="0" borderId="0" xfId="42" applyFont="1" applyFill="1" applyAlignment="1">
      <alignment horizontal="center" vertical="top" wrapText="1"/>
    </xf>
    <xf numFmtId="0" fontId="35" fillId="0" borderId="10" xfId="42" applyFont="1" applyFill="1" applyBorder="1" applyAlignment="1">
      <alignment horizontal="center" vertical="center"/>
    </xf>
    <xf numFmtId="0" fontId="35" fillId="0" borderId="10" xfId="0" applyFont="1" applyFill="1" applyBorder="1" applyAlignment="1">
      <alignment horizontal="center" vertical="center" wrapText="1"/>
    </xf>
    <xf numFmtId="0" fontId="35" fillId="0" borderId="0" xfId="42" applyFont="1" applyFill="1" applyAlignment="1">
      <alignment horizontal="center"/>
    </xf>
    <xf numFmtId="0" fontId="35" fillId="0" borderId="11" xfId="42" applyFont="1" applyFill="1" applyBorder="1" applyAlignment="1">
      <alignment horizontal="center" vertical="center" wrapText="1"/>
    </xf>
    <xf numFmtId="0" fontId="35" fillId="0" borderId="13" xfId="42" applyFont="1" applyFill="1" applyBorder="1" applyAlignment="1">
      <alignment horizontal="center" vertical="center" wrapText="1"/>
    </xf>
    <xf numFmtId="0" fontId="11" fillId="0" borderId="0" xfId="53" applyFont="1" applyFill="1" applyAlignment="1">
      <alignment horizontal="center" vertical="center"/>
    </xf>
    <xf numFmtId="0" fontId="35" fillId="0" borderId="14" xfId="42" applyFont="1" applyFill="1" applyBorder="1" applyAlignment="1">
      <alignment horizontal="center" vertical="center" wrapText="1"/>
    </xf>
    <xf numFmtId="0" fontId="35" fillId="0" borderId="15" xfId="42" applyFont="1" applyFill="1" applyBorder="1" applyAlignment="1">
      <alignment horizontal="center" vertical="center" wrapText="1"/>
    </xf>
    <xf numFmtId="0" fontId="35" fillId="0" borderId="21" xfId="42" applyFont="1" applyFill="1" applyBorder="1" applyAlignment="1">
      <alignment horizontal="center" vertical="center" wrapText="1"/>
    </xf>
    <xf numFmtId="0" fontId="35" fillId="0" borderId="16" xfId="42" applyFont="1" applyFill="1" applyBorder="1" applyAlignment="1">
      <alignment horizontal="center" vertical="center" wrapText="1"/>
    </xf>
    <xf numFmtId="0" fontId="35" fillId="0" borderId="21" xfId="42" applyFont="1" applyFill="1" applyBorder="1" applyAlignment="1">
      <alignment horizontal="center" vertical="center"/>
    </xf>
    <xf numFmtId="0" fontId="35" fillId="0" borderId="16" xfId="42" applyFont="1" applyFill="1" applyBorder="1" applyAlignment="1">
      <alignment horizontal="center" vertical="center"/>
    </xf>
    <xf numFmtId="0" fontId="35" fillId="0" borderId="22" xfId="42" applyFont="1" applyFill="1" applyBorder="1" applyAlignment="1">
      <alignment horizontal="center" vertical="center"/>
    </xf>
    <xf numFmtId="0" fontId="35" fillId="0" borderId="23" xfId="42" applyFont="1" applyFill="1" applyBorder="1" applyAlignment="1">
      <alignment horizontal="center" vertical="center"/>
    </xf>
    <xf numFmtId="0" fontId="35" fillId="0" borderId="11" xfId="56" applyFont="1" applyFill="1" applyBorder="1" applyAlignment="1">
      <alignment horizontal="center" vertical="center"/>
    </xf>
    <xf numFmtId="0" fontId="35" fillId="0" borderId="19" xfId="56" applyFont="1" applyFill="1" applyBorder="1" applyAlignment="1">
      <alignment horizontal="center" vertical="center"/>
    </xf>
    <xf numFmtId="0" fontId="35" fillId="0" borderId="13" xfId="56" applyFont="1" applyFill="1" applyBorder="1" applyAlignment="1">
      <alignment horizontal="center" vertical="center"/>
    </xf>
    <xf numFmtId="0" fontId="9" fillId="0" borderId="0" xfId="42" applyFont="1" applyFill="1" applyAlignment="1">
      <alignment horizontal="left" vertical="center" wrapText="1"/>
    </xf>
    <xf numFmtId="0" fontId="9" fillId="0" borderId="0" xfId="42" applyFont="1" applyFill="1" applyAlignment="1">
      <alignment horizontal="left" wrapText="1"/>
    </xf>
    <xf numFmtId="0" fontId="9" fillId="0" borderId="0" xfId="42" applyFont="1" applyFill="1" applyBorder="1" applyAlignment="1">
      <alignment horizontal="left" wrapText="1"/>
    </xf>
    <xf numFmtId="0" fontId="9" fillId="0" borderId="0" xfId="42" applyFont="1" applyFill="1" applyBorder="1" applyAlignment="1">
      <alignment horizontal="left"/>
    </xf>
    <xf numFmtId="0" fontId="35" fillId="0" borderId="21" xfId="56" applyFont="1" applyFill="1" applyBorder="1" applyAlignment="1">
      <alignment horizontal="center" vertical="center" wrapText="1"/>
    </xf>
    <xf numFmtId="0" fontId="35" fillId="0" borderId="16" xfId="56" applyFont="1" applyFill="1" applyBorder="1" applyAlignment="1">
      <alignment horizontal="center" vertical="center" wrapText="1"/>
    </xf>
    <xf numFmtId="0" fontId="35" fillId="0" borderId="22" xfId="56" applyFont="1" applyFill="1" applyBorder="1" applyAlignment="1">
      <alignment horizontal="center" vertical="center" wrapText="1"/>
    </xf>
    <xf numFmtId="0" fontId="35" fillId="0" borderId="23" xfId="56" applyFont="1" applyFill="1" applyBorder="1" applyAlignment="1">
      <alignment horizontal="center" vertical="center" wrapText="1"/>
    </xf>
    <xf numFmtId="0" fontId="36" fillId="0" borderId="0" xfId="53" applyFont="1" applyFill="1" applyAlignment="1">
      <alignment horizontal="center" vertical="center"/>
    </xf>
    <xf numFmtId="1" fontId="67" fillId="24" borderId="10" xfId="52" applyNumberFormat="1" applyFont="1" applyFill="1" applyBorder="1" applyAlignment="1">
      <alignment horizontal="center" vertical="center"/>
    </xf>
    <xf numFmtId="1" fontId="69" fillId="0" borderId="11" xfId="52" applyNumberFormat="1" applyFont="1" applyFill="1" applyBorder="1" applyAlignment="1">
      <alignment horizontal="center" vertical="center"/>
    </xf>
    <xf numFmtId="1" fontId="69" fillId="0" borderId="19" xfId="52" applyNumberFormat="1" applyFont="1" applyFill="1" applyBorder="1" applyAlignment="1">
      <alignment horizontal="center" vertical="center"/>
    </xf>
    <xf numFmtId="1" fontId="69" fillId="0" borderId="13" xfId="52" applyNumberFormat="1" applyFont="1" applyFill="1" applyBorder="1" applyAlignment="1">
      <alignment horizontal="center" vertical="center"/>
    </xf>
    <xf numFmtId="1" fontId="67" fillId="0" borderId="11" xfId="52" applyNumberFormat="1" applyFont="1" applyFill="1" applyBorder="1" applyAlignment="1">
      <alignment horizontal="center" vertical="center"/>
    </xf>
    <xf numFmtId="1" fontId="67" fillId="0" borderId="19" xfId="52" applyNumberFormat="1" applyFont="1" applyFill="1" applyBorder="1" applyAlignment="1">
      <alignment horizontal="center" vertical="center"/>
    </xf>
    <xf numFmtId="1" fontId="67" fillId="0" borderId="13" xfId="52" applyNumberFormat="1" applyFont="1" applyFill="1" applyBorder="1" applyAlignment="1">
      <alignment horizontal="center" vertical="center"/>
    </xf>
    <xf numFmtId="14" fontId="67" fillId="24" borderId="10" xfId="52" applyNumberFormat="1" applyFont="1" applyFill="1" applyBorder="1" applyAlignment="1">
      <alignment horizontal="center" vertical="center"/>
    </xf>
    <xf numFmtId="0" fontId="36" fillId="0" borderId="21" xfId="52" applyFont="1" applyFill="1" applyBorder="1" applyAlignment="1">
      <alignment horizontal="center" vertical="center" wrapText="1"/>
    </xf>
    <xf numFmtId="0" fontId="45" fillId="0" borderId="26" xfId="52" applyFont="1" applyFill="1" applyBorder="1" applyAlignment="1">
      <alignment horizontal="center" vertical="center" wrapText="1"/>
    </xf>
    <xf numFmtId="0" fontId="45" fillId="0" borderId="22" xfId="52" applyFont="1" applyFill="1" applyBorder="1" applyAlignment="1">
      <alignment horizontal="center" vertical="center" wrapText="1"/>
    </xf>
    <xf numFmtId="0" fontId="45" fillId="0" borderId="11" xfId="52" applyFont="1" applyFill="1" applyBorder="1" applyAlignment="1">
      <alignment horizontal="center" vertical="center" wrapText="1"/>
    </xf>
    <xf numFmtId="0" fontId="45" fillId="0" borderId="19" xfId="52" applyFont="1" applyFill="1" applyBorder="1" applyAlignment="1">
      <alignment horizontal="center" vertical="center" wrapText="1"/>
    </xf>
    <xf numFmtId="0" fontId="45" fillId="0" borderId="13" xfId="52" applyFont="1" applyFill="1" applyBorder="1" applyAlignment="1">
      <alignment horizontal="center" vertical="center" wrapText="1"/>
    </xf>
    <xf numFmtId="0" fontId="45" fillId="0" borderId="14" xfId="52" applyFont="1" applyFill="1" applyBorder="1" applyAlignment="1">
      <alignment horizontal="center" vertical="center" wrapText="1"/>
    </xf>
    <xf numFmtId="0" fontId="45" fillId="0" borderId="15" xfId="52" applyFont="1" applyFill="1" applyBorder="1" applyAlignment="1">
      <alignment horizontal="center" vertical="center" wrapText="1"/>
    </xf>
    <xf numFmtId="0" fontId="45" fillId="0" borderId="12" xfId="52" applyFont="1" applyFill="1" applyBorder="1" applyAlignment="1">
      <alignment horizontal="center" vertical="center" wrapText="1"/>
    </xf>
    <xf numFmtId="0" fontId="35" fillId="0" borderId="10" xfId="52" applyFont="1" applyFill="1" applyBorder="1" applyAlignment="1" applyProtection="1">
      <alignment horizontal="center" vertical="center" textRotation="90" wrapText="1"/>
    </xf>
    <xf numFmtId="0" fontId="45" fillId="0" borderId="10" xfId="52" applyFont="1" applyFill="1" applyBorder="1" applyAlignment="1">
      <alignment horizontal="center" vertical="center" wrapText="1"/>
    </xf>
    <xf numFmtId="0" fontId="33" fillId="0" borderId="0" xfId="52" applyFont="1" applyFill="1" applyAlignment="1">
      <alignment horizontal="left" vertical="center"/>
    </xf>
    <xf numFmtId="0" fontId="48" fillId="0" borderId="20" xfId="52" applyFont="1" applyFill="1" applyBorder="1" applyAlignment="1">
      <alignment horizontal="center"/>
    </xf>
    <xf numFmtId="0" fontId="36" fillId="0" borderId="14" xfId="48" applyFont="1" applyFill="1" applyBorder="1" applyAlignment="1">
      <alignment horizontal="center" vertical="center" textRotation="90" wrapText="1"/>
    </xf>
    <xf numFmtId="0" fontId="36" fillId="0" borderId="12" xfId="48" applyFont="1" applyFill="1" applyBorder="1" applyAlignment="1">
      <alignment horizontal="center" vertical="center" textRotation="90" wrapText="1"/>
    </xf>
    <xf numFmtId="0" fontId="45" fillId="0" borderId="14" xfId="52" applyFont="1" applyFill="1" applyBorder="1" applyAlignment="1">
      <alignment horizontal="center" vertical="center"/>
    </xf>
    <xf numFmtId="0" fontId="45" fillId="0" borderId="12" xfId="52" applyFont="1" applyFill="1" applyBorder="1" applyAlignment="1">
      <alignment horizontal="center" vertical="center"/>
    </xf>
    <xf numFmtId="0" fontId="45" fillId="0" borderId="14" xfId="52" applyFont="1" applyFill="1" applyBorder="1" applyAlignment="1">
      <alignment horizontal="center" vertical="center" textRotation="90" wrapText="1"/>
    </xf>
    <xf numFmtId="0" fontId="45" fillId="0" borderId="12" xfId="52" applyFont="1" applyFill="1" applyBorder="1" applyAlignment="1">
      <alignment horizontal="center" vertical="center" textRotation="90" wrapText="1"/>
    </xf>
    <xf numFmtId="0" fontId="35" fillId="0" borderId="14" xfId="42" applyFont="1" applyFill="1" applyBorder="1" applyAlignment="1">
      <alignment horizontal="center" vertical="center" textRotation="90" wrapText="1"/>
    </xf>
    <xf numFmtId="0" fontId="35" fillId="0" borderId="12" xfId="42" applyFont="1" applyFill="1" applyBorder="1" applyAlignment="1">
      <alignment horizontal="center" vertical="center" textRotation="90" wrapText="1"/>
    </xf>
    <xf numFmtId="0" fontId="45" fillId="0" borderId="10" xfId="52" applyFont="1" applyFill="1" applyBorder="1" applyAlignment="1">
      <alignment horizontal="center" vertical="center" textRotation="90" wrapText="1"/>
    </xf>
    <xf numFmtId="0" fontId="54" fillId="0" borderId="10" xfId="52" applyFont="1" applyFill="1" applyBorder="1" applyAlignment="1">
      <alignment horizontal="center" vertical="center" wrapText="1"/>
    </xf>
    <xf numFmtId="0" fontId="48" fillId="0" borderId="10" xfId="52" applyFont="1" applyFill="1" applyBorder="1" applyAlignment="1">
      <alignment horizontal="center" vertical="center" wrapText="1"/>
    </xf>
    <xf numFmtId="0" fontId="35" fillId="0" borderId="14" xfId="52" applyFont="1" applyFill="1" applyBorder="1" applyAlignment="1" applyProtection="1">
      <alignment horizontal="center" vertical="center" wrapText="1"/>
    </xf>
    <xf numFmtId="0" fontId="35" fillId="0" borderId="12" xfId="52" applyFont="1" applyFill="1" applyBorder="1" applyAlignment="1" applyProtection="1">
      <alignment horizontal="center" vertical="center" wrapText="1"/>
    </xf>
    <xf numFmtId="0" fontId="34" fillId="0" borderId="0" xfId="42" applyFont="1" applyFill="1" applyAlignment="1">
      <alignment horizontal="center" wrapText="1"/>
    </xf>
    <xf numFmtId="0" fontId="34" fillId="0" borderId="0" xfId="42" applyFont="1" applyFill="1" applyAlignment="1">
      <alignment horizontal="center"/>
    </xf>
    <xf numFmtId="0" fontId="41" fillId="0" borderId="0" xfId="42" applyFont="1" applyFill="1" applyAlignment="1">
      <alignment horizontal="center"/>
    </xf>
  </cellXfs>
  <cellStyles count="72">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Гиперссылка" xfId="71" builtinId="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1" xfId="37"/>
    <cellStyle name="Обычный 12" xfId="38"/>
    <cellStyle name="Обычный 12 2" xfId="39"/>
    <cellStyle name="Обычный 2" xfId="40"/>
    <cellStyle name="Обычный 2 2" xfId="41"/>
    <cellStyle name="Обычный 3" xfId="42"/>
    <cellStyle name="Обычный 3 2" xfId="43"/>
    <cellStyle name="Обычный 3 2 2 2" xfId="44"/>
    <cellStyle name="Обычный 3 21" xfId="45"/>
    <cellStyle name="Обычный 4" xfId="46"/>
    <cellStyle name="Обычный 4 2" xfId="47"/>
    <cellStyle name="Обычный 5" xfId="48"/>
    <cellStyle name="Обычный 6" xfId="49"/>
    <cellStyle name="Обычный 6 2" xfId="50"/>
    <cellStyle name="Обычный 6 2 2" xfId="51"/>
    <cellStyle name="Обычный 6 2 3" xfId="52"/>
    <cellStyle name="Обычный 7" xfId="53"/>
    <cellStyle name="Обычный 7 2" xfId="54"/>
    <cellStyle name="Обычный 8" xfId="55"/>
    <cellStyle name="Обычный_Форматы по компаниям_last" xfId="56"/>
    <cellStyle name="Плохой 2" xfId="57"/>
    <cellStyle name="Пояснение 2" xfId="58"/>
    <cellStyle name="Примечание 2" xfId="59"/>
    <cellStyle name="Процентный" xfId="60" builtinId="5"/>
    <cellStyle name="Процентный 2" xfId="61"/>
    <cellStyle name="Процентный 3" xfId="62"/>
    <cellStyle name="Процентный 4" xfId="63"/>
    <cellStyle name="Связанная ячейка 2" xfId="64"/>
    <cellStyle name="Стиль 1" xfId="65"/>
    <cellStyle name="Текст предупреждения 2" xfId="66"/>
    <cellStyle name="Финансовый 2" xfId="67"/>
    <cellStyle name="Финансовый 2 2 2 2 2" xfId="68"/>
    <cellStyle name="Финансовый 3" xfId="69"/>
    <cellStyle name="Хороший 2" xfId="70"/>
  </cellStyles>
  <dxfs count="1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1044;&#1086;&#1082;&#1091;&#1084;&#1077;&#1085;&#1090;&#1099;\&#1056;&#1072;&#1073;&#1086;&#1095;&#1080;&#1081;%20&#1089;&#1090;&#1086;&#1083;\&#1055;&#1072;&#1089;&#1087;&#1086;&#1090;&#1088;&#1072;%20&#1055;&#1072;&#1091;&#1090;&#1086;&#1074;\L_Che382\L_Che382&#1087;&#1072;&#1091;&#1090;&#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2021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5914.6</v>
          </cell>
          <cell r="AW4">
            <v>43.47</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- 310464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309617</v>
          </cell>
          <cell r="AF7">
            <v>310030</v>
          </cell>
          <cell r="AG7">
            <v>310457</v>
          </cell>
          <cell r="AH7">
            <v>310884</v>
          </cell>
          <cell r="AI7">
            <v>311311</v>
          </cell>
          <cell r="AJ7">
            <v>311738</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309624</v>
          </cell>
          <cell r="AZ7">
            <v>310037</v>
          </cell>
          <cell r="BA7">
            <v>310464</v>
          </cell>
          <cell r="BB7">
            <v>310891</v>
          </cell>
          <cell r="BC7">
            <v>311318</v>
          </cell>
          <cell r="BD7">
            <v>311745</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309645</v>
          </cell>
          <cell r="BT7">
            <v>310058</v>
          </cell>
          <cell r="BU7">
            <v>310485</v>
          </cell>
          <cell r="BV7">
            <v>309652</v>
          </cell>
          <cell r="BW7">
            <v>310065</v>
          </cell>
          <cell r="BX7">
            <v>309659</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- 310464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82</v>
          </cell>
          <cell r="AI8">
            <v>0</v>
          </cell>
          <cell r="AJ8">
            <v>1.5</v>
          </cell>
          <cell r="AK8">
            <v>109.69</v>
          </cell>
          <cell r="AL8">
            <v>0</v>
          </cell>
          <cell r="AM8">
            <v>4.91</v>
          </cell>
          <cell r="AN8">
            <v>0</v>
          </cell>
          <cell r="AO8">
            <v>26.2</v>
          </cell>
          <cell r="AP8">
            <v>72.37</v>
          </cell>
          <cell r="AQ8">
            <v>0.11</v>
          </cell>
          <cell r="AR8">
            <v>35.75</v>
          </cell>
          <cell r="AS8">
            <v>0</v>
          </cell>
          <cell r="AT8">
            <v>19.260000000000002</v>
          </cell>
          <cell r="AU8">
            <v>0</v>
          </cell>
          <cell r="AV8">
            <v>0</v>
          </cell>
          <cell r="AW8">
            <v>0</v>
          </cell>
          <cell r="AX8">
            <v>0</v>
          </cell>
          <cell r="AY8">
            <v>0</v>
          </cell>
          <cell r="AZ8">
            <v>0</v>
          </cell>
          <cell r="BA8">
            <v>99.01</v>
          </cell>
          <cell r="BB8">
            <v>0</v>
          </cell>
          <cell r="BC8">
            <v>0</v>
          </cell>
          <cell r="BD8">
            <v>0</v>
          </cell>
          <cell r="BE8">
            <v>0</v>
          </cell>
          <cell r="BF8">
            <v>1746.44</v>
          </cell>
          <cell r="BG8">
            <v>0</v>
          </cell>
          <cell r="BH8">
            <v>0</v>
          </cell>
          <cell r="BI8">
            <v>0</v>
          </cell>
          <cell r="BJ8">
            <v>0</v>
          </cell>
          <cell r="BK8">
            <v>0</v>
          </cell>
          <cell r="BL8">
            <v>0</v>
          </cell>
          <cell r="BM8">
            <v>0</v>
          </cell>
          <cell r="BN8">
            <v>0</v>
          </cell>
          <cell r="BO8">
            <v>0</v>
          </cell>
          <cell r="BP8">
            <v>0</v>
          </cell>
          <cell r="BQ8">
            <v>12336</v>
          </cell>
          <cell r="BR8">
            <v>0</v>
          </cell>
          <cell r="BS8">
            <v>6700.68</v>
          </cell>
          <cell r="BT8">
            <v>1170.6300000000001</v>
          </cell>
          <cell r="BU8">
            <v>0</v>
          </cell>
          <cell r="BV8">
            <v>13.15</v>
          </cell>
          <cell r="BW8">
            <v>677.19</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8" t="str">
            <v/>
          </cell>
          <cell r="CH8" t="str">
            <v xml:space="preserve">Показатель замены силовых (авто-) трансформаторов  высшего класса напряжения 10 кв - 99,01 МВт. </v>
          </cell>
          <cell r="CI8" t="str">
            <v xml:space="preserve">Показатель замены линий электропередачи  высшего класса напряжения 0,4 кв - 1746,44 км.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82</v>
          </cell>
          <cell r="AI9">
            <v>0</v>
          </cell>
          <cell r="AJ9">
            <v>1.5</v>
          </cell>
          <cell r="AK9">
            <v>109.69</v>
          </cell>
          <cell r="AL9">
            <v>0</v>
          </cell>
          <cell r="AM9">
            <v>4.91</v>
          </cell>
          <cell r="AN9">
            <v>0</v>
          </cell>
          <cell r="AO9">
            <v>26.2</v>
          </cell>
          <cell r="AP9">
            <v>72.37</v>
          </cell>
          <cell r="AQ9">
            <v>0.11</v>
          </cell>
          <cell r="AR9">
            <v>35.75</v>
          </cell>
          <cell r="AS9">
            <v>0</v>
          </cell>
          <cell r="AT9">
            <v>19.260000000000002</v>
          </cell>
          <cell r="AU9">
            <v>0</v>
          </cell>
          <cell r="AV9">
            <v>0</v>
          </cell>
          <cell r="AW9">
            <v>0</v>
          </cell>
          <cell r="AX9">
            <v>0</v>
          </cell>
          <cell r="AY9">
            <v>0</v>
          </cell>
          <cell r="AZ9">
            <v>0</v>
          </cell>
          <cell r="BA9">
            <v>99.01</v>
          </cell>
          <cell r="BB9">
            <v>0</v>
          </cell>
          <cell r="BC9">
            <v>0</v>
          </cell>
          <cell r="BD9">
            <v>0</v>
          </cell>
          <cell r="BE9">
            <v>0</v>
          </cell>
          <cell r="BF9">
            <v>1746.44</v>
          </cell>
          <cell r="BG9">
            <v>0</v>
          </cell>
          <cell r="BH9">
            <v>0</v>
          </cell>
          <cell r="BI9">
            <v>0</v>
          </cell>
          <cell r="BJ9">
            <v>0</v>
          </cell>
          <cell r="BK9">
            <v>0</v>
          </cell>
          <cell r="BL9">
            <v>0</v>
          </cell>
          <cell r="BM9">
            <v>0</v>
          </cell>
          <cell r="BN9">
            <v>0</v>
          </cell>
          <cell r="BO9">
            <v>0</v>
          </cell>
          <cell r="BP9">
            <v>0</v>
          </cell>
          <cell r="BQ9">
            <v>12336</v>
          </cell>
          <cell r="BR9">
            <v>0</v>
          </cell>
          <cell r="BS9">
            <v>6645.59</v>
          </cell>
          <cell r="BT9">
            <v>1170.6300000000001</v>
          </cell>
          <cell r="BU9">
            <v>0</v>
          </cell>
          <cell r="BV9">
            <v>13.15</v>
          </cell>
          <cell r="BW9">
            <v>675.59</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9" t="str">
            <v/>
          </cell>
          <cell r="CH9" t="str">
            <v xml:space="preserve">Показатель замены силовых (авто-) трансформаторов  высшего класса напряжения 10 кв - 99,01 МВт. </v>
          </cell>
          <cell r="CI9" t="str">
            <v xml:space="preserve">Показатель замены линий электропередачи  высшего класса напряжения 0,4 кв - 1746,44 км.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82</v>
          </cell>
          <cell r="AI10">
            <v>0</v>
          </cell>
          <cell r="AJ10">
            <v>1.5</v>
          </cell>
          <cell r="AK10">
            <v>6.33</v>
          </cell>
          <cell r="AL10">
            <v>0</v>
          </cell>
          <cell r="AM10">
            <v>4.91</v>
          </cell>
          <cell r="AN10">
            <v>0</v>
          </cell>
          <cell r="AO10">
            <v>0</v>
          </cell>
          <cell r="AP10">
            <v>72.37</v>
          </cell>
          <cell r="AQ10">
            <v>0.11</v>
          </cell>
          <cell r="AR10">
            <v>35.75</v>
          </cell>
          <cell r="AS10">
            <v>0</v>
          </cell>
          <cell r="AT10">
            <v>19.260000000000002</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12336</v>
          </cell>
          <cell r="BR10">
            <v>0</v>
          </cell>
          <cell r="BS10">
            <v>1642.76</v>
          </cell>
          <cell r="BT10">
            <v>95.75</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10" t="str">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7.91</v>
          </cell>
          <cell r="AL11">
            <v>0</v>
          </cell>
          <cell r="AM11">
            <v>0</v>
          </cell>
          <cell r="AN11">
            <v>0</v>
          </cell>
          <cell r="AO11">
            <v>26.2</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1898.91</v>
          </cell>
          <cell r="BT11">
            <v>560.34</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99.01</v>
          </cell>
          <cell r="BB13">
            <v>0</v>
          </cell>
          <cell r="BC13">
            <v>0</v>
          </cell>
          <cell r="BD13">
            <v>0</v>
          </cell>
          <cell r="BE13">
            <v>0</v>
          </cell>
          <cell r="BF13">
            <v>1746.44</v>
          </cell>
          <cell r="BG13">
            <v>0</v>
          </cell>
          <cell r="BH13">
            <v>0</v>
          </cell>
          <cell r="BI13">
            <v>0</v>
          </cell>
          <cell r="BJ13">
            <v>0</v>
          </cell>
          <cell r="BK13">
            <v>0</v>
          </cell>
          <cell r="BL13">
            <v>0</v>
          </cell>
          <cell r="BM13">
            <v>0</v>
          </cell>
          <cell r="BN13">
            <v>0</v>
          </cell>
          <cell r="BO13">
            <v>0</v>
          </cell>
          <cell r="BP13">
            <v>0</v>
          </cell>
          <cell r="BQ13">
            <v>0</v>
          </cell>
          <cell r="BR13">
            <v>0</v>
          </cell>
          <cell r="BS13">
            <v>2788.77</v>
          </cell>
          <cell r="BT13">
            <v>0</v>
          </cell>
          <cell r="BU13">
            <v>0</v>
          </cell>
          <cell r="BV13">
            <v>0</v>
          </cell>
          <cell r="BW13">
            <v>0</v>
          </cell>
          <cell r="BX13">
            <v>0</v>
          </cell>
          <cell r="CC13" t="str">
            <v>Технологическое присоединение (подключение), всего</v>
          </cell>
          <cell r="CE13" t="str">
            <v/>
          </cell>
          <cell r="CF13" t="str">
            <v/>
          </cell>
          <cell r="CG13" t="str">
            <v/>
          </cell>
          <cell r="CH13" t="str">
            <v xml:space="preserve">Показатель замены силовых (авто-) трансформаторов  высшего класса напряжения 10 кв - 99,01 МВт. </v>
          </cell>
          <cell r="CI13" t="str">
            <v xml:space="preserve">Показатель замены линий электропередачи  высшего класса напряжения 0,4 кв - 1746,44 км.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103.64</v>
          </cell>
          <cell r="BT15">
            <v>514.54</v>
          </cell>
          <cell r="BU15">
            <v>0</v>
          </cell>
          <cell r="BV15">
            <v>13.15</v>
          </cell>
          <cell r="BW15">
            <v>675.59</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55.09</v>
          </cell>
          <cell r="BT24">
            <v>0</v>
          </cell>
          <cell r="BU24">
            <v>0</v>
          </cell>
          <cell r="BV24">
            <v>0</v>
          </cell>
          <cell r="BW24">
            <v>1.6</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5914.6</v>
          </cell>
          <cell r="AW25">
            <v>43.47</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5914.6</v>
          </cell>
          <cell r="AW26">
            <v>43.47</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5914.6</v>
          </cell>
          <cell r="AW27">
            <v>43.47</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9.5</v>
          </cell>
          <cell r="AW28">
            <v>29.69</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55.09</v>
          </cell>
          <cell r="BT29">
            <v>0</v>
          </cell>
          <cell r="BU29">
            <v>0</v>
          </cell>
          <cell r="BV29">
            <v>0</v>
          </cell>
          <cell r="BW29">
            <v>1.6</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82</v>
          </cell>
          <cell r="AI31">
            <v>0</v>
          </cell>
          <cell r="AJ31">
            <v>1.5</v>
          </cell>
          <cell r="AK31">
            <v>109.69</v>
          </cell>
          <cell r="AL31">
            <v>0</v>
          </cell>
          <cell r="AM31">
            <v>4.91</v>
          </cell>
          <cell r="AN31">
            <v>0</v>
          </cell>
          <cell r="AO31">
            <v>26.2</v>
          </cell>
          <cell r="AP31">
            <v>72.37</v>
          </cell>
          <cell r="AQ31">
            <v>0.11</v>
          </cell>
          <cell r="AR31">
            <v>35.75</v>
          </cell>
          <cell r="AS31">
            <v>0</v>
          </cell>
          <cell r="AT31">
            <v>19.260000000000002</v>
          </cell>
          <cell r="AU31">
            <v>14.64</v>
          </cell>
          <cell r="AV31">
            <v>9.5</v>
          </cell>
          <cell r="AW31">
            <v>29.69</v>
          </cell>
          <cell r="AX31">
            <v>0</v>
          </cell>
          <cell r="AY31">
            <v>0</v>
          </cell>
          <cell r="AZ31">
            <v>0</v>
          </cell>
          <cell r="BA31">
            <v>99.01</v>
          </cell>
          <cell r="BB31">
            <v>0</v>
          </cell>
          <cell r="BC31">
            <v>0</v>
          </cell>
          <cell r="BD31">
            <v>0</v>
          </cell>
          <cell r="BE31">
            <v>0</v>
          </cell>
          <cell r="BF31">
            <v>1746.44</v>
          </cell>
          <cell r="BG31">
            <v>0</v>
          </cell>
          <cell r="BH31">
            <v>0</v>
          </cell>
          <cell r="BI31">
            <v>0</v>
          </cell>
          <cell r="BJ31">
            <v>0</v>
          </cell>
          <cell r="BK31">
            <v>0</v>
          </cell>
          <cell r="BL31">
            <v>0</v>
          </cell>
          <cell r="BM31">
            <v>0</v>
          </cell>
          <cell r="BN31">
            <v>0</v>
          </cell>
          <cell r="BO31">
            <v>0</v>
          </cell>
          <cell r="BP31">
            <v>0</v>
          </cell>
          <cell r="BQ31">
            <v>12336</v>
          </cell>
          <cell r="BR31">
            <v>0</v>
          </cell>
          <cell r="BS31">
            <v>6700.68</v>
          </cell>
          <cell r="BT31">
            <v>1170.6300000000001</v>
          </cell>
          <cell r="BU31">
            <v>0</v>
          </cell>
          <cell r="BV31">
            <v>13.15</v>
          </cell>
          <cell r="BW31">
            <v>677.19</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31" t="str">
            <v xml:space="preserve">Показатель замены силовых (авто-) трансформаторов  высшего класса напряжения 10 кв - 99,01 МВт. </v>
          </cell>
          <cell r="CI31" t="str">
            <v xml:space="preserve">Показатель замены линий электропередачи  высшего класса напряжения 0,4 кв - 1746,44 км.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Г1</v>
          </cell>
          <cell r="D32" t="e">
            <v>#VALUE!</v>
          </cell>
          <cell r="E32"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e">
            <v>#N/A</v>
          </cell>
          <cell r="AA32" t="e">
            <v>#N/A</v>
          </cell>
          <cell r="AB32" t="str">
            <v>не проводились</v>
          </cell>
          <cell r="AE32">
            <v>130</v>
          </cell>
          <cell r="AF32">
            <v>0</v>
          </cell>
          <cell r="AG32">
            <v>0</v>
          </cell>
          <cell r="AH32">
            <v>82</v>
          </cell>
          <cell r="AI32">
            <v>0</v>
          </cell>
          <cell r="AJ32">
            <v>1.5</v>
          </cell>
          <cell r="AK32">
            <v>109.69</v>
          </cell>
          <cell r="AL32">
            <v>0</v>
          </cell>
          <cell r="AM32">
            <v>4.91</v>
          </cell>
          <cell r="AN32">
            <v>0</v>
          </cell>
          <cell r="AO32">
            <v>26.2</v>
          </cell>
          <cell r="AP32">
            <v>72.37</v>
          </cell>
          <cell r="AQ32">
            <v>0.11</v>
          </cell>
          <cell r="AR32">
            <v>35.75</v>
          </cell>
          <cell r="AS32">
            <v>0</v>
          </cell>
          <cell r="AT32">
            <v>19.260000000000002</v>
          </cell>
          <cell r="AU32">
            <v>0</v>
          </cell>
          <cell r="AV32">
            <v>0</v>
          </cell>
          <cell r="AW32">
            <v>0</v>
          </cell>
          <cell r="AX32">
            <v>0</v>
          </cell>
          <cell r="AY32">
            <v>0</v>
          </cell>
          <cell r="AZ32">
            <v>0</v>
          </cell>
          <cell r="BA32">
            <v>99.01</v>
          </cell>
          <cell r="BB32">
            <v>0</v>
          </cell>
          <cell r="BC32">
            <v>0</v>
          </cell>
          <cell r="BD32">
            <v>0</v>
          </cell>
          <cell r="BE32">
            <v>0</v>
          </cell>
          <cell r="BF32">
            <v>1746.44</v>
          </cell>
          <cell r="BG32">
            <v>0</v>
          </cell>
          <cell r="BH32">
            <v>0</v>
          </cell>
          <cell r="BI32">
            <v>0</v>
          </cell>
          <cell r="BJ32">
            <v>0</v>
          </cell>
          <cell r="BK32">
            <v>0</v>
          </cell>
          <cell r="BL32">
            <v>0</v>
          </cell>
          <cell r="BM32">
            <v>0</v>
          </cell>
          <cell r="BN32">
            <v>0</v>
          </cell>
          <cell r="BO32">
            <v>0</v>
          </cell>
          <cell r="BP32">
            <v>0</v>
          </cell>
          <cell r="BQ32">
            <v>12336</v>
          </cell>
          <cell r="BR32">
            <v>0</v>
          </cell>
          <cell r="BS32">
            <v>6645.59</v>
          </cell>
          <cell r="BT32">
            <v>1170.6300000000001</v>
          </cell>
          <cell r="BU32">
            <v>0</v>
          </cell>
          <cell r="BV32">
            <v>13.15</v>
          </cell>
          <cell r="BW32">
            <v>675.59</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2" t="str">
            <v/>
          </cell>
          <cell r="CH32" t="str">
            <v xml:space="preserve">Показатель замены силовых (авто-) трансформаторов  высшего класса напряжения 10 кв - 99,01 МВт. </v>
          </cell>
          <cell r="CI32" t="str">
            <v xml:space="preserve">Показатель замены линий электропередачи  высшего класса напряжения 0,4 кв - 1746,44 км.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Г2</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33" t="str">
            <v>не требуется</v>
          </cell>
          <cell r="V33" t="str">
            <v>не предусмотрен</v>
          </cell>
          <cell r="W33" t="str">
            <v>не требуется</v>
          </cell>
          <cell r="X33" t="str">
            <v>не требуется</v>
          </cell>
          <cell r="Y33" t="str">
            <v>не требуется</v>
          </cell>
          <cell r="Z33" t="e">
            <v>#N/A</v>
          </cell>
          <cell r="AA33" t="e">
            <v>#N/A</v>
          </cell>
          <cell r="AB33" t="str">
            <v>не проводились</v>
          </cell>
          <cell r="AE33">
            <v>80</v>
          </cell>
          <cell r="AF33">
            <v>0</v>
          </cell>
          <cell r="AG33">
            <v>0</v>
          </cell>
          <cell r="AH33">
            <v>82</v>
          </cell>
          <cell r="AI33">
            <v>0</v>
          </cell>
          <cell r="AJ33">
            <v>1.5</v>
          </cell>
          <cell r="AK33">
            <v>6.33</v>
          </cell>
          <cell r="AL33">
            <v>0</v>
          </cell>
          <cell r="AM33">
            <v>4.91</v>
          </cell>
          <cell r="AN33">
            <v>0</v>
          </cell>
          <cell r="AO33">
            <v>0</v>
          </cell>
          <cell r="AP33">
            <v>72.37</v>
          </cell>
          <cell r="AQ33">
            <v>0.11</v>
          </cell>
          <cell r="AR33">
            <v>35.75</v>
          </cell>
          <cell r="AS33">
            <v>0</v>
          </cell>
          <cell r="AT33">
            <v>19.260000000000002</v>
          </cell>
          <cell r="AU33">
            <v>0</v>
          </cell>
          <cell r="AV33">
            <v>0</v>
          </cell>
          <cell r="AW33">
            <v>1.5</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12336</v>
          </cell>
          <cell r="BR33">
            <v>0</v>
          </cell>
          <cell r="BS33">
            <v>1642.76</v>
          </cell>
          <cell r="BT33">
            <v>95.75</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6.33</v>
          </cell>
          <cell r="AL34">
            <v>0</v>
          </cell>
          <cell r="AM34">
            <v>4.91</v>
          </cell>
          <cell r="AN34">
            <v>0</v>
          </cell>
          <cell r="AO34">
            <v>0</v>
          </cell>
          <cell r="AP34">
            <v>9.67</v>
          </cell>
          <cell r="AQ34">
            <v>0.11</v>
          </cell>
          <cell r="AR34">
            <v>35.75</v>
          </cell>
          <cell r="AS34">
            <v>0</v>
          </cell>
          <cell r="AT34">
            <v>19.260000000000002</v>
          </cell>
          <cell r="AU34">
            <v>0</v>
          </cell>
          <cell r="AV34">
            <v>0</v>
          </cell>
          <cell r="AW34">
            <v>0.3</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12309</v>
          </cell>
          <cell r="BR34">
            <v>0</v>
          </cell>
          <cell r="BS34">
            <v>1355.11</v>
          </cell>
          <cell r="BT34">
            <v>95.75</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 </v>
          </cell>
          <cell r="CP34" t="str">
            <v/>
          </cell>
          <cell r="CQ34" t="str">
            <v/>
          </cell>
          <cell r="CR34" t="str">
            <v/>
          </cell>
          <cell r="CS34" t="str">
            <v/>
          </cell>
        </row>
        <row r="35">
          <cell r="C35" t="str">
            <v>Г3</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v>
          </cell>
          <cell r="U35" t="str">
            <v>не требуется</v>
          </cell>
          <cell r="V35" t="str">
            <v>не предусмотрен</v>
          </cell>
          <cell r="W35" t="str">
            <v>не требуется</v>
          </cell>
          <cell r="X35" t="str">
            <v>не требуется</v>
          </cell>
          <cell r="Y35" t="str">
            <v>не требуется</v>
          </cell>
          <cell r="Z35" t="e">
            <v>#N/A</v>
          </cell>
          <cell r="AA35" t="e">
            <v>#N/A</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16.72</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96.74</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 </v>
          </cell>
          <cell r="CP35" t="str">
            <v/>
          </cell>
          <cell r="CQ35" t="str">
            <v/>
          </cell>
          <cell r="CR35" t="str">
            <v/>
          </cell>
          <cell r="CS35" t="str">
            <v/>
          </cell>
        </row>
        <row r="36">
          <cell r="C36" t="str">
            <v>Г4</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v>
          </cell>
          <cell r="U36" t="str">
            <v>не требуется</v>
          </cell>
          <cell r="V36" t="str">
            <v>не предусмотрен</v>
          </cell>
          <cell r="W36" t="str">
            <v>не требуется</v>
          </cell>
          <cell r="X36" t="str">
            <v>не требуется</v>
          </cell>
          <cell r="Y36" t="str">
            <v>не требуется</v>
          </cell>
          <cell r="Z36" t="e">
            <v>#N/A</v>
          </cell>
          <cell r="AA36" t="e">
            <v>#N/A</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2.54</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29.54</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6.33</v>
          </cell>
          <cell r="AL37">
            <v>0</v>
          </cell>
          <cell r="AM37">
            <v>4.91</v>
          </cell>
          <cell r="AN37">
            <v>0</v>
          </cell>
          <cell r="AO37">
            <v>0</v>
          </cell>
          <cell r="AP37">
            <v>9.67</v>
          </cell>
          <cell r="AQ37">
            <v>0.11</v>
          </cell>
          <cell r="AR37">
            <v>35.75</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43</v>
          </cell>
          <cell r="BR37">
            <v>0</v>
          </cell>
          <cell r="BS37">
            <v>1228.83</v>
          </cell>
          <cell r="BT37">
            <v>95.75</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7" t="str">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Развитие электрической сети/усиление существующей электрической сети, связанное с подключением новых потребителей.</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4.5999999999999996</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 </v>
          </cell>
          <cell r="CH38" t="str">
            <v/>
          </cell>
          <cell r="CI38" t="str">
            <v/>
          </cell>
          <cell r="CJ38" t="str">
            <v/>
          </cell>
          <cell r="CK38" t="str">
            <v/>
          </cell>
          <cell r="CL38" t="str">
            <v/>
          </cell>
          <cell r="CM38" t="str">
            <v/>
          </cell>
          <cell r="CN38" t="str">
            <v/>
          </cell>
          <cell r="CO38" t="str">
            <v/>
          </cell>
          <cell r="CP38" t="str">
            <v/>
          </cell>
          <cell r="CQ38" t="str">
            <v/>
          </cell>
          <cell r="CR38" t="str">
            <v/>
          </cell>
          <cell r="CS38" t="str">
            <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0.25</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0.48</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Развитие электрической сети/усиление существующей электрической сети, связанное с подключением новых потребителей.</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0.48</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3" t="str">
            <v/>
          </cell>
          <cell r="CI43" t="str">
            <v/>
          </cell>
          <cell r="CJ43" t="str">
            <v/>
          </cell>
          <cell r="CK43" t="str">
            <v/>
          </cell>
          <cell r="CL43" t="str">
            <v/>
          </cell>
          <cell r="CM43" t="str">
            <v/>
          </cell>
          <cell r="CN43" t="str">
            <v/>
          </cell>
          <cell r="CO43" t="str">
            <v/>
          </cell>
          <cell r="CP43" t="str">
            <v/>
          </cell>
          <cell r="CQ43" t="str">
            <v/>
          </cell>
          <cell r="CR43" t="str">
            <v/>
          </cell>
          <cell r="CS43" t="str">
            <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0.48</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0.48</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0.48</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0.48</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11.27</v>
          </cell>
          <cell r="AS48">
            <v>0</v>
          </cell>
          <cell r="AT48">
            <v>0</v>
          </cell>
          <cell r="AU48">
            <v>0</v>
          </cell>
          <cell r="AV48">
            <v>0</v>
          </cell>
          <cell r="AW48">
            <v>0.48</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12.23</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v>
          </cell>
          <cell r="CG4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6.7</v>
          </cell>
          <cell r="AS49">
            <v>0</v>
          </cell>
          <cell r="AT49">
            <v>0</v>
          </cell>
          <cell r="AU49">
            <v>0</v>
          </cell>
          <cell r="AV49">
            <v>0</v>
          </cell>
          <cell r="AW49">
            <v>0.48</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2.85</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v>
          </cell>
          <cell r="CG4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2.87</v>
          </cell>
          <cell r="AS50">
            <v>0</v>
          </cell>
          <cell r="AT50">
            <v>0</v>
          </cell>
          <cell r="AU50">
            <v>0</v>
          </cell>
          <cell r="AV50">
            <v>0</v>
          </cell>
          <cell r="AW50">
            <v>0.48</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1.1299999999999999</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v>
          </cell>
          <cell r="CG5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3.25</v>
          </cell>
          <cell r="AS51">
            <v>0</v>
          </cell>
          <cell r="AT51">
            <v>0</v>
          </cell>
          <cell r="AU51">
            <v>0</v>
          </cell>
          <cell r="AV51">
            <v>0</v>
          </cell>
          <cell r="AW51">
            <v>0.48</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2.59</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v>
          </cell>
          <cell r="CG5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4.5</v>
          </cell>
          <cell r="AS52">
            <v>0</v>
          </cell>
          <cell r="AT52">
            <v>0</v>
          </cell>
          <cell r="AU52">
            <v>0</v>
          </cell>
          <cell r="AV52">
            <v>0</v>
          </cell>
          <cell r="AW52">
            <v>0.48</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7.03</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v>
          </cell>
          <cell r="CG5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4.45</v>
          </cell>
          <cell r="AS53">
            <v>0</v>
          </cell>
          <cell r="AT53">
            <v>0</v>
          </cell>
          <cell r="AU53">
            <v>0</v>
          </cell>
          <cell r="AV53">
            <v>0</v>
          </cell>
          <cell r="AW53">
            <v>0.48</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1.79</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v>
          </cell>
          <cell r="CG5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0.33</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0.15</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xml:space="preserve">Показатель степени загрузки трансформаторной подстанции (kзагр) - 0,33 МВт.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3.5</v>
          </cell>
          <cell r="AX55">
            <v>0.33</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0.15</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0.33</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0.15</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0</v>
          </cell>
          <cell r="AV57">
            <v>0</v>
          </cell>
          <cell r="AW57">
            <v>10</v>
          </cell>
          <cell r="AX57">
            <v>0.33</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0.35</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0</v>
          </cell>
          <cell r="AV58">
            <v>9.5</v>
          </cell>
          <cell r="AW58">
            <v>0</v>
          </cell>
          <cell r="AX58">
            <v>0.33</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0.35</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степени загрузки трансформаторной подстанции (kзагр) - 0,33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8.14</v>
          </cell>
          <cell r="AV59">
            <v>0</v>
          </cell>
          <cell r="AW59">
            <v>0</v>
          </cell>
          <cell r="AX59">
            <v>0.33</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0.15</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xml:space="preserve">Показатель степени загрузки трансформаторной подстанции (kзагр) - 0,33 МВт.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Показатель степени загрузки трансформаторной подстанции (kзагр) - 0,01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6.33</v>
          </cell>
          <cell r="AL60">
            <v>0</v>
          </cell>
          <cell r="AM60">
            <v>0</v>
          </cell>
          <cell r="AN60">
            <v>0</v>
          </cell>
          <cell r="AO60">
            <v>0</v>
          </cell>
          <cell r="AP60">
            <v>0</v>
          </cell>
          <cell r="AQ60">
            <v>0</v>
          </cell>
          <cell r="AR60">
            <v>0</v>
          </cell>
          <cell r="AS60">
            <v>0</v>
          </cell>
          <cell r="AT60">
            <v>0</v>
          </cell>
          <cell r="AU60">
            <v>6.5</v>
          </cell>
          <cell r="AV60">
            <v>0</v>
          </cell>
          <cell r="AW60">
            <v>0</v>
          </cell>
          <cell r="AX60">
            <v>0.01</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17</v>
          </cell>
          <cell r="BR60">
            <v>0</v>
          </cell>
          <cell r="BS60">
            <v>702.74</v>
          </cell>
          <cell r="BT60">
            <v>93.91</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v>
          </cell>
          <cell r="CG60" t="str">
            <v xml:space="preserve">Показатель степени загрузки трансформаторной подстанции (kзагр) - 0,01 МВт. </v>
          </cell>
          <cell r="CH60" t="str">
            <v/>
          </cell>
          <cell r="CI60" t="str">
            <v/>
          </cell>
          <cell r="CJ60" t="str">
            <v/>
          </cell>
          <cell r="CK60" t="str">
            <v/>
          </cell>
          <cell r="CL60" t="str">
            <v/>
          </cell>
          <cell r="CM60" t="str">
            <v/>
          </cell>
          <cell r="CN6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1.84</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cell>
          <cell r="CH62" t="str">
            <v/>
          </cell>
          <cell r="CI62" t="str">
            <v/>
          </cell>
          <cell r="CJ62" t="str">
            <v/>
          </cell>
          <cell r="CK62" t="str">
            <v/>
          </cell>
          <cell r="CL62" t="str">
            <v/>
          </cell>
          <cell r="CM62" t="str">
            <v/>
          </cell>
          <cell r="CN6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2" t="str">
            <v/>
          </cell>
          <cell r="CP62" t="str">
            <v/>
          </cell>
          <cell r="CQ62" t="str">
            <v/>
          </cell>
          <cell r="CR62" t="str">
            <v/>
          </cell>
          <cell r="CS62" t="str">
            <v/>
          </cell>
        </row>
        <row r="63">
          <cell r="C63" t="str">
            <v>L_Che394</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3" t="str">
            <v>не применимо</v>
          </cell>
          <cell r="G63" t="str">
            <v>Чеченская Республика</v>
          </cell>
          <cell r="H63" t="str">
            <v>г.Грозный</v>
          </cell>
          <cell r="I63" t="str">
            <v>не требуется</v>
          </cell>
          <cell r="J63" t="str">
            <v>не требуется</v>
          </cell>
          <cell r="K63" t="str">
            <v>не требуется</v>
          </cell>
          <cell r="L63" t="str">
            <v>не требуется</v>
          </cell>
          <cell r="M63" t="str">
            <v>не требуется</v>
          </cell>
          <cell r="N63" t="str">
            <v>местные</v>
          </cell>
          <cell r="O63" t="str">
            <v>-</v>
          </cell>
          <cell r="P63" t="str">
            <v>не требуется</v>
          </cell>
          <cell r="Q63" t="str">
            <v>-</v>
          </cell>
          <cell r="R63" t="str">
            <v>-</v>
          </cell>
          <cell r="S63" t="str">
            <v>не требуется</v>
          </cell>
          <cell r="T6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3" t="str">
            <v>не требуется</v>
          </cell>
          <cell r="V63" t="str">
            <v>не предусмотрен</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0</v>
          </cell>
          <cell r="AI63">
            <v>0</v>
          </cell>
          <cell r="AJ63">
            <v>0</v>
          </cell>
          <cell r="AK63">
            <v>0</v>
          </cell>
          <cell r="AL63">
            <v>0</v>
          </cell>
          <cell r="AM63">
            <v>3</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0</v>
          </cell>
          <cell r="BT63">
            <v>0</v>
          </cell>
          <cell r="BU63">
            <v>0</v>
          </cell>
          <cell r="BV63">
            <v>0</v>
          </cell>
          <cell r="BW63">
            <v>0</v>
          </cell>
          <cell r="BX63">
            <v>0</v>
          </cell>
          <cell r="CC63"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CE63" t="str">
            <v/>
          </cell>
          <cell r="CF6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v>
          </cell>
          <cell r="CG63" t="str">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cell>
          <cell r="CP63" t="str">
            <v/>
          </cell>
          <cell r="CQ63" t="str">
            <v/>
          </cell>
          <cell r="CR63" t="str">
            <v/>
          </cell>
          <cell r="CS63" t="str">
            <v/>
          </cell>
        </row>
        <row r="64">
          <cell r="C64" t="str">
            <v>L_Che395</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4" t="str">
            <v>не применимо</v>
          </cell>
          <cell r="G64" t="str">
            <v>Чеченская Республика</v>
          </cell>
          <cell r="H64" t="str">
            <v>Наурский район, ст.Наурская</v>
          </cell>
          <cell r="I64" t="str">
            <v>не требуется</v>
          </cell>
          <cell r="J64" t="str">
            <v>не требуется</v>
          </cell>
          <cell r="K64" t="str">
            <v>не требуется</v>
          </cell>
          <cell r="L64" t="str">
            <v>не требуется</v>
          </cell>
          <cell r="M64" t="str">
            <v>не требуется</v>
          </cell>
          <cell r="N64" t="str">
            <v>местные</v>
          </cell>
          <cell r="O64" t="str">
            <v>-</v>
          </cell>
          <cell r="P64" t="str">
            <v>не требуется</v>
          </cell>
          <cell r="Q64" t="str">
            <v>+</v>
          </cell>
          <cell r="R64" t="str">
            <v>+</v>
          </cell>
          <cell r="S64" t="str">
            <v>не требуется</v>
          </cell>
          <cell r="T6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Показатель максимальной мощности присоединяемых объектов по производству электрической энергии - 5895,6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4" t="str">
            <v>не требуется</v>
          </cell>
          <cell r="V64" t="str">
            <v>не предусмотрен</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0</v>
          </cell>
          <cell r="AI64">
            <v>0</v>
          </cell>
          <cell r="AJ64">
            <v>0</v>
          </cell>
          <cell r="AK64">
            <v>0</v>
          </cell>
          <cell r="AL64">
            <v>0</v>
          </cell>
          <cell r="AM64">
            <v>1</v>
          </cell>
          <cell r="AN64">
            <v>0</v>
          </cell>
          <cell r="AO64">
            <v>0</v>
          </cell>
          <cell r="AP64">
            <v>0</v>
          </cell>
          <cell r="AQ64">
            <v>0</v>
          </cell>
          <cell r="AR64">
            <v>0</v>
          </cell>
          <cell r="AS64">
            <v>0</v>
          </cell>
          <cell r="AT64">
            <v>0</v>
          </cell>
          <cell r="AU64">
            <v>0</v>
          </cell>
          <cell r="AV64">
            <v>5895.6</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0</v>
          </cell>
          <cell r="BT64">
            <v>0</v>
          </cell>
          <cell r="BU64">
            <v>0</v>
          </cell>
          <cell r="BV64">
            <v>0</v>
          </cell>
          <cell r="BW64">
            <v>0</v>
          </cell>
          <cell r="BX64">
            <v>0</v>
          </cell>
          <cell r="CC64"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CE64" t="str">
            <v/>
          </cell>
          <cell r="CF6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v>
          </cell>
          <cell r="CG64" t="str">
            <v xml:space="preserve">Показатель максимальной мощности присоединяемых объектов по производству электрической энергии   - 5895,6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cell>
          <cell r="CP64" t="str">
            <v/>
          </cell>
          <cell r="CQ64" t="str">
            <v/>
          </cell>
          <cell r="CR64" t="str">
            <v/>
          </cell>
          <cell r="CS64" t="str">
            <v/>
          </cell>
        </row>
        <row r="65">
          <cell r="C65" t="str">
            <v>G_Che21</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5" t="str">
            <v>не применимо</v>
          </cell>
          <cell r="G65" t="str">
            <v>Чеченская Республика</v>
          </cell>
          <cell r="H65" t="str">
            <v>г. Гудермес</v>
          </cell>
          <cell r="I65" t="str">
            <v>не требуется</v>
          </cell>
          <cell r="J65" t="str">
            <v>не требуется</v>
          </cell>
          <cell r="K65" t="str">
            <v>не требуется</v>
          </cell>
          <cell r="L65" t="str">
            <v>-</v>
          </cell>
          <cell r="M65" t="str">
            <v>+</v>
          </cell>
          <cell r="N65" t="str">
            <v>региональный</v>
          </cell>
          <cell r="O65" t="str">
            <v>-</v>
          </cell>
          <cell r="P65" t="str">
            <v>не требуется</v>
          </cell>
          <cell r="Q65" t="str">
            <v>+</v>
          </cell>
          <cell r="R65" t="str">
            <v>+</v>
          </cell>
          <cell r="S65" t="str">
            <v>+</v>
          </cell>
          <cell r="T65"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5" t="str">
            <v>не требуется</v>
          </cell>
          <cell r="V6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5" t="str">
            <v>не требуется</v>
          </cell>
          <cell r="X65" t="str">
            <v>не требуется</v>
          </cell>
          <cell r="Y65" t="str">
            <v>не требуется</v>
          </cell>
          <cell r="Z65" t="e">
            <v>#N/A</v>
          </cell>
          <cell r="AA65" t="e">
            <v>#N/A</v>
          </cell>
          <cell r="AB65" t="str">
            <v>не проводились</v>
          </cell>
          <cell r="AE65">
            <v>0</v>
          </cell>
          <cell r="AF65">
            <v>0</v>
          </cell>
          <cell r="AG65">
            <v>0</v>
          </cell>
          <cell r="AH65">
            <v>50</v>
          </cell>
          <cell r="AI65">
            <v>0</v>
          </cell>
          <cell r="AJ65">
            <v>0</v>
          </cell>
          <cell r="AK65">
            <v>0</v>
          </cell>
          <cell r="AL65">
            <v>0</v>
          </cell>
          <cell r="AM65">
            <v>0</v>
          </cell>
          <cell r="AN65">
            <v>0</v>
          </cell>
          <cell r="AO65">
            <v>0</v>
          </cell>
          <cell r="AP65">
            <v>6.48</v>
          </cell>
          <cell r="AQ65">
            <v>0</v>
          </cell>
          <cell r="AR65">
            <v>0</v>
          </cell>
          <cell r="AS65">
            <v>0</v>
          </cell>
          <cell r="AT65">
            <v>0</v>
          </cell>
          <cell r="AU65">
            <v>0</v>
          </cell>
          <cell r="AV65">
            <v>5895.6</v>
          </cell>
          <cell r="AW65">
            <v>0</v>
          </cell>
          <cell r="AX65">
            <v>0.27</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1</v>
          </cell>
          <cell r="BR65">
            <v>0</v>
          </cell>
          <cell r="BS65">
            <v>237.49</v>
          </cell>
          <cell r="BT65">
            <v>0</v>
          </cell>
          <cell r="BU65">
            <v>0</v>
          </cell>
          <cell r="BV65">
            <v>0</v>
          </cell>
          <cell r="BW65">
            <v>0</v>
          </cell>
          <cell r="BX65">
            <v>0</v>
          </cell>
          <cell r="CC65"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5"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5" t="str">
            <v xml:space="preserve">Показатель степени загрузки трансформаторной подстанции (kзагр) - 0,27 МВт. </v>
          </cell>
          <cell r="CH65" t="str">
            <v/>
          </cell>
          <cell r="CI65" t="str">
            <v/>
          </cell>
          <cell r="CJ65" t="str">
            <v/>
          </cell>
          <cell r="CK65" t="str">
            <v/>
          </cell>
          <cell r="CL65" t="str">
            <v/>
          </cell>
          <cell r="CM65" t="str">
            <v/>
          </cell>
          <cell r="CN6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5" t="str">
            <v/>
          </cell>
          <cell r="CQ65" t="str">
            <v/>
          </cell>
          <cell r="CR65" t="str">
            <v/>
          </cell>
          <cell r="CS65" t="str">
            <v/>
          </cell>
        </row>
        <row r="66">
          <cell r="C66" t="str">
            <v>G_Che22</v>
          </cell>
          <cell r="D66" t="str">
            <v>Технологическое присоединение энергопринимающих устройств потребителей свыше 150 кВт</v>
          </cell>
          <cell r="E6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6" t="str">
            <v>не применимо</v>
          </cell>
          <cell r="G66" t="str">
            <v>Чеченская Республика</v>
          </cell>
          <cell r="H66" t="str">
            <v xml:space="preserve">г.Грозный, п. Черноречье. </v>
          </cell>
          <cell r="I66" t="str">
            <v>не требуется</v>
          </cell>
          <cell r="J66" t="str">
            <v>не требуется</v>
          </cell>
          <cell r="K66" t="str">
            <v>не требуется</v>
          </cell>
          <cell r="L66" t="str">
            <v>-</v>
          </cell>
          <cell r="M66" t="str">
            <v>+</v>
          </cell>
          <cell r="N66" t="str">
            <v>региональный</v>
          </cell>
          <cell r="O66" t="str">
            <v>-</v>
          </cell>
          <cell r="P66" t="str">
            <v>не требуется</v>
          </cell>
          <cell r="Q66" t="str">
            <v>+</v>
          </cell>
          <cell r="R66" t="str">
            <v>+</v>
          </cell>
          <cell r="S66" t="str">
            <v>+</v>
          </cell>
          <cell r="T6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6" t="str">
            <v>не требуется</v>
          </cell>
          <cell r="V66"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6" t="str">
            <v>не требуется</v>
          </cell>
          <cell r="X66" t="str">
            <v>не требуется</v>
          </cell>
          <cell r="Y66" t="str">
            <v>не требуется</v>
          </cell>
          <cell r="Z66" t="e">
            <v>#N/A</v>
          </cell>
          <cell r="AA66" t="e">
            <v>#N/A</v>
          </cell>
          <cell r="AB66" t="str">
            <v>не проводились</v>
          </cell>
          <cell r="AE66">
            <v>0</v>
          </cell>
          <cell r="AF66">
            <v>0</v>
          </cell>
          <cell r="AG66">
            <v>0</v>
          </cell>
          <cell r="AH66">
            <v>32</v>
          </cell>
          <cell r="AI66">
            <v>0</v>
          </cell>
          <cell r="AJ66">
            <v>0</v>
          </cell>
          <cell r="AK66">
            <v>0</v>
          </cell>
          <cell r="AL66">
            <v>0</v>
          </cell>
          <cell r="AM66">
            <v>0</v>
          </cell>
          <cell r="AN66">
            <v>0</v>
          </cell>
          <cell r="AO66">
            <v>0</v>
          </cell>
          <cell r="AP66">
            <v>3.19</v>
          </cell>
          <cell r="AQ66">
            <v>0</v>
          </cell>
          <cell r="AR66">
            <v>0</v>
          </cell>
          <cell r="AS66">
            <v>0</v>
          </cell>
          <cell r="AT66">
            <v>0</v>
          </cell>
          <cell r="AU66">
            <v>0</v>
          </cell>
          <cell r="AV66">
            <v>2427.6</v>
          </cell>
          <cell r="AW66">
            <v>0</v>
          </cell>
          <cell r="AX66">
            <v>0.02</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1</v>
          </cell>
          <cell r="BR66">
            <v>0</v>
          </cell>
          <cell r="BS66">
            <v>254.45</v>
          </cell>
          <cell r="BT66">
            <v>0</v>
          </cell>
          <cell r="BU66">
            <v>0</v>
          </cell>
          <cell r="BV66">
            <v>0</v>
          </cell>
          <cell r="BW66">
            <v>0</v>
          </cell>
          <cell r="BX66">
            <v>0</v>
          </cell>
          <cell r="CC66"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6" t="str">
            <v xml:space="preserve">Показатель степени загрузки трансформаторной подстанции (kзагр) - 0,02 МВт. </v>
          </cell>
          <cell r="CH66" t="str">
            <v/>
          </cell>
          <cell r="CI66" t="str">
            <v/>
          </cell>
          <cell r="CJ66" t="str">
            <v/>
          </cell>
          <cell r="CK66" t="str">
            <v/>
          </cell>
          <cell r="CL66" t="str">
            <v/>
          </cell>
          <cell r="CM66" t="str">
            <v/>
          </cell>
          <cell r="CN6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6" t="str">
            <v/>
          </cell>
          <cell r="CQ66" t="str">
            <v/>
          </cell>
          <cell r="CR66" t="str">
            <v/>
          </cell>
          <cell r="CS66" t="str">
            <v/>
          </cell>
        </row>
        <row r="67">
          <cell r="C67" t="str">
            <v>Г</v>
          </cell>
          <cell r="D67" t="str">
            <v>Технологическое присоединение энергопринимающих устройств потребителей свыше 150 кВт</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объектов электросетевого хозяйства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максимальной мощности присоединяемых объектов по производству электрической энергии - 346,8 МВт.</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CC68" t="str">
            <v>Технологическое присоединение объектов электросетевого хозяйства, принадлежащих  иным сетевым организациям и иным лицам, всего, в том числе:</v>
          </cell>
          <cell r="CE68" t="str">
            <v/>
          </cell>
          <cell r="CF68" t="str">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cell>
          <cell r="CO68" t="str">
            <v/>
          </cell>
          <cell r="CP68" t="str">
            <v/>
          </cell>
          <cell r="CQ68" t="str">
            <v/>
          </cell>
          <cell r="CR68" t="str">
            <v/>
          </cell>
          <cell r="CS68" t="str">
            <v/>
          </cell>
        </row>
        <row r="69">
          <cell r="C69" t="str">
            <v>Г</v>
          </cell>
          <cell r="D69" t="str">
            <v>Технологическое присоединение объектов электросетевого хозяйства, принадлежащих  иным сетевым организациям и иным лицам</v>
          </cell>
          <cell r="E69" t="str">
            <v>Развитие электрической сети/усиление существующей электрической сети, связанное с подключением новых потребителей.</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максимальной мощности присоединяемых объектов по производству электрической энергии - 346,8 МВт.</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CC69" t="str">
            <v>Технологическое присоединение к электрическим сетям иных сетевых организаций всего, в том числе:</v>
          </cell>
          <cell r="CE69" t="str">
            <v/>
          </cell>
          <cell r="CF69" t="str">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cell>
          <cell r="CO69" t="str">
            <v/>
          </cell>
          <cell r="CP69" t="str">
            <v/>
          </cell>
          <cell r="CQ69" t="str">
            <v/>
          </cell>
          <cell r="CR69" t="str">
            <v/>
          </cell>
          <cell r="CS69" t="str">
            <v/>
          </cell>
        </row>
        <row r="70">
          <cell r="C70" t="str">
            <v>Г</v>
          </cell>
          <cell r="D70" t="e">
            <v>#VALUE!</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18</v>
          </cell>
          <cell r="BR70">
            <v>0</v>
          </cell>
          <cell r="BS70">
            <v>286.99</v>
          </cell>
          <cell r="BT70">
            <v>0</v>
          </cell>
          <cell r="BU70">
            <v>0</v>
          </cell>
          <cell r="BV70">
            <v>0</v>
          </cell>
          <cell r="BW70">
            <v>0</v>
          </cell>
          <cell r="BX70">
            <v>0</v>
          </cell>
          <cell r="CC70" t="str">
            <v>Технологическое присоединение объектов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0" t="str">
            <v/>
          </cell>
          <cell r="CQ70" t="str">
            <v/>
          </cell>
          <cell r="CR70" t="str">
            <v/>
          </cell>
          <cell r="CS70" t="str">
            <v/>
          </cell>
        </row>
        <row r="71">
          <cell r="C71" t="str">
            <v>Г</v>
          </cell>
          <cell r="D71" t="e">
            <v>#VALUE!</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нд</v>
          </cell>
          <cell r="H71" t="str">
            <v>нд</v>
          </cell>
          <cell r="I71" t="str">
            <v>нд</v>
          </cell>
          <cell r="J71" t="str">
            <v>нд</v>
          </cell>
          <cell r="K71" t="str">
            <v>нд</v>
          </cell>
          <cell r="L71" t="str">
            <v>нд</v>
          </cell>
          <cell r="M71" t="str">
            <v>нд</v>
          </cell>
          <cell r="N71" t="str">
            <v>нд</v>
          </cell>
          <cell r="O71" t="str">
            <v>нд</v>
          </cell>
          <cell r="P71" t="str">
            <v>нд</v>
          </cell>
          <cell r="Q71" t="str">
            <v>нд</v>
          </cell>
          <cell r="R71" t="str">
            <v>нд</v>
          </cell>
          <cell r="S71" t="str">
            <v>нд</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1" t="str">
            <v>не требуется</v>
          </cell>
          <cell r="V71" t="str">
            <v>Объект включен в СиПР ()</v>
          </cell>
          <cell r="W71" t="str">
            <v>не требуется</v>
          </cell>
          <cell r="X71" t="str">
            <v>не требуется</v>
          </cell>
          <cell r="Y71" t="str">
            <v>не требуется</v>
          </cell>
          <cell r="Z71" t="str">
            <v>нд</v>
          </cell>
          <cell r="AA71" t="str">
            <v>нд</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62.7</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18</v>
          </cell>
          <cell r="BR71">
            <v>0</v>
          </cell>
          <cell r="BS71">
            <v>286.99</v>
          </cell>
          <cell r="BT71">
            <v>0</v>
          </cell>
          <cell r="BU71">
            <v>0</v>
          </cell>
          <cell r="BV71">
            <v>0</v>
          </cell>
          <cell r="BW71">
            <v>0</v>
          </cell>
          <cell r="BX71">
            <v>0</v>
          </cell>
          <cell r="CC71" t="str">
            <v>Грозненская ТЭС, всего, в том числе:</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1" t="str">
            <v/>
          </cell>
          <cell r="CQ71" t="str">
            <v/>
          </cell>
          <cell r="CR71" t="str">
            <v/>
          </cell>
          <cell r="CS71" t="str">
            <v/>
          </cell>
        </row>
        <row r="72">
          <cell r="C72" t="str">
            <v>Г</v>
          </cell>
          <cell r="D72" t="str">
            <v>Грозненская ТЭС</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нд</v>
          </cell>
          <cell r="H72" t="str">
            <v>нд</v>
          </cell>
          <cell r="I72" t="str">
            <v>нд</v>
          </cell>
          <cell r="J72" t="str">
            <v>нд</v>
          </cell>
          <cell r="K72" t="str">
            <v>нд</v>
          </cell>
          <cell r="L72" t="str">
            <v>нд</v>
          </cell>
          <cell r="M72" t="str">
            <v>нд</v>
          </cell>
          <cell r="N72" t="str">
            <v>нд</v>
          </cell>
          <cell r="O72" t="str">
            <v>нд</v>
          </cell>
          <cell r="P72" t="str">
            <v>нд</v>
          </cell>
          <cell r="Q72" t="str">
            <v>нд</v>
          </cell>
          <cell r="R72" t="str">
            <v>нд</v>
          </cell>
          <cell r="S72" t="str">
            <v>нд</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2" t="str">
            <v>не требуется</v>
          </cell>
          <cell r="V72" t="str">
            <v>Объект включен в СиПР ()</v>
          </cell>
          <cell r="W72" t="str">
            <v>не требуется</v>
          </cell>
          <cell r="X72" t="str">
            <v>не требуется</v>
          </cell>
          <cell r="Y72" t="str">
            <v>не требуется</v>
          </cell>
          <cell r="Z72" t="str">
            <v>нд</v>
          </cell>
          <cell r="AA72" t="str">
            <v>нд</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62.7</v>
          </cell>
          <cell r="AQ72">
            <v>0</v>
          </cell>
          <cell r="AR72">
            <v>0</v>
          </cell>
          <cell r="AS72">
            <v>0</v>
          </cell>
          <cell r="AT72">
            <v>0</v>
          </cell>
          <cell r="AU72">
            <v>0</v>
          </cell>
          <cell r="AV72">
            <v>346.8</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7</v>
          </cell>
          <cell r="BR72">
            <v>0</v>
          </cell>
          <cell r="BS72">
            <v>240.44</v>
          </cell>
          <cell r="BT72">
            <v>0</v>
          </cell>
          <cell r="BU72">
            <v>0</v>
          </cell>
          <cell r="BV72">
            <v>0</v>
          </cell>
          <cell r="BW72">
            <v>0</v>
          </cell>
          <cell r="BX72">
            <v>0</v>
          </cell>
          <cell r="CC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2" t="str">
            <v xml:space="preserve">Показатель максимальной мощности присоединяемых объектов по производству электрической энергии   - 346,8 МВт.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2" t="str">
            <v/>
          </cell>
          <cell r="CQ72" t="str">
            <v/>
          </cell>
          <cell r="CR72" t="str">
            <v/>
          </cell>
          <cell r="CS72" t="str">
            <v/>
          </cell>
        </row>
        <row r="73">
          <cell r="C73" t="str">
            <v>I_Che147</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0.15</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0.11</v>
          </cell>
          <cell r="BT73">
            <v>0</v>
          </cell>
          <cell r="BU73">
            <v>0</v>
          </cell>
          <cell r="BV73">
            <v>0</v>
          </cell>
          <cell r="BW73">
            <v>0</v>
          </cell>
          <cell r="BX73">
            <v>0</v>
          </cell>
          <cell r="CC73"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3" t="str">
            <v/>
          </cell>
          <cell r="CQ73" t="str">
            <v/>
          </cell>
          <cell r="CR73" t="str">
            <v/>
          </cell>
          <cell r="CS73" t="str">
            <v/>
          </cell>
        </row>
        <row r="74">
          <cell r="C74" t="str">
            <v>I_Che148</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0.16</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2.84</v>
          </cell>
          <cell r="BT74">
            <v>0</v>
          </cell>
          <cell r="BU74">
            <v>0</v>
          </cell>
          <cell r="BV74">
            <v>0</v>
          </cell>
          <cell r="BW74">
            <v>0</v>
          </cell>
          <cell r="BX74">
            <v>0</v>
          </cell>
          <cell r="CC74"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4" t="str">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4" t="str">
            <v/>
          </cell>
          <cell r="CQ74" t="str">
            <v/>
          </cell>
          <cell r="CR74" t="str">
            <v/>
          </cell>
          <cell r="CS74" t="str">
            <v/>
          </cell>
        </row>
        <row r="75">
          <cell r="C75" t="str">
            <v>I_Che149</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4.84</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49.82</v>
          </cell>
          <cell r="BT75">
            <v>0</v>
          </cell>
          <cell r="BU75">
            <v>0</v>
          </cell>
          <cell r="BV75">
            <v>0</v>
          </cell>
          <cell r="BW75">
            <v>0</v>
          </cell>
          <cell r="BX75">
            <v>0</v>
          </cell>
          <cell r="CC75"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5" t="str">
            <v/>
          </cell>
          <cell r="CQ75" t="str">
            <v/>
          </cell>
          <cell r="CR75" t="str">
            <v/>
          </cell>
          <cell r="CS75" t="str">
            <v/>
          </cell>
        </row>
        <row r="76">
          <cell r="C76" t="str">
            <v>I_Che150</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 Грознеский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4.5</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43.71</v>
          </cell>
          <cell r="BT76">
            <v>0</v>
          </cell>
          <cell r="BU76">
            <v>0</v>
          </cell>
          <cell r="BV76">
            <v>0</v>
          </cell>
          <cell r="BW76">
            <v>0</v>
          </cell>
          <cell r="BX76">
            <v>0</v>
          </cell>
          <cell r="CC76"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6" t="str">
            <v/>
          </cell>
          <cell r="CQ76" t="str">
            <v/>
          </cell>
          <cell r="CR76" t="str">
            <v/>
          </cell>
          <cell r="CS76" t="str">
            <v/>
          </cell>
        </row>
        <row r="77">
          <cell r="C77" t="str">
            <v>I_Che151</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3.32</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42</v>
          </cell>
          <cell r="BT77">
            <v>0</v>
          </cell>
          <cell r="BU77">
            <v>0</v>
          </cell>
          <cell r="BV77">
            <v>0</v>
          </cell>
          <cell r="BW77">
            <v>0</v>
          </cell>
          <cell r="BX77">
            <v>0</v>
          </cell>
          <cell r="CC77"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7" t="str">
            <v/>
          </cell>
          <cell r="CQ77" t="str">
            <v/>
          </cell>
          <cell r="CR77" t="str">
            <v/>
          </cell>
          <cell r="CS77" t="str">
            <v/>
          </cell>
        </row>
        <row r="78">
          <cell r="C78" t="str">
            <v>I_Che152</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8" t="str">
            <v>не применимо</v>
          </cell>
          <cell r="G78" t="str">
            <v>Чеченская Республика</v>
          </cell>
          <cell r="H78" t="str">
            <v>г.Грозный Заводской р-н</v>
          </cell>
          <cell r="I78" t="str">
            <v>+</v>
          </cell>
          <cell r="J78" t="str">
            <v>не требуется</v>
          </cell>
          <cell r="K78" t="str">
            <v>-</v>
          </cell>
          <cell r="L78" t="str">
            <v>+</v>
          </cell>
          <cell r="M78" t="str">
            <v>+</v>
          </cell>
          <cell r="N78" t="str">
            <v>региональный</v>
          </cell>
          <cell r="O78" t="str">
            <v>-</v>
          </cell>
          <cell r="P78" t="str">
            <v>не требуется</v>
          </cell>
          <cell r="Q78" t="str">
            <v>+</v>
          </cell>
          <cell r="R78" t="str">
            <v>+</v>
          </cell>
          <cell r="S78" t="str">
            <v>+</v>
          </cell>
          <cell r="T7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8" t="str">
            <v>не требуется</v>
          </cell>
          <cell r="V7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8" t="str">
            <v>не требуется</v>
          </cell>
          <cell r="X78" t="str">
            <v>не требуется</v>
          </cell>
          <cell r="Y78" t="str">
            <v>не требуется</v>
          </cell>
          <cell r="Z78" t="e">
            <v>#N/A</v>
          </cell>
          <cell r="AA78" t="e">
            <v>#N/A</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3.46</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1</v>
          </cell>
          <cell r="BR78">
            <v>0</v>
          </cell>
          <cell r="BS78">
            <v>1.08</v>
          </cell>
          <cell r="BT78">
            <v>0</v>
          </cell>
          <cell r="BU78">
            <v>0</v>
          </cell>
          <cell r="BV78">
            <v>0</v>
          </cell>
          <cell r="BW78">
            <v>0</v>
          </cell>
          <cell r="BX78">
            <v>0</v>
          </cell>
          <cell r="CC78"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8" t="str">
            <v/>
          </cell>
          <cell r="CF7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8" t="str">
            <v/>
          </cell>
          <cell r="CQ78" t="str">
            <v/>
          </cell>
          <cell r="CR78" t="str">
            <v/>
          </cell>
          <cell r="CS78" t="str">
            <v/>
          </cell>
        </row>
        <row r="79">
          <cell r="C79" t="str">
            <v>I_Che153</v>
          </cell>
          <cell r="D7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Чеченская Республика</v>
          </cell>
          <cell r="H79" t="str">
            <v>г.Грозный Заводской р-н, Грознеский р-н, Ачхой-Мартановский р-н, Сунженский р-н</v>
          </cell>
          <cell r="I79" t="str">
            <v>-</v>
          </cell>
          <cell r="J79" t="str">
            <v>не требуется</v>
          </cell>
          <cell r="K79" t="str">
            <v>-</v>
          </cell>
          <cell r="L79" t="str">
            <v>+</v>
          </cell>
          <cell r="M79" t="str">
            <v>+</v>
          </cell>
          <cell r="N79" t="str">
            <v>региональный</v>
          </cell>
          <cell r="O79" t="str">
            <v>-</v>
          </cell>
          <cell r="P79" t="str">
            <v>не требуется</v>
          </cell>
          <cell r="Q79" t="str">
            <v>+</v>
          </cell>
          <cell r="R79" t="str">
            <v>+</v>
          </cell>
          <cell r="S79" t="str">
            <v>+</v>
          </cell>
          <cell r="T7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9" t="str">
            <v>не требуется</v>
          </cell>
          <cell r="V7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9" t="str">
            <v>не требуется</v>
          </cell>
          <cell r="X79" t="str">
            <v>не требуется</v>
          </cell>
          <cell r="Y79" t="str">
            <v>не требуется</v>
          </cell>
          <cell r="Z79" t="e">
            <v>#N/A</v>
          </cell>
          <cell r="AA79" t="e">
            <v>#N/A</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46.27</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v>
          </cell>
          <cell r="BR79">
            <v>0</v>
          </cell>
          <cell r="BS79">
            <v>100.88</v>
          </cell>
          <cell r="BT79">
            <v>0</v>
          </cell>
          <cell r="BU79">
            <v>0</v>
          </cell>
          <cell r="BV79">
            <v>0</v>
          </cell>
          <cell r="BW79">
            <v>0</v>
          </cell>
          <cell r="BX79">
            <v>0</v>
          </cell>
          <cell r="CC79"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9" t="str">
            <v/>
          </cell>
          <cell r="CF7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9" t="str">
            <v/>
          </cell>
          <cell r="CQ79" t="str">
            <v/>
          </cell>
          <cell r="CR79" t="str">
            <v/>
          </cell>
          <cell r="CS79" t="str">
            <v/>
          </cell>
        </row>
        <row r="80">
          <cell r="C80" t="str">
            <v>Г</v>
          </cell>
          <cell r="D8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v>
          </cell>
          <cell r="F80" t="str">
            <v>не применимо</v>
          </cell>
          <cell r="G80" t="str">
            <v>нд</v>
          </cell>
          <cell r="H80" t="str">
            <v>нд</v>
          </cell>
          <cell r="I80" t="str">
            <v>нд</v>
          </cell>
          <cell r="J80" t="str">
            <v>нд</v>
          </cell>
          <cell r="K80" t="str">
            <v>нд</v>
          </cell>
          <cell r="L80" t="str">
            <v>нд</v>
          </cell>
          <cell r="M80" t="str">
            <v>нд</v>
          </cell>
          <cell r="N80" t="str">
            <v>нд</v>
          </cell>
          <cell r="O80" t="str">
            <v>нд</v>
          </cell>
          <cell r="P80" t="str">
            <v>нд</v>
          </cell>
          <cell r="Q80" t="str">
            <v>нд</v>
          </cell>
          <cell r="R80" t="str">
            <v>нд</v>
          </cell>
          <cell r="S80" t="str">
            <v>нд</v>
          </cell>
          <cell r="T80" t="str">
            <v>Показатель максимальной мощности присоединяемых объектов по производству электрической энергии - 346,8 МВт.</v>
          </cell>
          <cell r="U80" t="str">
            <v>не требуется</v>
          </cell>
          <cell r="V80" t="str">
            <v>Объект включен в СиПР ()</v>
          </cell>
          <cell r="W80" t="str">
            <v>не требуется</v>
          </cell>
          <cell r="X80" t="str">
            <v>не требуется</v>
          </cell>
          <cell r="Y80" t="str">
            <v>не требуется</v>
          </cell>
          <cell r="Z80" t="str">
            <v>нд</v>
          </cell>
          <cell r="AA80" t="str">
            <v>нд</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CC8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cell>
          <cell r="CO80" t="str">
            <v/>
          </cell>
          <cell r="CP80" t="str">
            <v/>
          </cell>
          <cell r="CQ80" t="str">
            <v/>
          </cell>
          <cell r="CR80" t="str">
            <v/>
          </cell>
          <cell r="CS80" t="str">
            <v/>
          </cell>
        </row>
        <row r="81">
          <cell r="C81" t="str">
            <v>Г</v>
          </cell>
          <cell r="D8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нд</v>
          </cell>
          <cell r="H81" t="str">
            <v>нд</v>
          </cell>
          <cell r="I81" t="str">
            <v>нд</v>
          </cell>
          <cell r="J81" t="str">
            <v>нд</v>
          </cell>
          <cell r="K81" t="str">
            <v>нд</v>
          </cell>
          <cell r="L81" t="str">
            <v>нд</v>
          </cell>
          <cell r="M81" t="str">
            <v>нд</v>
          </cell>
          <cell r="N81" t="str">
            <v>нд</v>
          </cell>
          <cell r="O81" t="str">
            <v>нд</v>
          </cell>
          <cell r="P81" t="str">
            <v>нд</v>
          </cell>
          <cell r="Q81" t="str">
            <v>нд</v>
          </cell>
          <cell r="R81" t="str">
            <v>нд</v>
          </cell>
          <cell r="S81" t="str">
            <v>нд</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81" t="str">
            <v>не требуется</v>
          </cell>
          <cell r="V81" t="str">
            <v>Объект включен в СиПР ()</v>
          </cell>
          <cell r="W81" t="str">
            <v>не требуется</v>
          </cell>
          <cell r="X81" t="str">
            <v>не требуется</v>
          </cell>
          <cell r="Y81" t="str">
            <v>не требуется</v>
          </cell>
          <cell r="Z81" t="str">
            <v>нд</v>
          </cell>
          <cell r="AA81" t="str">
            <v>нд</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11</v>
          </cell>
          <cell r="BR81">
            <v>0</v>
          </cell>
          <cell r="BS81">
            <v>46.56</v>
          </cell>
          <cell r="BT81">
            <v>0</v>
          </cell>
          <cell r="BU81">
            <v>0</v>
          </cell>
          <cell r="BV81">
            <v>0</v>
          </cell>
          <cell r="BW81">
            <v>0</v>
          </cell>
          <cell r="BX81">
            <v>0</v>
          </cell>
          <cell r="CC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81" t="str">
            <v/>
          </cell>
          <cell r="CQ81" t="str">
            <v/>
          </cell>
          <cell r="CR81" t="str">
            <v/>
          </cell>
          <cell r="CS81" t="str">
            <v/>
          </cell>
        </row>
        <row r="82">
          <cell r="C82" t="str">
            <v>I_Che154</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2" t="str">
            <v>не применимо</v>
          </cell>
          <cell r="G82" t="str">
            <v>Чеченская Республика</v>
          </cell>
          <cell r="H82" t="str">
            <v>г.Грозный</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37.1</v>
          </cell>
          <cell r="BT82">
            <v>0</v>
          </cell>
          <cell r="BU82">
            <v>0</v>
          </cell>
          <cell r="BV82">
            <v>0</v>
          </cell>
          <cell r="BW82">
            <v>0</v>
          </cell>
          <cell r="BX82">
            <v>0</v>
          </cell>
          <cell r="CC82"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2" t="str">
            <v/>
          </cell>
          <cell r="CQ82" t="str">
            <v/>
          </cell>
          <cell r="CR82" t="str">
            <v/>
          </cell>
          <cell r="CS82" t="str">
            <v/>
          </cell>
        </row>
        <row r="83">
          <cell r="C83" t="str">
            <v>I_Che155</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3" t="str">
            <v>не применимо</v>
          </cell>
          <cell r="G83" t="str">
            <v>Чеченская Республика</v>
          </cell>
          <cell r="H83" t="str">
            <v>г.Грозный</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346.8</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8.4</v>
          </cell>
          <cell r="BT83">
            <v>0</v>
          </cell>
          <cell r="BU83">
            <v>0</v>
          </cell>
          <cell r="BV83">
            <v>0</v>
          </cell>
          <cell r="BW83">
            <v>0</v>
          </cell>
          <cell r="BX83">
            <v>0</v>
          </cell>
          <cell r="CC83"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xml:space="preserve">Показатель максимальной мощности присоединяемых объектов по производству электрической энергии   - 346,8 МВт.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3" t="str">
            <v/>
          </cell>
          <cell r="CQ83" t="str">
            <v/>
          </cell>
          <cell r="CR83" t="str">
            <v/>
          </cell>
          <cell r="CS83" t="str">
            <v/>
          </cell>
        </row>
        <row r="84">
          <cell r="C84" t="str">
            <v>I_Che156</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4" t="str">
            <v>не применимо</v>
          </cell>
          <cell r="G84" t="str">
            <v>Чеченская Республика</v>
          </cell>
          <cell r="H84" t="str">
            <v>г.Гудермес</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346.8</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v>
          </cell>
          <cell r="BT84">
            <v>0</v>
          </cell>
          <cell r="BU84">
            <v>0</v>
          </cell>
          <cell r="BV84">
            <v>0</v>
          </cell>
          <cell r="BW84">
            <v>0</v>
          </cell>
          <cell r="BX84">
            <v>0</v>
          </cell>
          <cell r="CC84"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xml:space="preserve">Показатель максимальной мощности присоединяемых объектов по производству электрической энергии   - 346,8 МВт.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cell>
          <cell r="CP84" t="str">
            <v/>
          </cell>
          <cell r="CQ84" t="str">
            <v/>
          </cell>
          <cell r="CR84" t="str">
            <v/>
          </cell>
          <cell r="CS84" t="str">
            <v/>
          </cell>
        </row>
        <row r="85">
          <cell r="C85" t="str">
            <v>I_Che157</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Повышение качества оказываемых услуг в сфере электроэнергетики.</v>
          </cell>
          <cell r="F85" t="str">
            <v>не применимо</v>
          </cell>
          <cell r="G85" t="str">
            <v>Чеченская Республика</v>
          </cell>
          <cell r="H85" t="str">
            <v>г.Гудермес</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v>
          </cell>
          <cell r="BT85">
            <v>0</v>
          </cell>
          <cell r="BU85">
            <v>0</v>
          </cell>
          <cell r="BV85">
            <v>0</v>
          </cell>
          <cell r="BW85">
            <v>0</v>
          </cell>
          <cell r="BX85">
            <v>0</v>
          </cell>
          <cell r="CC85"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cell>
          <cell r="CP85" t="str">
            <v/>
          </cell>
          <cell r="CQ85" t="str">
            <v/>
          </cell>
          <cell r="CR85" t="str">
            <v/>
          </cell>
          <cell r="CS85" t="str">
            <v/>
          </cell>
        </row>
        <row r="86">
          <cell r="C86" t="str">
            <v>I_Che158</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6" t="str">
            <v>не применимо</v>
          </cell>
          <cell r="G86" t="str">
            <v>Чеченская Республика</v>
          </cell>
          <cell r="H86" t="str">
            <v xml:space="preserve"> Наурский р-н ст.Ищерская</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0.42</v>
          </cell>
          <cell r="BT86">
            <v>0</v>
          </cell>
          <cell r="BU86">
            <v>0</v>
          </cell>
          <cell r="BV86">
            <v>0</v>
          </cell>
          <cell r="BW86">
            <v>0</v>
          </cell>
          <cell r="BX86">
            <v>0</v>
          </cell>
          <cell r="CC86"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6" t="str">
            <v/>
          </cell>
          <cell r="CQ86" t="str">
            <v/>
          </cell>
          <cell r="CR86" t="str">
            <v/>
          </cell>
          <cell r="CS86" t="str">
            <v/>
          </cell>
        </row>
        <row r="87">
          <cell r="C87" t="str">
            <v>I_Che159</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7" t="str">
            <v>не применимо</v>
          </cell>
          <cell r="G87" t="str">
            <v>Чеченская Республика</v>
          </cell>
          <cell r="H87" t="str">
            <v>Наурский р-н</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346.8</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0.64</v>
          </cell>
          <cell r="BT87">
            <v>0</v>
          </cell>
          <cell r="BU87">
            <v>0</v>
          </cell>
          <cell r="BV87">
            <v>0</v>
          </cell>
          <cell r="BW87">
            <v>0</v>
          </cell>
          <cell r="BX87">
            <v>0</v>
          </cell>
          <cell r="CC87"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xml:space="preserve">Показатель максимальной мощности присоединяемых объектов по производству электрической энергии   - 346,8 МВт.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7" t="str">
            <v/>
          </cell>
          <cell r="CQ87" t="str">
            <v/>
          </cell>
          <cell r="CR87" t="str">
            <v/>
          </cell>
          <cell r="CS87" t="str">
            <v/>
          </cell>
        </row>
        <row r="88">
          <cell r="C88" t="str">
            <v>I_Che160</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г.Грозный</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I_Che161</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v>
          </cell>
          <cell r="I89" t="str">
            <v>не требуется</v>
          </cell>
          <cell r="J89" t="str">
            <v>не требуется</v>
          </cell>
          <cell r="K89" t="str">
            <v>не требуется</v>
          </cell>
          <cell r="L89" t="str">
            <v>не требуется</v>
          </cell>
          <cell r="M89" t="str">
            <v>не требуется</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I_Che163</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Повышение качества оказываемых услуг в сфере электроэнергетики.</v>
          </cell>
          <cell r="F90" t="str">
            <v>не применимо</v>
          </cell>
          <cell r="G90" t="str">
            <v>Чеченская Республика</v>
          </cell>
          <cell r="H90" t="str">
            <v>г.Аргун</v>
          </cell>
          <cell r="I90" t="str">
            <v>не требуется</v>
          </cell>
          <cell r="J90" t="str">
            <v>не требуется</v>
          </cell>
          <cell r="K90" t="str">
            <v>не требуется</v>
          </cell>
          <cell r="L90" t="str">
            <v>не требуется</v>
          </cell>
          <cell r="M90" t="str">
            <v>не требуется</v>
          </cell>
          <cell r="N90" t="str">
            <v>региональный</v>
          </cell>
          <cell r="O90" t="str">
            <v>-</v>
          </cell>
          <cell r="P90" t="str">
            <v>не требуется</v>
          </cell>
          <cell r="Q90" t="str">
            <v>+</v>
          </cell>
          <cell r="R90" t="str">
            <v>+</v>
          </cell>
          <cell r="S90" t="str">
            <v>не требуется</v>
          </cell>
          <cell r="T9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1</v>
          </cell>
          <cell r="BR90">
            <v>0</v>
          </cell>
          <cell r="BS90">
            <v>0</v>
          </cell>
          <cell r="BT90">
            <v>0</v>
          </cell>
          <cell r="BU90">
            <v>0</v>
          </cell>
          <cell r="BV90">
            <v>0</v>
          </cell>
          <cell r="BW90">
            <v>0</v>
          </cell>
          <cell r="BX90">
            <v>0</v>
          </cell>
          <cell r="CC90"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cell>
          <cell r="CH90" t="str">
            <v/>
          </cell>
          <cell r="CI90" t="str">
            <v/>
          </cell>
          <cell r="CJ90" t="str">
            <v/>
          </cell>
          <cell r="CK90" t="str">
            <v/>
          </cell>
          <cell r="CL90" t="str">
            <v/>
          </cell>
          <cell r="CM90" t="str">
            <v/>
          </cell>
          <cell r="CN9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0" t="str">
            <v/>
          </cell>
          <cell r="CP90" t="str">
            <v/>
          </cell>
          <cell r="CQ90" t="str">
            <v/>
          </cell>
          <cell r="CR90" t="str">
            <v/>
          </cell>
          <cell r="CS90" t="str">
            <v/>
          </cell>
        </row>
        <row r="91">
          <cell r="C91" t="str">
            <v>J_Che247</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г.Грозный Заводской р-н</v>
          </cell>
          <cell r="I91" t="str">
            <v>не требуется</v>
          </cell>
          <cell r="J91" t="str">
            <v>не требуется</v>
          </cell>
          <cell r="K91" t="str">
            <v>не требуется</v>
          </cell>
          <cell r="L91" t="str">
            <v>+</v>
          </cell>
          <cell r="M91" t="str">
            <v>+</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J_Che248</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Чеченская Республика</v>
          </cell>
          <cell r="H92" t="str">
            <v>г.Грозный Заводской р-н</v>
          </cell>
          <cell r="I92" t="str">
            <v>не требуется</v>
          </cell>
          <cell r="J92" t="str">
            <v>не требуется</v>
          </cell>
          <cell r="K92" t="str">
            <v>не требуется</v>
          </cell>
          <cell r="L92" t="str">
            <v>+</v>
          </cell>
          <cell r="M92" t="str">
            <v>+</v>
          </cell>
          <cell r="N92" t="str">
            <v>региональный</v>
          </cell>
          <cell r="O92" t="str">
            <v>-</v>
          </cell>
          <cell r="P92" t="str">
            <v>не требуется</v>
          </cell>
          <cell r="Q92" t="str">
            <v>+</v>
          </cell>
          <cell r="R92" t="str">
            <v>+</v>
          </cell>
          <cell r="S92" t="str">
            <v>не требуется</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2" t="str">
            <v>не требуется</v>
          </cell>
          <cell r="V9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2" t="str">
            <v>не требуется</v>
          </cell>
          <cell r="X92" t="str">
            <v>не требуется</v>
          </cell>
          <cell r="Y92" t="str">
            <v>не требуется</v>
          </cell>
          <cell r="Z92" t="e">
            <v>#N/A</v>
          </cell>
          <cell r="AA92" t="e">
            <v>#N/A</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9.5</v>
          </cell>
          <cell r="AW92">
            <v>13.78</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I_Che162</v>
          </cell>
          <cell r="D9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3" t="str">
            <v>Повышение качества оказываемых услуг в сфере электроэнергетики.</v>
          </cell>
          <cell r="F93" t="str">
            <v>не применимо</v>
          </cell>
          <cell r="G93" t="str">
            <v>Чеченская Республика</v>
          </cell>
          <cell r="H93" t="str">
            <v>г.Аргун</v>
          </cell>
          <cell r="I93" t="str">
            <v>не требуется</v>
          </cell>
          <cell r="J93" t="str">
            <v>не требуется</v>
          </cell>
          <cell r="K93" t="str">
            <v>не требуется</v>
          </cell>
          <cell r="L93" t="str">
            <v>не требуется</v>
          </cell>
          <cell r="M93" t="str">
            <v>не требуется</v>
          </cell>
          <cell r="N93" t="str">
            <v>региональный</v>
          </cell>
          <cell r="O93" t="str">
            <v>-</v>
          </cell>
          <cell r="P93" t="str">
            <v>не требуется</v>
          </cell>
          <cell r="Q93" t="str">
            <v>+</v>
          </cell>
          <cell r="R93" t="str">
            <v>+</v>
          </cell>
          <cell r="S93" t="str">
            <v>не требуется</v>
          </cell>
          <cell r="T9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3" t="str">
            <v>не требуется</v>
          </cell>
          <cell r="V9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3" t="str">
            <v>не требуется</v>
          </cell>
          <cell r="X93" t="str">
            <v>не требуется</v>
          </cell>
          <cell r="Y93" t="str">
            <v>не требуется</v>
          </cell>
          <cell r="Z93" t="e">
            <v>#N/A</v>
          </cell>
          <cell r="AA93" t="e">
            <v>#N/A</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1</v>
          </cell>
          <cell r="BR93">
            <v>0</v>
          </cell>
          <cell r="BS93">
            <v>0</v>
          </cell>
          <cell r="BT93">
            <v>0</v>
          </cell>
          <cell r="BU93">
            <v>0</v>
          </cell>
          <cell r="BV93">
            <v>0</v>
          </cell>
          <cell r="BW93">
            <v>0</v>
          </cell>
          <cell r="BX93">
            <v>0</v>
          </cell>
          <cell r="CC93"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3" t="str">
            <v/>
          </cell>
          <cell r="CF93" t="str">
            <v/>
          </cell>
          <cell r="CG93" t="str">
            <v/>
          </cell>
          <cell r="CH93" t="str">
            <v/>
          </cell>
          <cell r="CI93" t="str">
            <v/>
          </cell>
          <cell r="CJ93" t="str">
            <v/>
          </cell>
          <cell r="CK93" t="str">
            <v/>
          </cell>
          <cell r="CL93" t="str">
            <v/>
          </cell>
          <cell r="CM93" t="str">
            <v/>
          </cell>
          <cell r="CN9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3" t="str">
            <v/>
          </cell>
          <cell r="CP93" t="str">
            <v/>
          </cell>
          <cell r="CQ93" t="str">
            <v/>
          </cell>
          <cell r="CR93" t="str">
            <v/>
          </cell>
          <cell r="CS93" t="str">
            <v/>
          </cell>
        </row>
        <row r="94">
          <cell r="C94" t="str">
            <v>Г</v>
          </cell>
          <cell r="D9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9.5</v>
          </cell>
          <cell r="AW94">
            <v>13.78</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Наименование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2.16</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4.45</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CC96"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6" t="str">
            <v/>
          </cell>
          <cell r="CF96" t="str">
            <v/>
          </cell>
          <cell r="CG9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6" t="str">
            <v/>
          </cell>
          <cell r="CI96" t="str">
            <v/>
          </cell>
          <cell r="CJ96" t="str">
            <v/>
          </cell>
          <cell r="CK96" t="str">
            <v/>
          </cell>
          <cell r="CL96" t="str">
            <v/>
          </cell>
          <cell r="CM96" t="str">
            <v/>
          </cell>
          <cell r="CN96" t="str">
            <v/>
          </cell>
          <cell r="CO96" t="str">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3</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9</v>
          </cell>
          <cell r="BR98">
            <v>0</v>
          </cell>
          <cell r="BS98">
            <v>0.66</v>
          </cell>
          <cell r="BT98">
            <v>0</v>
          </cell>
          <cell r="BU98">
            <v>0</v>
          </cell>
          <cell r="BV98">
            <v>0</v>
          </cell>
          <cell r="BW98">
            <v>0</v>
          </cell>
          <cell r="BX98">
            <v>0</v>
          </cell>
          <cell r="CC98"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8" t="str">
            <v/>
          </cell>
          <cell r="CF98" t="str">
            <v/>
          </cell>
          <cell r="CG98" t="str">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98" t="str">
            <v/>
          </cell>
          <cell r="CQ98" t="str">
            <v/>
          </cell>
          <cell r="CR98" t="str">
            <v/>
          </cell>
          <cell r="CS98" t="str">
            <v/>
          </cell>
        </row>
        <row r="99">
          <cell r="C99" t="str">
            <v>Г</v>
          </cell>
          <cell r="D99" t="e">
            <v>#VALUE!</v>
          </cell>
          <cell r="E99" t="str">
            <v>Развитие электрической сети/усиление существующей электрической сети, связанное с подключением новых потребителей.</v>
          </cell>
          <cell r="F99" t="str">
            <v>не применимо</v>
          </cell>
          <cell r="G99" t="str">
            <v>нд</v>
          </cell>
          <cell r="H99" t="str">
            <v>нд</v>
          </cell>
          <cell r="I99" t="str">
            <v>нд</v>
          </cell>
          <cell r="J99" t="str">
            <v>нд</v>
          </cell>
          <cell r="K99" t="str">
            <v>нд</v>
          </cell>
          <cell r="L99" t="str">
            <v>нд</v>
          </cell>
          <cell r="M99" t="str">
            <v>нд</v>
          </cell>
          <cell r="N99" t="str">
            <v>нд</v>
          </cell>
          <cell r="O99" t="str">
            <v>нд</v>
          </cell>
          <cell r="P99" t="str">
            <v>нд</v>
          </cell>
          <cell r="Q99" t="str">
            <v>нд</v>
          </cell>
          <cell r="R99" t="str">
            <v>нд</v>
          </cell>
          <cell r="S99" t="str">
            <v>нд</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9" t="str">
            <v>не требуется</v>
          </cell>
          <cell r="V99" t="str">
            <v>Объект включен в СиПР ()</v>
          </cell>
          <cell r="W99" t="str">
            <v>не требуется</v>
          </cell>
          <cell r="X99" t="str">
            <v>не требуется</v>
          </cell>
          <cell r="Y99" t="str">
            <v>не требуется</v>
          </cell>
          <cell r="Z99" t="str">
            <v>нд</v>
          </cell>
          <cell r="AA99" t="str">
            <v>нд</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1.21</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C99"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9" t="str">
            <v/>
          </cell>
          <cell r="CI99" t="str">
            <v/>
          </cell>
          <cell r="CJ99" t="str">
            <v/>
          </cell>
          <cell r="CK99" t="str">
            <v/>
          </cell>
          <cell r="CL99" t="str">
            <v/>
          </cell>
          <cell r="CM99" t="str">
            <v/>
          </cell>
          <cell r="CN99" t="str">
            <v/>
          </cell>
          <cell r="CO99" t="str">
            <v/>
          </cell>
          <cell r="CP99" t="str">
            <v/>
          </cell>
          <cell r="CQ99" t="str">
            <v/>
          </cell>
          <cell r="CR99" t="str">
            <v/>
          </cell>
          <cell r="CS99" t="str">
            <v/>
          </cell>
        </row>
        <row r="100">
          <cell r="C100" t="str">
            <v>Г</v>
          </cell>
          <cell r="D100" t="e">
            <v>#VALUE!</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0" t="str">
            <v>не применимо</v>
          </cell>
          <cell r="G100" t="str">
            <v>нд</v>
          </cell>
          <cell r="H100" t="str">
            <v>нд</v>
          </cell>
          <cell r="I100" t="str">
            <v>нд</v>
          </cell>
          <cell r="J100" t="str">
            <v>нд</v>
          </cell>
          <cell r="K100" t="str">
            <v>нд</v>
          </cell>
          <cell r="L100" t="str">
            <v>нд</v>
          </cell>
          <cell r="M100" t="str">
            <v>нд</v>
          </cell>
          <cell r="N100" t="str">
            <v>нд</v>
          </cell>
          <cell r="O100" t="str">
            <v>нд</v>
          </cell>
          <cell r="P100" t="str">
            <v>нд</v>
          </cell>
          <cell r="Q100" t="str">
            <v>нд</v>
          </cell>
          <cell r="R100" t="str">
            <v>нд</v>
          </cell>
          <cell r="S100" t="str">
            <v>нд</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0" t="str">
            <v>не требуется</v>
          </cell>
          <cell r="V100" t="str">
            <v>Объект включен в СиПР ()</v>
          </cell>
          <cell r="W100" t="str">
            <v>не требуется</v>
          </cell>
          <cell r="X100" t="str">
            <v>не требуется</v>
          </cell>
          <cell r="Y100" t="str">
            <v>не требуется</v>
          </cell>
          <cell r="Z100" t="str">
            <v>нд</v>
          </cell>
          <cell r="AA100" t="str">
            <v>нд</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0.16</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9</v>
          </cell>
          <cell r="BR100">
            <v>0</v>
          </cell>
          <cell r="BS100">
            <v>0.66</v>
          </cell>
          <cell r="BT100">
            <v>0</v>
          </cell>
          <cell r="BU100">
            <v>0</v>
          </cell>
          <cell r="BV100">
            <v>0</v>
          </cell>
          <cell r="BW100">
            <v>0</v>
          </cell>
          <cell r="BX100">
            <v>0</v>
          </cell>
          <cell r="CC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1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0" t="str">
            <v/>
          </cell>
          <cell r="CQ100" t="str">
            <v/>
          </cell>
          <cell r="CR100" t="str">
            <v/>
          </cell>
          <cell r="CS100" t="str">
            <v/>
          </cell>
        </row>
        <row r="101">
          <cell r="C101" t="str">
            <v>F_prj_109108_47928</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0.75</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v>
          </cell>
          <cell r="BT101">
            <v>0</v>
          </cell>
          <cell r="BU101">
            <v>0</v>
          </cell>
          <cell r="BV101">
            <v>0</v>
          </cell>
          <cell r="BW101">
            <v>0</v>
          </cell>
          <cell r="BX101">
            <v>0</v>
          </cell>
          <cell r="CC101"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cell>
          <cell r="CP101" t="str">
            <v/>
          </cell>
          <cell r="CQ101" t="str">
            <v/>
          </cell>
          <cell r="CR101" t="str">
            <v/>
          </cell>
          <cell r="CS101" t="str">
            <v/>
          </cell>
        </row>
        <row r="102">
          <cell r="C102" t="str">
            <v>F_prj_109108_47929</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Повышение качества оказываемых услуг в сфере электроэнергетики.</v>
          </cell>
          <cell r="F102" t="str">
            <v>не применимо</v>
          </cell>
          <cell r="G102" t="str">
            <v>Чеченская Республика</v>
          </cell>
          <cell r="H102" t="str">
            <v>Шалинский р-н с.Чири-Юрт</v>
          </cell>
          <cell r="I102" t="str">
            <v>не требуется</v>
          </cell>
          <cell r="J102" t="str">
            <v>не требуется</v>
          </cell>
          <cell r="K102" t="str">
            <v>не требуется</v>
          </cell>
          <cell r="L102" t="str">
            <v>не требуется</v>
          </cell>
          <cell r="M102" t="str">
            <v>не требуется</v>
          </cell>
          <cell r="N102" t="str">
            <v>региональный</v>
          </cell>
          <cell r="O102" t="str">
            <v>-</v>
          </cell>
          <cell r="P102" t="str">
            <v>не требуется</v>
          </cell>
          <cell r="Q102" t="str">
            <v>не требуется</v>
          </cell>
          <cell r="R102" t="str">
            <v>+</v>
          </cell>
          <cell r="S102" t="str">
            <v>не требуется</v>
          </cell>
          <cell r="T102"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2" t="str">
            <v>не требуется</v>
          </cell>
          <cell r="V102" t="str">
            <v>не предусмотрен</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1</v>
          </cell>
          <cell r="BR102">
            <v>0</v>
          </cell>
          <cell r="BS102">
            <v>0</v>
          </cell>
          <cell r="BT102">
            <v>0</v>
          </cell>
          <cell r="BU102">
            <v>0</v>
          </cell>
          <cell r="BV102">
            <v>0</v>
          </cell>
          <cell r="BW102">
            <v>0</v>
          </cell>
          <cell r="BX102">
            <v>0</v>
          </cell>
          <cell r="CC102"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2" t="str">
            <v/>
          </cell>
          <cell r="CF102" t="str">
            <v/>
          </cell>
          <cell r="CG102" t="str">
            <v/>
          </cell>
          <cell r="CH102" t="str">
            <v/>
          </cell>
          <cell r="CI102" t="str">
            <v/>
          </cell>
          <cell r="CJ102" t="str">
            <v/>
          </cell>
          <cell r="CK102" t="str">
            <v/>
          </cell>
          <cell r="CL102" t="str">
            <v/>
          </cell>
          <cell r="CM102" t="str">
            <v/>
          </cell>
          <cell r="CN10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2" t="str">
            <v/>
          </cell>
          <cell r="CP102" t="str">
            <v/>
          </cell>
          <cell r="CQ102" t="str">
            <v/>
          </cell>
          <cell r="CR102" t="str">
            <v/>
          </cell>
          <cell r="CS102" t="str">
            <v/>
          </cell>
        </row>
        <row r="103">
          <cell r="C103" t="str">
            <v>F_prj_109108_47930</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1.36</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G_Che18</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v>
          </cell>
          <cell r="F104" t="str">
            <v>не применимо</v>
          </cell>
          <cell r="G104" t="str">
            <v>Чеченская Республика</v>
          </cell>
          <cell r="H104" t="str">
            <v>г.Грозный, Грозненский район</v>
          </cell>
          <cell r="I104" t="str">
            <v>не требуется</v>
          </cell>
          <cell r="J104" t="str">
            <v>не требуется</v>
          </cell>
          <cell r="K104" t="str">
            <v>не требуется</v>
          </cell>
          <cell r="L104" t="str">
            <v>не требуется</v>
          </cell>
          <cell r="M104" t="str">
            <v>-</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v>
          </cell>
          <cell r="U104" t="str">
            <v>не требуется</v>
          </cell>
          <cell r="V10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0.68</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CC104"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 </v>
          </cell>
          <cell r="CH104" t="str">
            <v/>
          </cell>
          <cell r="CI104" t="str">
            <v/>
          </cell>
          <cell r="CJ104" t="str">
            <v/>
          </cell>
          <cell r="CK104" t="str">
            <v/>
          </cell>
          <cell r="CL104" t="str">
            <v/>
          </cell>
          <cell r="CM104" t="str">
            <v/>
          </cell>
          <cell r="CN104" t="str">
            <v/>
          </cell>
          <cell r="CO104" t="str">
            <v/>
          </cell>
          <cell r="CP104" t="str">
            <v/>
          </cell>
          <cell r="CQ104" t="str">
            <v/>
          </cell>
          <cell r="CR104" t="str">
            <v/>
          </cell>
          <cell r="CS104" t="str">
            <v/>
          </cell>
        </row>
        <row r="105">
          <cell r="C105" t="str">
            <v>I_Che134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присоединяемых объектов по производству электрической энергии - 9,5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9.5</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v>
          </cell>
          <cell r="BT105">
            <v>0</v>
          </cell>
          <cell r="BU105">
            <v>0</v>
          </cell>
          <cell r="BV105">
            <v>0</v>
          </cell>
          <cell r="BW105">
            <v>0</v>
          </cell>
          <cell r="BX105">
            <v>0</v>
          </cell>
          <cell r="CC105"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5" t="str">
            <v/>
          </cell>
          <cell r="CF105" t="str">
            <v/>
          </cell>
          <cell r="CG105" t="str">
            <v xml:space="preserve">Показатель максимальной мощности присоединяемых объектов по производству электрической энергии   - 9,5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cell>
          <cell r="CP105" t="str">
            <v/>
          </cell>
          <cell r="CQ105" t="str">
            <v/>
          </cell>
          <cell r="CR105" t="str">
            <v/>
          </cell>
          <cell r="CS105" t="str">
            <v/>
          </cell>
        </row>
        <row r="106">
          <cell r="C106" t="str">
            <v>I_Che135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Повышение качества оказываемых услуг в сфере электроэнергетики.</v>
          </cell>
          <cell r="F106" t="str">
            <v>не применимо</v>
          </cell>
          <cell r="G106" t="str">
            <v>Чеченская Республика</v>
          </cell>
          <cell r="H106" t="str">
            <v>Ачхой-Мартановский район</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не требуется</v>
          </cell>
          <cell r="R106" t="str">
            <v>-</v>
          </cell>
          <cell r="S106" t="str">
            <v>не требуется</v>
          </cell>
          <cell r="T10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6" t="str">
            <v/>
          </cell>
          <cell r="CF106" t="str">
            <v/>
          </cell>
          <cell r="CG106" t="str">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J_Che214</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7" t="str">
            <v>не применимо</v>
          </cell>
          <cell r="G107" t="str">
            <v>Чеченская Республика</v>
          </cell>
          <cell r="H107" t="str">
            <v>г.Грозный</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0.66</v>
          </cell>
          <cell r="BT107">
            <v>0</v>
          </cell>
          <cell r="BU107">
            <v>0</v>
          </cell>
          <cell r="BV107">
            <v>0</v>
          </cell>
          <cell r="BW107">
            <v>0</v>
          </cell>
          <cell r="BX107">
            <v>0</v>
          </cell>
          <cell r="CC107"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7" t="str">
            <v/>
          </cell>
          <cell r="CF107" t="str">
            <v/>
          </cell>
          <cell r="CG107" t="str">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7" t="str">
            <v/>
          </cell>
          <cell r="CQ107" t="str">
            <v/>
          </cell>
          <cell r="CR107" t="str">
            <v/>
          </cell>
          <cell r="CS107" t="str">
            <v/>
          </cell>
        </row>
        <row r="108">
          <cell r="C108" t="str">
            <v>J_Che215</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v>
          </cell>
          <cell r="R108" t="str">
            <v>-</v>
          </cell>
          <cell r="S108" t="str">
            <v>не требуется</v>
          </cell>
          <cell r="T108" t="str">
            <v>Показатель степени загрузки трансформаторной подстанции (kзагр) - 1,18 МВт.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CC108"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cell>
          <cell r="CO108" t="str">
            <v/>
          </cell>
          <cell r="CP108" t="str">
            <v/>
          </cell>
          <cell r="CQ108" t="str">
            <v/>
          </cell>
          <cell r="CR108" t="str">
            <v/>
          </cell>
          <cell r="CS108" t="str">
            <v/>
          </cell>
        </row>
        <row r="109">
          <cell r="C109" t="str">
            <v>K_Che259</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9" t="str">
            <v>не применимо</v>
          </cell>
          <cell r="G109" t="str">
            <v>Чеченская Республика</v>
          </cell>
          <cell r="H109" t="str">
            <v>г. Шали</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не предусмотрен</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1.18</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9" t="str">
            <v/>
          </cell>
          <cell r="CF109" t="str">
            <v/>
          </cell>
          <cell r="CG109" t="str">
            <v xml:space="preserve">Показатель степени загрузки трансформаторной подстанции (kзагр) - 1,18 МВт.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K_Che260</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0" t="str">
            <v>не применимо</v>
          </cell>
          <cell r="G110" t="str">
            <v>Чеченская Республика</v>
          </cell>
          <cell r="H110" t="str">
            <v>г. Шали</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не предусмотрен</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1.18</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10" t="str">
            <v/>
          </cell>
          <cell r="CF110" t="str">
            <v/>
          </cell>
          <cell r="CG110" t="str">
            <v xml:space="preserve">Показатель степени загрузки трансформаторной подстанции (kзагр) - 1,18 МВт.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L_Che396</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Повышение качества оказываемых услуг в сфере электроэнергетики.</v>
          </cell>
          <cell r="F111" t="str">
            <v>не применимо</v>
          </cell>
          <cell r="G111" t="str">
            <v>Чеченская Республика</v>
          </cell>
          <cell r="H111" t="str">
            <v>Наурский район, ст.Наурская</v>
          </cell>
          <cell r="I111" t="str">
            <v>не требуется</v>
          </cell>
          <cell r="J111" t="str">
            <v>не требуется</v>
          </cell>
          <cell r="K111" t="str">
            <v>не требуется</v>
          </cell>
          <cell r="L111" t="str">
            <v>не требуется</v>
          </cell>
          <cell r="M111" t="str">
            <v>не требуется</v>
          </cell>
          <cell r="N111" t="str">
            <v>местные</v>
          </cell>
          <cell r="O111" t="str">
            <v>-</v>
          </cell>
          <cell r="P111" t="str">
            <v>не требуется</v>
          </cell>
          <cell r="Q111" t="str">
            <v>не требуется</v>
          </cell>
          <cell r="R111" t="str">
            <v>-</v>
          </cell>
          <cell r="S111" t="str">
            <v>не требуется</v>
          </cell>
          <cell r="T11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не предусмотрен</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CE111" t="str">
            <v/>
          </cell>
          <cell r="CF111" t="str">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H_Che82</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
          </cell>
          <cell r="F112" t="str">
            <v>не применимо</v>
          </cell>
          <cell r="G112" t="str">
            <v>Чеченская Республика</v>
          </cell>
          <cell r="H112" t="str">
            <v>г.Урус-Мартан</v>
          </cell>
          <cell r="I112" t="str">
            <v>не требуется</v>
          </cell>
          <cell r="J112" t="str">
            <v>не требуется</v>
          </cell>
          <cell r="K112" t="str">
            <v>не требуется</v>
          </cell>
          <cell r="L112" t="str">
            <v>не требуется</v>
          </cell>
          <cell r="M112" t="str">
            <v>не требуется</v>
          </cell>
          <cell r="N112" t="str">
            <v>региональный</v>
          </cell>
          <cell r="O112" t="str">
            <v>-</v>
          </cell>
          <cell r="P112" t="str">
            <v>не требуется</v>
          </cell>
          <cell r="Q112" t="str">
            <v>+</v>
          </cell>
          <cell r="R112" t="str">
            <v>+</v>
          </cell>
          <cell r="S112" t="str">
            <v>не требуется</v>
          </cell>
          <cell r="T112" t="str">
            <v>0</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C112"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2" t="str">
            <v/>
          </cell>
          <cell r="CF112" t="str">
            <v/>
          </cell>
          <cell r="CG112" t="str">
            <v/>
          </cell>
          <cell r="CH112" t="str">
            <v/>
          </cell>
          <cell r="CI112" t="str">
            <v/>
          </cell>
          <cell r="CJ112" t="str">
            <v/>
          </cell>
          <cell r="CK112" t="str">
            <v/>
          </cell>
          <cell r="CL112" t="str">
            <v/>
          </cell>
          <cell r="CM112" t="str">
            <v/>
          </cell>
          <cell r="CN112" t="str">
            <v/>
          </cell>
          <cell r="CO112" t="str">
            <v/>
          </cell>
          <cell r="CP112" t="str">
            <v/>
          </cell>
          <cell r="CQ112" t="str">
            <v/>
          </cell>
          <cell r="CR112">
            <v>0</v>
          </cell>
          <cell r="CS112">
            <v>0</v>
          </cell>
        </row>
        <row r="113">
          <cell r="C113" t="str">
            <v>H_Che83</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
          </cell>
          <cell r="F113" t="str">
            <v>не применимо</v>
          </cell>
          <cell r="G113" t="str">
            <v>Чеченская Республика</v>
          </cell>
          <cell r="H113" t="str">
            <v>Шалинский район</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v>
          </cell>
          <cell r="R113" t="str">
            <v>+</v>
          </cell>
          <cell r="S113" t="str">
            <v>не требуется</v>
          </cell>
          <cell r="T113" t="str">
            <v>0</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CC113"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cell>
          <cell r="CO113" t="str">
            <v/>
          </cell>
          <cell r="CP113" t="str">
            <v/>
          </cell>
          <cell r="CQ113" t="str">
            <v/>
          </cell>
          <cell r="CR113">
            <v>0</v>
          </cell>
          <cell r="CS113">
            <v>0</v>
          </cell>
        </row>
        <row r="114">
          <cell r="C114" t="str">
            <v>H_Che84</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
          </cell>
          <cell r="F114" t="str">
            <v>не применимо</v>
          </cell>
          <cell r="G114" t="str">
            <v>Чеченская Республика</v>
          </cell>
          <cell r="H114" t="str">
            <v>Грозненский район, г.Аргун</v>
          </cell>
          <cell r="I114" t="str">
            <v>не требуется</v>
          </cell>
          <cell r="J114" t="str">
            <v>не требуется</v>
          </cell>
          <cell r="K114" t="str">
            <v>не требуется</v>
          </cell>
          <cell r="L114" t="str">
            <v>не требуется</v>
          </cell>
          <cell r="M114" t="str">
            <v>-</v>
          </cell>
          <cell r="N114" t="str">
            <v>региональный</v>
          </cell>
          <cell r="O114" t="str">
            <v>-</v>
          </cell>
          <cell r="P114" t="str">
            <v>не требуется</v>
          </cell>
          <cell r="Q114" t="str">
            <v>не требуется</v>
          </cell>
          <cell r="R114" t="str">
            <v>-</v>
          </cell>
          <cell r="S114" t="str">
            <v>не требуется</v>
          </cell>
          <cell r="T114" t="str">
            <v>0</v>
          </cell>
          <cell r="U114" t="str">
            <v>не требуется</v>
          </cell>
          <cell r="V11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4" t="str">
            <v>не требуется</v>
          </cell>
          <cell r="X114" t="str">
            <v>не требуется</v>
          </cell>
          <cell r="Y114" t="str">
            <v>не требуется</v>
          </cell>
          <cell r="Z114" t="e">
            <v>#N/A</v>
          </cell>
          <cell r="AA114" t="e">
            <v>#N/A</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CC114"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4" t="str">
            <v/>
          </cell>
          <cell r="CF114" t="str">
            <v/>
          </cell>
          <cell r="CG114" t="str">
            <v/>
          </cell>
          <cell r="CH114" t="str">
            <v/>
          </cell>
          <cell r="CI114" t="str">
            <v/>
          </cell>
          <cell r="CJ114" t="str">
            <v/>
          </cell>
          <cell r="CK114" t="str">
            <v/>
          </cell>
          <cell r="CL114" t="str">
            <v/>
          </cell>
          <cell r="CM114" t="str">
            <v/>
          </cell>
          <cell r="CN114" t="str">
            <v/>
          </cell>
          <cell r="CO114" t="str">
            <v/>
          </cell>
          <cell r="CP114" t="str">
            <v/>
          </cell>
          <cell r="CQ114" t="str">
            <v/>
          </cell>
          <cell r="CR114">
            <v>0</v>
          </cell>
          <cell r="CS114">
            <v>0</v>
          </cell>
        </row>
        <row r="115">
          <cell r="C115" t="str">
            <v>H_Che85</v>
          </cell>
          <cell r="D11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5" t="str">
            <v/>
          </cell>
          <cell r="F115" t="str">
            <v>не применимо</v>
          </cell>
          <cell r="G115" t="str">
            <v>Чеченская Республика</v>
          </cell>
          <cell r="H115" t="str">
            <v>Шалинский район, г.Аргун</v>
          </cell>
          <cell r="I115" t="str">
            <v>не требуется</v>
          </cell>
          <cell r="J115" t="str">
            <v>не требуется</v>
          </cell>
          <cell r="K115" t="str">
            <v>не требуется</v>
          </cell>
          <cell r="L115" t="str">
            <v>не требуется</v>
          </cell>
          <cell r="M115" t="str">
            <v>-</v>
          </cell>
          <cell r="N115" t="str">
            <v>региональный</v>
          </cell>
          <cell r="O115" t="str">
            <v>-</v>
          </cell>
          <cell r="P115" t="str">
            <v>не требуется</v>
          </cell>
          <cell r="Q115" t="str">
            <v>не требуется</v>
          </cell>
          <cell r="R115" t="str">
            <v>-</v>
          </cell>
          <cell r="S115" t="str">
            <v>не требуется</v>
          </cell>
          <cell r="T115" t="str">
            <v>0</v>
          </cell>
          <cell r="U115" t="str">
            <v>не требуется</v>
          </cell>
          <cell r="V11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5" t="str">
            <v>не требуется</v>
          </cell>
          <cell r="X115" t="str">
            <v>не требуется</v>
          </cell>
          <cell r="Y115" t="str">
            <v>не требуется</v>
          </cell>
          <cell r="Z115" t="e">
            <v>#N/A</v>
          </cell>
          <cell r="AA115" t="e">
            <v>#N/A</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CC11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5" t="str">
            <v/>
          </cell>
          <cell r="CF115" t="str">
            <v/>
          </cell>
          <cell r="CG115" t="str">
            <v/>
          </cell>
          <cell r="CH115" t="str">
            <v/>
          </cell>
          <cell r="CI115" t="str">
            <v/>
          </cell>
          <cell r="CJ115" t="str">
            <v/>
          </cell>
          <cell r="CK115" t="str">
            <v/>
          </cell>
          <cell r="CL115" t="str">
            <v/>
          </cell>
          <cell r="CM115" t="str">
            <v/>
          </cell>
          <cell r="CN115" t="str">
            <v/>
          </cell>
          <cell r="CO115" t="str">
            <v/>
          </cell>
          <cell r="CP115" t="str">
            <v/>
          </cell>
          <cell r="CQ115" t="str">
            <v/>
          </cell>
          <cell r="CR115">
            <v>0</v>
          </cell>
          <cell r="CS115">
            <v>0</v>
          </cell>
        </row>
        <row r="116">
          <cell r="C116" t="str">
            <v>H_Che86</v>
          </cell>
          <cell r="D11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6" t="str">
            <v/>
          </cell>
          <cell r="F116" t="str">
            <v>не применимо</v>
          </cell>
          <cell r="G116" t="str">
            <v>Чеченская Республика</v>
          </cell>
          <cell r="H116" t="str">
            <v>г.Шали</v>
          </cell>
          <cell r="I116" t="str">
            <v>не требуется</v>
          </cell>
          <cell r="J116" t="str">
            <v>не требуется</v>
          </cell>
          <cell r="K116" t="str">
            <v>не требуется</v>
          </cell>
          <cell r="L116" t="str">
            <v>не требуется</v>
          </cell>
          <cell r="M116" t="str">
            <v>не требуется</v>
          </cell>
          <cell r="N116" t="str">
            <v>региональный</v>
          </cell>
          <cell r="O116" t="str">
            <v>-</v>
          </cell>
          <cell r="P116" t="str">
            <v>не требуется</v>
          </cell>
          <cell r="Q116" t="str">
            <v>не требуется</v>
          </cell>
          <cell r="R116" t="str">
            <v>-</v>
          </cell>
          <cell r="S116" t="str">
            <v>не требуется</v>
          </cell>
          <cell r="T116" t="str">
            <v>0</v>
          </cell>
          <cell r="U116" t="str">
            <v>не требуется</v>
          </cell>
          <cell r="V11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6" t="str">
            <v>не требуется</v>
          </cell>
          <cell r="X116" t="str">
            <v>не требуется</v>
          </cell>
          <cell r="Y116" t="str">
            <v>не требуется</v>
          </cell>
          <cell r="Z116" t="e">
            <v>#N/A</v>
          </cell>
          <cell r="AA116" t="e">
            <v>#N/A</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7.91</v>
          </cell>
          <cell r="AL117">
            <v>0</v>
          </cell>
          <cell r="AM117">
            <v>0</v>
          </cell>
          <cell r="AN117">
            <v>0</v>
          </cell>
          <cell r="AO117">
            <v>26.2</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1898.91</v>
          </cell>
          <cell r="BT117">
            <v>560.34</v>
          </cell>
          <cell r="BU117">
            <v>0</v>
          </cell>
          <cell r="BV117">
            <v>0</v>
          </cell>
          <cell r="BW117">
            <v>0</v>
          </cell>
          <cell r="BX117">
            <v>0</v>
          </cell>
          <cell r="CC117" t="str">
            <v>Реконструкция, модернизация, техническое перевооружение всего, в том числе:</v>
          </cell>
          <cell r="CE117" t="str">
            <v/>
          </cell>
          <cell r="CF11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7" t="str">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7" t="str">
            <v/>
          </cell>
          <cell r="CQ117" t="str">
            <v/>
          </cell>
          <cell r="CR117" t="str">
            <v/>
          </cell>
          <cell r="CS117" t="str">
            <v/>
          </cell>
        </row>
        <row r="118">
          <cell r="C118" t="str">
            <v>Г</v>
          </cell>
          <cell r="D118" t="e">
            <v>#VALUE!</v>
          </cell>
          <cell r="E1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8" t="str">
            <v>не применимо</v>
          </cell>
          <cell r="G118" t="str">
            <v>нд</v>
          </cell>
          <cell r="H118" t="str">
            <v>нд</v>
          </cell>
          <cell r="I118" t="str">
            <v>нд</v>
          </cell>
          <cell r="J118" t="str">
            <v>нд</v>
          </cell>
          <cell r="K118" t="str">
            <v>нд</v>
          </cell>
          <cell r="L118" t="str">
            <v>нд</v>
          </cell>
          <cell r="M118" t="str">
            <v>нд</v>
          </cell>
          <cell r="N118" t="str">
            <v>нд</v>
          </cell>
          <cell r="O118" t="str">
            <v>нд</v>
          </cell>
          <cell r="P118" t="str">
            <v>нд</v>
          </cell>
          <cell r="Q118" t="str">
            <v>нд</v>
          </cell>
          <cell r="R118" t="str">
            <v>нд</v>
          </cell>
          <cell r="S118" t="str">
            <v>нд</v>
          </cell>
          <cell r="T1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8" t="str">
            <v>не требуется</v>
          </cell>
          <cell r="V118" t="str">
            <v>Объект включен в СиПР ()</v>
          </cell>
          <cell r="W118" t="str">
            <v>не требуется</v>
          </cell>
          <cell r="X118" t="str">
            <v>не требуется</v>
          </cell>
          <cell r="Y118" t="str">
            <v>не требуется</v>
          </cell>
          <cell r="Z118" t="str">
            <v>нд</v>
          </cell>
          <cell r="AA118" t="str">
            <v>нд</v>
          </cell>
          <cell r="AB118" t="str">
            <v>не проводились</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2.74</v>
          </cell>
          <cell r="BU118">
            <v>0</v>
          </cell>
          <cell r="BV118">
            <v>0</v>
          </cell>
          <cell r="BW118">
            <v>0</v>
          </cell>
          <cell r="BX118">
            <v>0</v>
          </cell>
          <cell r="CC118" t="str">
            <v>Реконструкция, модернизация, техническое перевооружение  трансформаторных и иных подстанций, распределительных пунктов всего, в том числе:</v>
          </cell>
          <cell r="CE118" t="str">
            <v/>
          </cell>
          <cell r="CF118" t="str">
            <v/>
          </cell>
          <cell r="CG118" t="str">
            <v/>
          </cell>
          <cell r="CH118" t="str">
            <v/>
          </cell>
          <cell r="CI118" t="str">
            <v/>
          </cell>
          <cell r="CJ118" t="str">
            <v/>
          </cell>
          <cell r="CK118" t="str">
            <v/>
          </cell>
          <cell r="CL118" t="str">
            <v/>
          </cell>
          <cell r="CM118" t="str">
            <v/>
          </cell>
          <cell r="CN118" t="str">
            <v/>
          </cell>
          <cell r="CO1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8" t="str">
            <v/>
          </cell>
          <cell r="CQ118" t="str">
            <v/>
          </cell>
          <cell r="CR118" t="str">
            <v/>
          </cell>
          <cell r="CS118" t="str">
            <v/>
          </cell>
        </row>
        <row r="119">
          <cell r="C119" t="str">
            <v>Г</v>
          </cell>
          <cell r="D119" t="e">
            <v>#VALUE!</v>
          </cell>
          <cell r="E119" t="str">
            <v/>
          </cell>
          <cell r="F119" t="str">
            <v>не применимо</v>
          </cell>
          <cell r="G119" t="str">
            <v>нд</v>
          </cell>
          <cell r="H119" t="str">
            <v>нд</v>
          </cell>
          <cell r="I119" t="str">
            <v>нд</v>
          </cell>
          <cell r="J119" t="str">
            <v>нд</v>
          </cell>
          <cell r="K119" t="str">
            <v>нд</v>
          </cell>
          <cell r="L119" t="str">
            <v>нд</v>
          </cell>
          <cell r="M119" t="str">
            <v>нд</v>
          </cell>
          <cell r="N119" t="str">
            <v>нд</v>
          </cell>
          <cell r="O119" t="str">
            <v>нд</v>
          </cell>
          <cell r="P119" t="str">
            <v>нд</v>
          </cell>
          <cell r="Q119" t="str">
            <v>нд</v>
          </cell>
          <cell r="R119" t="str">
            <v>нд</v>
          </cell>
          <cell r="S119" t="str">
            <v>нд</v>
          </cell>
          <cell r="T119" t="str">
            <v>0</v>
          </cell>
          <cell r="U119" t="str">
            <v>не требуется</v>
          </cell>
          <cell r="V119" t="str">
            <v>Объект включен в СиПР ()</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Реконструкция трансформаторных и иных подстанций всего, в том числе:</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v>0</v>
          </cell>
          <cell r="CS119">
            <v>0</v>
          </cell>
        </row>
        <row r="120">
          <cell r="C120" t="str">
            <v>Г</v>
          </cell>
          <cell r="D120" t="e">
            <v>#VALUE!</v>
          </cell>
          <cell r="E1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0" t="str">
            <v>не применимо</v>
          </cell>
          <cell r="G120" t="str">
            <v>нд</v>
          </cell>
          <cell r="H120" t="str">
            <v>нд</v>
          </cell>
          <cell r="I120" t="str">
            <v>нд</v>
          </cell>
          <cell r="J120" t="str">
            <v>нд</v>
          </cell>
          <cell r="K120" t="str">
            <v>нд</v>
          </cell>
          <cell r="L120" t="str">
            <v>нд</v>
          </cell>
          <cell r="M120" t="str">
            <v>нд</v>
          </cell>
          <cell r="N120" t="str">
            <v>нд</v>
          </cell>
          <cell r="O120" t="str">
            <v>нд</v>
          </cell>
          <cell r="P120" t="str">
            <v>нд</v>
          </cell>
          <cell r="Q120" t="str">
            <v>нд</v>
          </cell>
          <cell r="R120" t="str">
            <v>нд</v>
          </cell>
          <cell r="S120" t="str">
            <v>нд</v>
          </cell>
          <cell r="T1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20" t="str">
            <v>не требуется</v>
          </cell>
          <cell r="V120" t="str">
            <v>Объект включен в СиПР ()</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2.74</v>
          </cell>
          <cell r="BU120">
            <v>0</v>
          </cell>
          <cell r="BV120">
            <v>0</v>
          </cell>
          <cell r="BW120">
            <v>0</v>
          </cell>
          <cell r="BX120">
            <v>0</v>
          </cell>
          <cell r="CC120" t="str">
            <v>Модернизация, техническое перевооружение трансформаторных и иных подстанций, распределительных пунктов, всего, в том числе:</v>
          </cell>
          <cell r="CE120" t="str">
            <v/>
          </cell>
          <cell r="CF120" t="str">
            <v/>
          </cell>
          <cell r="CG120" t="str">
            <v/>
          </cell>
          <cell r="CH120" t="str">
            <v/>
          </cell>
          <cell r="CI120" t="str">
            <v/>
          </cell>
          <cell r="CJ120" t="str">
            <v/>
          </cell>
          <cell r="CK120" t="str">
            <v/>
          </cell>
          <cell r="CL120" t="str">
            <v/>
          </cell>
          <cell r="CM120" t="str">
            <v/>
          </cell>
          <cell r="CN120" t="str">
            <v/>
          </cell>
          <cell r="CO1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20" t="str">
            <v/>
          </cell>
          <cell r="CQ120" t="str">
            <v/>
          </cell>
          <cell r="CR120" t="str">
            <v/>
          </cell>
          <cell r="CS120" t="str">
            <v/>
          </cell>
        </row>
        <row r="121">
          <cell r="C121" t="str">
            <v>F_prj_109108_46985</v>
          </cell>
          <cell r="D121" t="str">
            <v>Модернизация, техническое перевооружение трансформаторных и иных подстанций, распределительных пунктов</v>
          </cell>
          <cell r="E121" t="str">
            <v/>
          </cell>
          <cell r="F121" t="str">
            <v>не применимо</v>
          </cell>
          <cell r="G121" t="str">
            <v>Чеченская Республика</v>
          </cell>
          <cell r="H121" t="str">
            <v>г.Гудермес</v>
          </cell>
          <cell r="I121" t="str">
            <v>не требуется</v>
          </cell>
          <cell r="J121" t="str">
            <v>не требуется</v>
          </cell>
          <cell r="K121" t="str">
            <v>не требуется</v>
          </cell>
          <cell r="L121" t="str">
            <v>не требуется</v>
          </cell>
          <cell r="M121" t="str">
            <v>+</v>
          </cell>
          <cell r="N121" t="str">
            <v>региональный</v>
          </cell>
          <cell r="O121" t="str">
            <v>-</v>
          </cell>
          <cell r="P121" t="str">
            <v>не требуется</v>
          </cell>
          <cell r="Q121" t="str">
            <v>не требуется</v>
          </cell>
          <cell r="R121" t="str">
            <v>+</v>
          </cell>
          <cell r="S121" t="str">
            <v>не требуется</v>
          </cell>
          <cell r="T121" t="str">
            <v>0</v>
          </cell>
          <cell r="U121" t="str">
            <v>не требуется</v>
          </cell>
          <cell r="V121" t="str">
            <v>не предусмотрен</v>
          </cell>
          <cell r="W121" t="str">
            <v>не требуется</v>
          </cell>
          <cell r="X121" t="str">
            <v>не требуется</v>
          </cell>
          <cell r="Y121" t="str">
            <v>не требуется</v>
          </cell>
          <cell r="Z121">
            <v>1.5</v>
          </cell>
          <cell r="AA121" t="str">
            <v>19.12.2018</v>
          </cell>
          <cell r="AB121" t="str">
            <v>1,5; 19.12.2018</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Реконструкция ПС 110/35/27,5 кВ "Гудермес-Тяговая" с  установкой элегазовых выключателей  ВЭБ-110 кВ-4 шт., устройством релейной защиты и автоматики</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v>0</v>
          </cell>
          <cell r="CS121">
            <v>0</v>
          </cell>
        </row>
        <row r="122">
          <cell r="C122" t="str">
            <v>F_prj_109108_48383</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Урус-Мартановский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t="str">
            <v>нд</v>
          </cell>
          <cell r="AA122" t="str">
            <v>нд</v>
          </cell>
          <cell r="AB122" t="str">
            <v>не проводились</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Ф-2, ПС Урус - Мартан,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F_prj_109108_48384</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Ачхой-Мартановский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t="str">
            <v>нд</v>
          </cell>
          <cell r="AA123" t="str">
            <v>нд</v>
          </cell>
          <cell r="AB123" t="str">
            <v>не проводились</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Ф-2, ПС Ачхой - Мартан,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F_prj_109108_49164</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Ачхой-Мартановский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t="str">
            <v>нд</v>
          </cell>
          <cell r="AA124" t="str">
            <v>нд</v>
          </cell>
          <cell r="AB124" t="str">
            <v>не проводились</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Ф-9, ПС «Ачхой - Мартан»,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F_prj_109108_48385</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Ножай-Юртовский р-н</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0.43</v>
          </cell>
          <cell r="AA125" t="str">
            <v>19.12.2018</v>
          </cell>
          <cell r="AB125" t="str">
            <v>0,43;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ТП Ф-1, ПС «Саясан», Монтаж КТП с ТМ с устройством фундаментов и установкой оборудования для КТП</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F_prj_109108_48386</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Веденский р-н</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0.504</v>
          </cell>
          <cell r="AA126" t="str">
            <v>19.12.2018</v>
          </cell>
          <cell r="AB126" t="str">
            <v>0,504;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Техническое перевооружение ТП Ф-4, ПС «Центарой», Монтаж КТП с ТМ с устройством фундаментов и установкой оборудования для КТП</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F_prj_109108_48387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Шатойский р-н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0.41</v>
          </cell>
          <cell r="AA127" t="str">
            <v>19.12.2018</v>
          </cell>
          <cell r="AB127" t="str">
            <v>0,41;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Техническое перевооружение ТП Ф-4, ПС "Шатой", Монтаж КТП с ТМ с устройством фундаментов и установкой оборудования для КТП</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G_prj_109108_49557</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с.Гехи</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0.64</v>
          </cell>
          <cell r="AA128" t="str">
            <v>19.12.2018</v>
          </cell>
          <cell r="AB128" t="str">
            <v>0,64;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Ф-1 ПС Урус-Мартан с. Гехи ТП 1-  КТП с ТМГ-250 кВА-2 компл.,160 кВА-4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G_prj_109108_49561</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с.Хамби-Ирзи</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0.54500000000000004</v>
          </cell>
          <cell r="AA129" t="str">
            <v>19.12.2018</v>
          </cell>
          <cell r="AB129" t="str">
            <v>0,545;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 xml:space="preserve">Техническое перевооружение Ф-1 ПС Красноармейская с. Хамби-Ирзи ТП 1-  КТП с ТМ 160/10-3шт., 250/10-2шт. </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G_prj_109108_49567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с.Ачхой-Мартан</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0.25</v>
          </cell>
          <cell r="AA130" t="str">
            <v>19.12.2018</v>
          </cell>
          <cell r="AB130" t="str">
            <v>0,25;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 xml:space="preserve">Техническое перевооружение Ф-2  ПС "Ачхой-Мартан", с. Ачхой-Мартан, КТП с ТМ 160/10-1шт., 250/10-1шт. </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G_prj_109108_49590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г.Грозный</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0.21299999999999999</v>
          </cell>
          <cell r="AA131" t="str">
            <v>19.12.2018</v>
          </cell>
          <cell r="AB131" t="str">
            <v>0,213;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Ф-32, ПС "Холодильник"  пос. Катаяма  КТП с ТМ -400 кВА - 1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G_prj_109108_49593</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с.Садовое</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0.98199999999999998</v>
          </cell>
          <cell r="AA132" t="str">
            <v>19.12.2018</v>
          </cell>
          <cell r="AB132" t="str">
            <v>0,982;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Ф-7, ПС "Электроприбор", с. Садовое,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G_prj_109108_49597</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 Гикало</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0.4</v>
          </cell>
          <cell r="AA133" t="str">
            <v>19.12.2018</v>
          </cell>
          <cell r="AB133" t="str">
            <v>0,4;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Ф-4 ПС "Октябрьская" с. Гикало,  КТП с ТМГ - 250 кВА - 3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G_prj_109108_49600</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с.Пригородное</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0.95199999999999996</v>
          </cell>
          <cell r="AA134" t="str">
            <v>19.12.2018</v>
          </cell>
          <cell r="AB134" t="str">
            <v>0,952;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Ф-2 ПС "Октябрьская" с. Пригородное,  КТП с ТМ -400/6 кВА - 2шт., 250/6-3шт.,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G_prj_109108_49607</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с.Старые-Атаги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0.96</v>
          </cell>
          <cell r="AA135" t="str">
            <v>19.12.2018</v>
          </cell>
          <cell r="AB135" t="str">
            <v>0,96;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Ф-2 ПС "Предгорная" с. Старые-Атаги КТП с ТМ -400/6 кВА - 2шт., 250/6-3шт.,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G_prj_109108_49614</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с.Знаменское</v>
          </cell>
          <cell r="I136" t="str">
            <v>не требуется</v>
          </cell>
          <cell r="J136" t="str">
            <v>не требуется</v>
          </cell>
          <cell r="K136" t="str">
            <v>не требуется</v>
          </cell>
          <cell r="L136" t="str">
            <v>не требуется</v>
          </cell>
          <cell r="M136" t="str">
            <v>не требуется</v>
          </cell>
          <cell r="N136" t="str">
            <v>местный</v>
          </cell>
          <cell r="O136" t="str">
            <v>-</v>
          </cell>
          <cell r="P136" t="str">
            <v>не требуется</v>
          </cell>
          <cell r="Q136" t="str">
            <v>не требуется</v>
          </cell>
          <cell r="R136" t="str">
            <v>-</v>
          </cell>
          <cell r="S136" t="str">
            <v>не требуется</v>
          </cell>
          <cell r="T136" t="str">
            <v>Объект исключен из ИПР, показатели не расчитываются</v>
          </cell>
          <cell r="U136" t="str">
            <v>не требуется</v>
          </cell>
          <cell r="V136" t="str">
            <v>не предусмотрен</v>
          </cell>
          <cell r="W136" t="str">
            <v>не требуется</v>
          </cell>
          <cell r="X136" t="str">
            <v>не требуется</v>
          </cell>
          <cell r="Y136" t="str">
            <v>не требуется</v>
          </cell>
          <cell r="Z136">
            <v>0.63900000000000001</v>
          </cell>
          <cell r="AA136" t="str">
            <v>19.12.2018</v>
          </cell>
          <cell r="AB136" t="str">
            <v>0,639;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Ф-5 ПС «Знаменская», с. Знаменское КТП с ТМ - 250/6 кВА - 5 компл.</v>
          </cell>
          <cell r="CE136" t="str">
            <v/>
          </cell>
          <cell r="CF136" t="str">
            <v/>
          </cell>
          <cell r="CG136" t="str">
            <v/>
          </cell>
          <cell r="CH136" t="str">
            <v/>
          </cell>
          <cell r="CI136" t="str">
            <v/>
          </cell>
          <cell r="CJ136" t="str">
            <v/>
          </cell>
          <cell r="CK136" t="str">
            <v/>
          </cell>
          <cell r="CL136" t="str">
            <v/>
          </cell>
          <cell r="CM136" t="str">
            <v/>
          </cell>
          <cell r="CN136" t="str">
            <v/>
          </cell>
          <cell r="CO136" t="str">
            <v/>
          </cell>
          <cell r="CP136" t="str">
            <v/>
          </cell>
          <cell r="CQ136" t="str">
            <v/>
          </cell>
          <cell r="CR136" t="str">
            <v>Объект исключен из ИПР, показатели не расчитываются</v>
          </cell>
          <cell r="CS136" t="str">
            <v>Развитие электрической сети/усиление существующей электрической сети, связанное с подключением новых потребителей</v>
          </cell>
        </row>
        <row r="137">
          <cell r="C137" t="str">
            <v>G_prj_109108_49619</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с.Мескер-Юрт</v>
          </cell>
          <cell r="I137" t="str">
            <v>не требуется</v>
          </cell>
          <cell r="J137" t="str">
            <v>не требуется</v>
          </cell>
          <cell r="K137" t="str">
            <v>не требуется</v>
          </cell>
          <cell r="L137" t="str">
            <v>не требуется</v>
          </cell>
          <cell r="M137" t="str">
            <v>не требуется</v>
          </cell>
          <cell r="N137" t="str">
            <v>местный</v>
          </cell>
          <cell r="O137" t="str">
            <v>-</v>
          </cell>
          <cell r="P137" t="str">
            <v>не требуется</v>
          </cell>
          <cell r="Q137" t="str">
            <v>не требуется</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1.3540000000000001</v>
          </cell>
          <cell r="AA137" t="str">
            <v>19.12.2018</v>
          </cell>
          <cell r="AB137" t="str">
            <v>1,354;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Техническое перевооружение Ф-15 ПС "Аргунская ТЭЦ" с. Мескер-Юрт,  КТП с ТМ -400/6 кВА - 2шт., 250/6-6шт., 160/6-2шт.  ( компл).</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G_prj_109108_49622</v>
          </cell>
          <cell r="D138" t="str">
            <v>Модернизация, техническое перевооружение трансформаторных и иных подстанций, распределительных пунктов</v>
          </cell>
          <cell r="E138" t="str">
            <v>Развитие электрической сети/усиление существующей электрической сети, связанное с подключением новых потребителей</v>
          </cell>
          <cell r="F138" t="str">
            <v>не применимо</v>
          </cell>
          <cell r="G138" t="str">
            <v>Чеченская Республика</v>
          </cell>
          <cell r="H138" t="str">
            <v>с.Новые-Атаги</v>
          </cell>
          <cell r="I138" t="str">
            <v>не требуется</v>
          </cell>
          <cell r="J138" t="str">
            <v>не требуется</v>
          </cell>
          <cell r="K138" t="str">
            <v>не требуется</v>
          </cell>
          <cell r="L138" t="str">
            <v>не требуется</v>
          </cell>
          <cell r="M138" t="str">
            <v>не требуется</v>
          </cell>
          <cell r="N138" t="str">
            <v>местный</v>
          </cell>
          <cell r="O138" t="str">
            <v>-</v>
          </cell>
          <cell r="P138" t="str">
            <v>не требуется</v>
          </cell>
          <cell r="Q138" t="str">
            <v>не требуется</v>
          </cell>
          <cell r="R138" t="str">
            <v>-</v>
          </cell>
          <cell r="S138" t="str">
            <v>не требуется</v>
          </cell>
          <cell r="T138" t="str">
            <v>Объект исключен из ИПР, показатели не расчитываются</v>
          </cell>
          <cell r="U138" t="str">
            <v>не требуется</v>
          </cell>
          <cell r="V138" t="str">
            <v>не предусмотрен</v>
          </cell>
          <cell r="W138" t="str">
            <v>не требуется</v>
          </cell>
          <cell r="X138" t="str">
            <v>не требуется</v>
          </cell>
          <cell r="Y138" t="str">
            <v>не требуется</v>
          </cell>
          <cell r="Z138">
            <v>0.85</v>
          </cell>
          <cell r="AA138" t="str">
            <v>19.12.2018</v>
          </cell>
          <cell r="AB138" t="str">
            <v>0,85;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CC138" t="str">
            <v>Техническое перевооружение Ф-3 ПС "Цемзавод" с. Новые-Атаги, КТП с ТМ -400/6 кВА - 2шт., 250/6-2шт., 160/6-2шт.  ( компл).</v>
          </cell>
          <cell r="CE138" t="str">
            <v/>
          </cell>
          <cell r="CF138" t="str">
            <v/>
          </cell>
          <cell r="CG138" t="str">
            <v/>
          </cell>
          <cell r="CH138" t="str">
            <v/>
          </cell>
          <cell r="CI138" t="str">
            <v/>
          </cell>
          <cell r="CJ138" t="str">
            <v/>
          </cell>
          <cell r="CK138" t="str">
            <v/>
          </cell>
          <cell r="CL138" t="str">
            <v/>
          </cell>
          <cell r="CM138" t="str">
            <v/>
          </cell>
          <cell r="CN138" t="str">
            <v/>
          </cell>
          <cell r="CO138" t="str">
            <v/>
          </cell>
          <cell r="CP138" t="str">
            <v/>
          </cell>
          <cell r="CQ138" t="str">
            <v/>
          </cell>
          <cell r="CR138" t="str">
            <v>Объект исключен из ИПР, показатели не расчитываются</v>
          </cell>
          <cell r="CS138" t="str">
            <v>Развитие электрической сети/усиление существующей электрической сети, связанное с подключением новых потребителей</v>
          </cell>
        </row>
        <row r="139">
          <cell r="C139" t="str">
            <v>J_Che216</v>
          </cell>
          <cell r="D139" t="str">
            <v>Модернизация, техническое перевооружение трансформаторных и иных подстанций, распределительных пунктов</v>
          </cell>
          <cell r="E139" t="str">
            <v>Развитие электрической сети/усиление существующей электрической сети, связанное с подключением новых потребителей.</v>
          </cell>
          <cell r="F139" t="str">
            <v>не применимо</v>
          </cell>
          <cell r="G139" t="str">
            <v>Чеченская Республика</v>
          </cell>
          <cell r="H139" t="str">
            <v>с.Чири-Юрт</v>
          </cell>
          <cell r="I139" t="str">
            <v>не требуется</v>
          </cell>
          <cell r="J139" t="str">
            <v>не требуется</v>
          </cell>
          <cell r="K139" t="str">
            <v>не требуется</v>
          </cell>
          <cell r="L139" t="str">
            <v>не требуется</v>
          </cell>
          <cell r="M139" t="str">
            <v>не требуется</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степени загрузки трансформаторной подстанции (kзагр) - 0,36 МВт.</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v>44181</v>
          </cell>
          <cell r="AB139" t="str">
            <v>25,4; 16.12.2020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0.36</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CC139" t="str">
            <v>Техническое перевооружение ПС 110 кВ Цемзавод с монтажом УРОВ выключателей В-Т1-110 и В-Т-2-110</v>
          </cell>
          <cell r="CE139" t="str">
            <v/>
          </cell>
          <cell r="CF139" t="str">
            <v/>
          </cell>
          <cell r="CG139" t="str">
            <v xml:space="preserve">Показатель степени загрузки трансформаторной подстанции (kзагр) - 0,36 МВт. </v>
          </cell>
          <cell r="CH139" t="str">
            <v/>
          </cell>
          <cell r="CI139" t="str">
            <v/>
          </cell>
          <cell r="CJ139" t="str">
            <v/>
          </cell>
          <cell r="CK139" t="str">
            <v/>
          </cell>
          <cell r="CL139" t="str">
            <v/>
          </cell>
          <cell r="CM139" t="str">
            <v/>
          </cell>
          <cell r="CN139" t="str">
            <v/>
          </cell>
          <cell r="CO139" t="str">
            <v/>
          </cell>
          <cell r="CP139" t="str">
            <v/>
          </cell>
          <cell r="CQ139" t="str">
            <v/>
          </cell>
          <cell r="CR139" t="str">
            <v/>
          </cell>
          <cell r="CS139" t="str">
            <v/>
          </cell>
        </row>
        <row r="140">
          <cell r="C140" t="str">
            <v>F_prj_109108_48224</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v>
          </cell>
          <cell r="F140" t="str">
            <v>не применимо</v>
          </cell>
          <cell r="G140" t="str">
            <v>Чеченская Республика</v>
          </cell>
          <cell r="H140" t="str">
            <v>Наурский р-н  ст.Наурская</v>
          </cell>
          <cell r="I140" t="str">
            <v>не требуется</v>
          </cell>
          <cell r="J140" t="str">
            <v>не требуется</v>
          </cell>
          <cell r="K140" t="str">
            <v>не требуется</v>
          </cell>
          <cell r="L140" t="str">
            <v>не требуется</v>
          </cell>
          <cell r="M140" t="str">
            <v>-</v>
          </cell>
          <cell r="N140" t="str">
            <v>региональный</v>
          </cell>
          <cell r="O140" t="str">
            <v>-</v>
          </cell>
          <cell r="P140" t="str">
            <v>не требуется</v>
          </cell>
          <cell r="Q140" t="str">
            <v>-</v>
          </cell>
          <cell r="R140" t="str">
            <v>-</v>
          </cell>
          <cell r="S140" t="str">
            <v>не требуется</v>
          </cell>
          <cell r="T140" t="str">
            <v>Объект исключен из ИПР, показатели не расчитываются</v>
          </cell>
          <cell r="U140" t="str">
            <v>не требуется</v>
          </cell>
          <cell r="V140" t="str">
            <v>не предусмотрен</v>
          </cell>
          <cell r="W140" t="str">
            <v>не требуется</v>
          </cell>
          <cell r="X140" t="str">
            <v>не требуется</v>
          </cell>
          <cell r="Y140" t="str">
            <v>не требуется</v>
          </cell>
          <cell r="Z140">
            <v>11.5</v>
          </cell>
          <cell r="AA140" t="str">
            <v>19.12.2018</v>
          </cell>
          <cell r="AB140" t="str">
            <v>11,5; 19.12.2018</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CC140" t="str">
            <v>Оснащение устройствами автоматической частотной разгрузки на ПС 110/35/10 кВ "Наурская"</v>
          </cell>
          <cell r="CE140" t="str">
            <v/>
          </cell>
          <cell r="CF140" t="str">
            <v/>
          </cell>
          <cell r="CG140" t="str">
            <v/>
          </cell>
          <cell r="CH140" t="str">
            <v/>
          </cell>
          <cell r="CI140" t="str">
            <v/>
          </cell>
          <cell r="CJ140" t="str">
            <v/>
          </cell>
          <cell r="CK140" t="str">
            <v/>
          </cell>
          <cell r="CL140" t="str">
            <v/>
          </cell>
          <cell r="CM140" t="str">
            <v/>
          </cell>
          <cell r="CN140" t="str">
            <v/>
          </cell>
          <cell r="CO140" t="str">
            <v/>
          </cell>
          <cell r="CP140" t="str">
            <v/>
          </cell>
          <cell r="CQ140" t="str">
            <v/>
          </cell>
          <cell r="CR140" t="str">
            <v>Объект исключен из ИПР, показатели не расчитываются</v>
          </cell>
          <cell r="CS140" t="str">
            <v>Развитие электрической сети/усиление существующей электрической сети, связанное с подключением новых потребителей</v>
          </cell>
        </row>
        <row r="141">
          <cell r="C141" t="str">
            <v>F_prj_109108_48226</v>
          </cell>
          <cell r="D141" t="str">
            <v>Модернизация, техническое перевооружение трансформаторных и иных подстанций, распределительных пунктов</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Чеченская Республика</v>
          </cell>
          <cell r="H141" t="str">
            <v>с.Самашки</v>
          </cell>
          <cell r="I141" t="str">
            <v>не требуется</v>
          </cell>
          <cell r="J141" t="str">
            <v>не требуется</v>
          </cell>
          <cell r="K141" t="str">
            <v>не требуется</v>
          </cell>
          <cell r="L141" t="str">
            <v>не требуется</v>
          </cell>
          <cell r="M141" t="str">
            <v>-</v>
          </cell>
          <cell r="N141" t="str">
            <v>региональный</v>
          </cell>
          <cell r="O141" t="str">
            <v>+</v>
          </cell>
          <cell r="P141" t="str">
            <v>не требуется</v>
          </cell>
          <cell r="Q141" t="str">
            <v>не требуется</v>
          </cell>
          <cell r="R141" t="str">
            <v>+</v>
          </cell>
          <cell r="S141" t="str">
            <v>не требуется</v>
          </cell>
          <cell r="T1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1" t="str">
            <v>не требуется</v>
          </cell>
          <cell r="V141" t="str">
            <v>не предусмотрен</v>
          </cell>
          <cell r="W141" t="str">
            <v>не требуется</v>
          </cell>
          <cell r="X141" t="str">
            <v>не требуется</v>
          </cell>
          <cell r="Y141" t="str">
            <v>не требуется</v>
          </cell>
          <cell r="Z141">
            <v>23.4</v>
          </cell>
          <cell r="AA141" t="str">
            <v>19.12.2018</v>
          </cell>
          <cell r="AB141" t="str">
            <v>23,4; 19.12.2018</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1.37</v>
          </cell>
          <cell r="BU141">
            <v>0</v>
          </cell>
          <cell r="BV141">
            <v>0</v>
          </cell>
          <cell r="BW141">
            <v>0</v>
          </cell>
          <cell r="BX141">
            <v>0</v>
          </cell>
          <cell r="CC141" t="str">
            <v>Оснащение устройствами автоматической частотной разгрузки на ПС 110/35/10 кВ "Самашки"</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1" t="str">
            <v/>
          </cell>
          <cell r="CQ141" t="str">
            <v/>
          </cell>
          <cell r="CR141" t="str">
            <v/>
          </cell>
          <cell r="CS141" t="str">
            <v/>
          </cell>
        </row>
        <row r="142">
          <cell r="C142" t="str">
            <v>F_prj_109108_48227</v>
          </cell>
          <cell r="D142" t="str">
            <v>Модернизация, техническое перевооружение трансформаторных и иных подстанций, распределительных пунктов</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г.Гудермес</v>
          </cell>
          <cell r="I142" t="str">
            <v>не требуется</v>
          </cell>
          <cell r="J142" t="str">
            <v>не требуется</v>
          </cell>
          <cell r="K142" t="str">
            <v>не требуется</v>
          </cell>
          <cell r="L142" t="str">
            <v>не требуется</v>
          </cell>
          <cell r="M142" t="str">
            <v>-</v>
          </cell>
          <cell r="N142" t="str">
            <v>региональный</v>
          </cell>
          <cell r="O142" t="str">
            <v>+</v>
          </cell>
          <cell r="P142" t="str">
            <v>не требуется</v>
          </cell>
          <cell r="Q142" t="str">
            <v>не требуется</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2" t="str">
            <v>не требуется</v>
          </cell>
          <cell r="V142" t="str">
            <v>не предусмотрен</v>
          </cell>
          <cell r="W142" t="str">
            <v>не требуется</v>
          </cell>
          <cell r="X142" t="str">
            <v>не требуется</v>
          </cell>
          <cell r="Y142" t="str">
            <v>не требуется</v>
          </cell>
          <cell r="Z142">
            <v>25.4</v>
          </cell>
          <cell r="AA142" t="str">
            <v>19.12.2018</v>
          </cell>
          <cell r="AB142" t="str">
            <v>25,4; 19.12.2018</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1.37</v>
          </cell>
          <cell r="BU142">
            <v>0</v>
          </cell>
          <cell r="BV142">
            <v>0</v>
          </cell>
          <cell r="BW142">
            <v>0</v>
          </cell>
          <cell r="BX142">
            <v>0</v>
          </cell>
          <cell r="CC142" t="str">
            <v>Оснащение устройствами автоматической частотной разгрузки на ПС 110/35/6 кВ "Гудермес"</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2" t="str">
            <v/>
          </cell>
          <cell r="CQ142" t="str">
            <v/>
          </cell>
          <cell r="CR142" t="str">
            <v/>
          </cell>
          <cell r="CS142" t="str">
            <v/>
          </cell>
        </row>
        <row r="143">
          <cell r="C143" t="str">
            <v>Г</v>
          </cell>
          <cell r="D143" t="str">
            <v>Модернизация, техническое перевооружение трансформаторных и иных подстанций, распределительных пунктов</v>
          </cell>
          <cell r="E14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нд</v>
          </cell>
          <cell r="H143" t="str">
            <v>нд</v>
          </cell>
          <cell r="I143" t="str">
            <v>нд</v>
          </cell>
          <cell r="J143" t="str">
            <v>нд</v>
          </cell>
          <cell r="K143" t="str">
            <v>нд</v>
          </cell>
          <cell r="L143" t="str">
            <v>нд</v>
          </cell>
          <cell r="M143" t="str">
            <v>нд</v>
          </cell>
          <cell r="N143" t="str">
            <v>нд</v>
          </cell>
          <cell r="O143" t="str">
            <v>нд</v>
          </cell>
          <cell r="P143" t="str">
            <v>нд</v>
          </cell>
          <cell r="Q143" t="str">
            <v>нд</v>
          </cell>
          <cell r="R143" t="str">
            <v>нд</v>
          </cell>
          <cell r="S143" t="str">
            <v>нд</v>
          </cell>
          <cell r="T14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3" t="str">
            <v>не требуется</v>
          </cell>
          <cell r="V143" t="str">
            <v>Объект включен в СиПР ()</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7.91</v>
          </cell>
          <cell r="AL143">
            <v>0</v>
          </cell>
          <cell r="AM143">
            <v>0</v>
          </cell>
          <cell r="AN143">
            <v>0</v>
          </cell>
          <cell r="AO143">
            <v>26.2</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379.73</v>
          </cell>
          <cell r="BT143">
            <v>319.83</v>
          </cell>
          <cell r="BU143">
            <v>0</v>
          </cell>
          <cell r="BV143">
            <v>0</v>
          </cell>
          <cell r="BW143">
            <v>0</v>
          </cell>
          <cell r="BX143">
            <v>0</v>
          </cell>
          <cell r="CC143" t="str">
            <v>Реконструкция, модернизация, техническое перевооружение линий электропередачи всего, в том числе:</v>
          </cell>
          <cell r="CE143" t="str">
            <v/>
          </cell>
          <cell r="CF14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3" t="str">
            <v/>
          </cell>
          <cell r="CQ143" t="str">
            <v/>
          </cell>
          <cell r="CR143" t="str">
            <v/>
          </cell>
          <cell r="CS143" t="str">
            <v/>
          </cell>
        </row>
        <row r="144">
          <cell r="C144" t="str">
            <v>Г</v>
          </cell>
          <cell r="D144" t="e">
            <v>#VALUE!</v>
          </cell>
          <cell r="E14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нд</v>
          </cell>
          <cell r="H144" t="str">
            <v>нд</v>
          </cell>
          <cell r="I144" t="str">
            <v>нд</v>
          </cell>
          <cell r="J144" t="str">
            <v>нд</v>
          </cell>
          <cell r="K144" t="str">
            <v>нд</v>
          </cell>
          <cell r="L144" t="str">
            <v>нд</v>
          </cell>
          <cell r="M144" t="str">
            <v>нд</v>
          </cell>
          <cell r="N144" t="str">
            <v>нд</v>
          </cell>
          <cell r="O144" t="str">
            <v>нд</v>
          </cell>
          <cell r="P144" t="str">
            <v>нд</v>
          </cell>
          <cell r="Q144" t="str">
            <v>нд</v>
          </cell>
          <cell r="R144" t="str">
            <v>нд</v>
          </cell>
          <cell r="S144" t="str">
            <v>нд</v>
          </cell>
          <cell r="T14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4" t="str">
            <v>не требуется</v>
          </cell>
          <cell r="V144" t="str">
            <v>Объект включен в СиПР ()</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7.91</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359.49</v>
          </cell>
          <cell r="BT144">
            <v>319.83</v>
          </cell>
          <cell r="BU144">
            <v>0</v>
          </cell>
          <cell r="BV144">
            <v>0</v>
          </cell>
          <cell r="BW144">
            <v>0</v>
          </cell>
          <cell r="BX144">
            <v>0</v>
          </cell>
          <cell r="CC144" t="str">
            <v>Реконструкция линий электропередачи, всего, в том числе:</v>
          </cell>
          <cell r="CE144" t="str">
            <v/>
          </cell>
          <cell r="CF14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4" t="str">
            <v/>
          </cell>
          <cell r="CQ144" t="str">
            <v/>
          </cell>
          <cell r="CR144" t="str">
            <v/>
          </cell>
          <cell r="CS144" t="str">
            <v/>
          </cell>
        </row>
        <row r="145">
          <cell r="C145" t="str">
            <v>G_prj_109108_50009</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с.Гелдаган</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0.27</v>
          </cell>
          <cell r="BT145">
            <v>0</v>
          </cell>
          <cell r="BU145">
            <v>0</v>
          </cell>
          <cell r="BV145">
            <v>0</v>
          </cell>
          <cell r="BW145">
            <v>0</v>
          </cell>
          <cell r="BX145">
            <v>0</v>
          </cell>
          <cell r="CC145" t="str">
            <v>Реконструкция ВЛ-10кВ Ф-2 ПС Курчалой с. Гелдаган  L- 0,227 км  (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5" t="str">
            <v/>
          </cell>
          <cell r="CQ145" t="str">
            <v/>
          </cell>
          <cell r="CR145" t="str">
            <v/>
          </cell>
          <cell r="CS145" t="str">
            <v/>
          </cell>
        </row>
        <row r="146">
          <cell r="C146" t="str">
            <v>G_prj_109108_49656</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с.Курчалой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0.45</v>
          </cell>
          <cell r="BT146">
            <v>0</v>
          </cell>
          <cell r="BU146">
            <v>0</v>
          </cell>
          <cell r="BV146">
            <v>0</v>
          </cell>
          <cell r="BW146">
            <v>0</v>
          </cell>
          <cell r="BX146">
            <v>0</v>
          </cell>
          <cell r="CC146" t="str">
            <v>Реконструкция ВЛ-10кВ Ф-5 ПС Курчалой с. Курчалой  L- 0,349 км  (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6" t="str">
            <v/>
          </cell>
          <cell r="CQ146" t="str">
            <v/>
          </cell>
          <cell r="CR146" t="str">
            <v/>
          </cell>
          <cell r="CS146" t="str">
            <v/>
          </cell>
        </row>
        <row r="147">
          <cell r="C147" t="str">
            <v>G_prj_109108_47195</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7.0000000000000007E-2</v>
          </cell>
          <cell r="BT147">
            <v>0</v>
          </cell>
          <cell r="BU147">
            <v>0</v>
          </cell>
          <cell r="BV147">
            <v>0</v>
          </cell>
          <cell r="BW147">
            <v>0</v>
          </cell>
          <cell r="BX147">
            <v>0</v>
          </cell>
          <cell r="CC147" t="str">
            <v>Реконструкция ВЛ-0,4кВ Ф-3 ПС Бачи-юрт с.Центарой ТП 3-4  L-0,088км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7" t="str">
            <v/>
          </cell>
          <cell r="CQ147" t="str">
            <v/>
          </cell>
          <cell r="CR147" t="str">
            <v/>
          </cell>
          <cell r="CS147" t="str">
            <v/>
          </cell>
        </row>
        <row r="148">
          <cell r="C148" t="str">
            <v>G_prj_109108_49661</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с.Центарой</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0.37</v>
          </cell>
          <cell r="BT148">
            <v>0</v>
          </cell>
          <cell r="BU148">
            <v>0</v>
          </cell>
          <cell r="BV148">
            <v>0</v>
          </cell>
          <cell r="BW148">
            <v>0</v>
          </cell>
          <cell r="BX148">
            <v>0</v>
          </cell>
          <cell r="CC148" t="str">
            <v>Реконструкция ВЛ-0,4кВ Ф-3 ПС Бачи-юрт с.Центарой ТП 3-36  L- 0,58км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8" t="str">
            <v/>
          </cell>
          <cell r="CQ148" t="str">
            <v/>
          </cell>
          <cell r="CR148" t="str">
            <v/>
          </cell>
          <cell r="CS148" t="str">
            <v/>
          </cell>
        </row>
        <row r="149">
          <cell r="C149" t="str">
            <v>G_prj_109108_47194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с.Центарой</v>
          </cell>
          <cell r="I149" t="str">
            <v>не требуется</v>
          </cell>
          <cell r="J149" t="str">
            <v>не требуется</v>
          </cell>
          <cell r="K149" t="str">
            <v>не требуется</v>
          </cell>
          <cell r="L149" t="str">
            <v>не требуется</v>
          </cell>
          <cell r="M149" t="str">
            <v>не требуется</v>
          </cell>
          <cell r="N149" t="str">
            <v>местный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9" t="str">
            <v>не требуется</v>
          </cell>
          <cell r="V149" t="str">
            <v>не предусмотрен</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0.47</v>
          </cell>
          <cell r="BT149">
            <v>0</v>
          </cell>
          <cell r="BU149">
            <v>0</v>
          </cell>
          <cell r="BV149">
            <v>0</v>
          </cell>
          <cell r="BW149">
            <v>0</v>
          </cell>
          <cell r="BX149">
            <v>0</v>
          </cell>
          <cell r="CC149" t="str">
            <v>Реконструкция ВЛ-0,4кВ Ф-3 ПС Бачи-юрт с.Центарой ТП 3-2  L- 0,713км (монтаж опор и подвеска провода)</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9" t="str">
            <v/>
          </cell>
          <cell r="CQ149" t="str">
            <v/>
          </cell>
          <cell r="CR149" t="str">
            <v/>
          </cell>
          <cell r="CS149" t="str">
            <v/>
          </cell>
        </row>
        <row r="150">
          <cell r="C150" t="str">
            <v>G_prj_109108_50011</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с.Центарой</v>
          </cell>
          <cell r="I150" t="str">
            <v>не требуется</v>
          </cell>
          <cell r="J150" t="str">
            <v>не требуется</v>
          </cell>
          <cell r="K150" t="str">
            <v>не требуется</v>
          </cell>
          <cell r="L150" t="str">
            <v>не требуется</v>
          </cell>
          <cell r="M150" t="str">
            <v>не требуется</v>
          </cell>
          <cell r="N150" t="str">
            <v>местный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0.26</v>
          </cell>
          <cell r="BT150">
            <v>0</v>
          </cell>
          <cell r="BU150">
            <v>0</v>
          </cell>
          <cell r="BV150">
            <v>0</v>
          </cell>
          <cell r="BW150">
            <v>0</v>
          </cell>
          <cell r="BX150">
            <v>0</v>
          </cell>
          <cell r="CC150" t="str">
            <v>Реконструкция ВЛ-0,4кВ Ф-5 ПС Бачи-юрт с.Центарой ТП 5-4  L-0,216км (монтаж опор и подвеска провода)</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50" t="str">
            <v/>
          </cell>
          <cell r="CQ150" t="str">
            <v/>
          </cell>
          <cell r="CR150" t="str">
            <v/>
          </cell>
          <cell r="CS150" t="str">
            <v/>
          </cell>
        </row>
        <row r="151">
          <cell r="C151" t="str">
            <v>G_prj_109108_49662</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с.Махкеты</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0.66</v>
          </cell>
          <cell r="BT151">
            <v>0</v>
          </cell>
          <cell r="BU151">
            <v>0</v>
          </cell>
          <cell r="BV151">
            <v>0</v>
          </cell>
          <cell r="BW151">
            <v>0</v>
          </cell>
          <cell r="BX151">
            <v>0</v>
          </cell>
          <cell r="CC151" t="str">
            <v>Реконструкция ВЛ - 0,4 кВ, Ф-2 ПС Махкеты с.Махкеты  ТП 2-33   L- 1,04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51" t="str">
            <v/>
          </cell>
          <cell r="CQ151" t="str">
            <v/>
          </cell>
          <cell r="CR151" t="str">
            <v/>
          </cell>
          <cell r="CS151" t="str">
            <v/>
          </cell>
        </row>
        <row r="152">
          <cell r="C152" t="str">
            <v>I_Che164</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Чеченская Республика</v>
          </cell>
          <cell r="H152" t="str">
            <v>Гудермесский район</v>
          </cell>
          <cell r="I152" t="str">
            <v>не требуется</v>
          </cell>
          <cell r="J152" t="str">
            <v>не требуется</v>
          </cell>
          <cell r="K152" t="str">
            <v>не требуется</v>
          </cell>
          <cell r="L152" t="str">
            <v>+</v>
          </cell>
          <cell r="M152" t="str">
            <v>+</v>
          </cell>
          <cell r="N152" t="str">
            <v>региональный</v>
          </cell>
          <cell r="O152" t="str">
            <v>-</v>
          </cell>
          <cell r="P152" t="str">
            <v>не требуется</v>
          </cell>
          <cell r="Q152" t="str">
            <v>+</v>
          </cell>
          <cell r="R152" t="str">
            <v>+</v>
          </cell>
          <cell r="S152" t="str">
            <v>+</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v>
          </cell>
          <cell r="U152" t="str">
            <v>не требуется</v>
          </cell>
          <cell r="V152"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2" t="str">
            <v>не требуется</v>
          </cell>
          <cell r="X152" t="str">
            <v>не требуется</v>
          </cell>
          <cell r="Y152" t="str">
            <v>не требуется</v>
          </cell>
          <cell r="Z152">
            <v>30.3</v>
          </cell>
          <cell r="AA152">
            <v>44181</v>
          </cell>
          <cell r="AB152" t="str">
            <v>30,3; 16.12.2020</v>
          </cell>
          <cell r="AE152">
            <v>0</v>
          </cell>
          <cell r="AF152">
            <v>0</v>
          </cell>
          <cell r="AG152">
            <v>0</v>
          </cell>
          <cell r="AH152">
            <v>0</v>
          </cell>
          <cell r="AI152">
            <v>0</v>
          </cell>
          <cell r="AJ152">
            <v>0</v>
          </cell>
          <cell r="AK152">
            <v>6.54</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115.73</v>
          </cell>
          <cell r="BU152">
            <v>0</v>
          </cell>
          <cell r="BV152">
            <v>0</v>
          </cell>
          <cell r="BW152">
            <v>0</v>
          </cell>
          <cell r="BX152">
            <v>0</v>
          </cell>
          <cell r="CC152" t="str">
            <v>Реконструкция ВЛ 110 кВ ПС Ойсунгур - опора №82 (Л-128) с заменой существующего провода АС-120 на АС-150 по трассе протяжённостью 12,227 км.</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 </v>
          </cell>
          <cell r="CP152" t="str">
            <v/>
          </cell>
          <cell r="CQ152" t="str">
            <v/>
          </cell>
          <cell r="CR152" t="str">
            <v/>
          </cell>
          <cell r="CS152" t="str">
            <v/>
          </cell>
        </row>
        <row r="153">
          <cell r="C153" t="str">
            <v>I_Che165</v>
          </cell>
          <cell r="D153" t="str">
            <v>Реконструкция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район, Надтеречный район, Наурский район</v>
          </cell>
          <cell r="I153" t="str">
            <v>не требуется</v>
          </cell>
          <cell r="J153" t="str">
            <v>не требуется</v>
          </cell>
          <cell r="K153" t="str">
            <v>не требуется</v>
          </cell>
          <cell r="L153" t="str">
            <v>+</v>
          </cell>
          <cell r="M153" t="str">
            <v>+</v>
          </cell>
          <cell r="N153" t="str">
            <v>региональный</v>
          </cell>
          <cell r="O153" t="str">
            <v>-</v>
          </cell>
          <cell r="P153" t="str">
            <v>не требуется</v>
          </cell>
          <cell r="Q153" t="str">
            <v>+</v>
          </cell>
          <cell r="R153" t="str">
            <v>+</v>
          </cell>
          <cell r="S153" t="str">
            <v>+</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3" t="str">
            <v>не требуется</v>
          </cell>
          <cell r="V153"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3" t="str">
            <v>не требуется</v>
          </cell>
          <cell r="X153" t="str">
            <v>не требуется</v>
          </cell>
          <cell r="Y153" t="str">
            <v>не требуется</v>
          </cell>
          <cell r="Z153">
            <v>13.9</v>
          </cell>
          <cell r="AA153">
            <v>44181</v>
          </cell>
          <cell r="AB153" t="str">
            <v>13,9; 16.12.2020</v>
          </cell>
          <cell r="AE153">
            <v>0</v>
          </cell>
          <cell r="AF153">
            <v>0</v>
          </cell>
          <cell r="AG153">
            <v>0</v>
          </cell>
          <cell r="AH153">
            <v>0</v>
          </cell>
          <cell r="AI153">
            <v>0</v>
          </cell>
          <cell r="AJ153">
            <v>0</v>
          </cell>
          <cell r="AK153">
            <v>1.37</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356.63</v>
          </cell>
          <cell r="BT153">
            <v>204.1</v>
          </cell>
          <cell r="BU153">
            <v>0</v>
          </cell>
          <cell r="BV153">
            <v>0</v>
          </cell>
          <cell r="BW153">
            <v>0</v>
          </cell>
          <cell r="BX153">
            <v>0</v>
          </cell>
          <cell r="CC153" t="str">
            <v>Реконструкция ВЛ 110 кВ ПС Наурская - ПС  №84 (Л-185) с заменой существующего провода АС-150 на АС-185 по трассе протяжённостью 39,942 км.</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3" t="str">
            <v/>
          </cell>
          <cell r="CQ153" t="str">
            <v/>
          </cell>
          <cell r="CR153" t="str">
            <v/>
          </cell>
          <cell r="CS153" t="str">
            <v/>
          </cell>
        </row>
        <row r="154">
          <cell r="C154" t="str">
            <v>G_prj_109108_50010</v>
          </cell>
          <cell r="D154" t="str">
            <v>Реконструкция линий электропередачи</v>
          </cell>
          <cell r="E15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4" t="str">
            <v>не применимо</v>
          </cell>
          <cell r="G154" t="str">
            <v>Чеченская Республика</v>
          </cell>
          <cell r="H154" t="str">
            <v>с.Майртуп</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v>
          </cell>
          <cell r="R154" t="str">
            <v>+</v>
          </cell>
          <cell r="S154" t="str">
            <v>не требуется</v>
          </cell>
          <cell r="T154"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0.31</v>
          </cell>
          <cell r="BT154">
            <v>0</v>
          </cell>
          <cell r="BU154">
            <v>0</v>
          </cell>
          <cell r="BV154">
            <v>0</v>
          </cell>
          <cell r="BW154">
            <v>0</v>
          </cell>
          <cell r="BX154">
            <v>0</v>
          </cell>
          <cell r="CC154" t="str">
            <v>Реконструкция ВЛ-0,4кВ Ф-8 ПС Курчалой с. Майртуп ТП 8-1  L- 0,353 км (монтаж опор и подвеска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4" t="str">
            <v/>
          </cell>
          <cell r="CQ154" t="str">
            <v/>
          </cell>
          <cell r="CR154" t="str">
            <v/>
          </cell>
          <cell r="CS154" t="str">
            <v/>
          </cell>
        </row>
        <row r="155">
          <cell r="C155" t="str">
            <v>Г</v>
          </cell>
          <cell r="D155" t="str">
            <v>Реконструкция линий электропередачи</v>
          </cell>
          <cell r="E15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5" t="str">
            <v>не применимо</v>
          </cell>
          <cell r="G155" t="str">
            <v>нд</v>
          </cell>
          <cell r="H155" t="str">
            <v>нд</v>
          </cell>
          <cell r="I155" t="str">
            <v>нд</v>
          </cell>
          <cell r="J155" t="str">
            <v>нд</v>
          </cell>
          <cell r="K155" t="str">
            <v>нд</v>
          </cell>
          <cell r="L155" t="str">
            <v>нд</v>
          </cell>
          <cell r="M155" t="str">
            <v>нд</v>
          </cell>
          <cell r="N155" t="str">
            <v>нд</v>
          </cell>
          <cell r="O155" t="str">
            <v>нд</v>
          </cell>
          <cell r="P155" t="str">
            <v>нд</v>
          </cell>
          <cell r="Q155" t="str">
            <v>нд</v>
          </cell>
          <cell r="R155" t="str">
            <v>нд</v>
          </cell>
          <cell r="S155" t="str">
            <v>нд</v>
          </cell>
          <cell r="T15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5" t="str">
            <v>не требуется</v>
          </cell>
          <cell r="V155" t="str">
            <v>Объект включен в СиПР ()</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26.2</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20.239999999999998</v>
          </cell>
          <cell r="BT155">
            <v>0</v>
          </cell>
          <cell r="BU155">
            <v>0</v>
          </cell>
          <cell r="BV155">
            <v>0</v>
          </cell>
          <cell r="BW155">
            <v>0</v>
          </cell>
          <cell r="BX155">
            <v>0</v>
          </cell>
          <cell r="CC155" t="str">
            <v>Модернизация, техническое перевооружение линий электропередачи, всего, в том числе:</v>
          </cell>
          <cell r="CE155" t="str">
            <v/>
          </cell>
          <cell r="CF15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5" t="str">
            <v/>
          </cell>
          <cell r="CH155" t="str">
            <v/>
          </cell>
          <cell r="CI155" t="str">
            <v/>
          </cell>
          <cell r="CJ155" t="str">
            <v/>
          </cell>
          <cell r="CK155" t="str">
            <v/>
          </cell>
          <cell r="CL155" t="str">
            <v/>
          </cell>
          <cell r="CM155" t="str">
            <v/>
          </cell>
          <cell r="CN155" t="str">
            <v/>
          </cell>
          <cell r="CO1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5" t="str">
            <v/>
          </cell>
          <cell r="CQ155" t="str">
            <v/>
          </cell>
          <cell r="CR155" t="str">
            <v/>
          </cell>
          <cell r="CS155" t="str">
            <v/>
          </cell>
        </row>
        <row r="156">
          <cell r="C156" t="str">
            <v>F_prj_109108_48373</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6" t="str">
            <v>не применимо</v>
          </cell>
          <cell r="G156" t="str">
            <v>Чеченская Республика</v>
          </cell>
          <cell r="H156" t="str">
            <v>Грозненский р-н</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6.16</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5.03</v>
          </cell>
          <cell r="BT156">
            <v>0</v>
          </cell>
          <cell r="BU156">
            <v>0</v>
          </cell>
          <cell r="BV156">
            <v>0</v>
          </cell>
          <cell r="BW156">
            <v>0</v>
          </cell>
          <cell r="BX156">
            <v>0</v>
          </cell>
          <cell r="CC156" t="str">
            <v>Техническое перевооружение ВЛ-0,4 кВ, Ф-3, ПС «№ 84» с монтажом опор и подвеской провода</v>
          </cell>
          <cell r="CE156" t="str">
            <v/>
          </cell>
          <cell r="CF15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6" t="str">
            <v/>
          </cell>
          <cell r="CH156" t="str">
            <v/>
          </cell>
          <cell r="CI156" t="str">
            <v/>
          </cell>
          <cell r="CJ156" t="str">
            <v/>
          </cell>
          <cell r="CK156" t="str">
            <v/>
          </cell>
          <cell r="CL156" t="str">
            <v/>
          </cell>
          <cell r="CM156" t="str">
            <v/>
          </cell>
          <cell r="CN156" t="str">
            <v/>
          </cell>
          <cell r="CO1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6" t="str">
            <v/>
          </cell>
          <cell r="CQ156" t="str">
            <v/>
          </cell>
          <cell r="CR156" t="str">
            <v/>
          </cell>
          <cell r="CS156" t="str">
            <v/>
          </cell>
        </row>
        <row r="157">
          <cell r="C157" t="str">
            <v>F_prj_109108_48124</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Грозненский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Ф-3, ПС «№ 84»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F_prj_109108_49158</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Грозненский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Ф-3, ПС «Октябрьская»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F_prj_109108_48367</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г.Грозный</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Ф-14, ПС «№ 84»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F_prj_109108_48368</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Урус-Мартановский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Ф-19, ПС «Горец»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F_prj_109108_48369</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Ножай-Юртовский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Ф-1, ПС «Саясан»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F_prj_109108_48370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Шалинский р-он</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ВЛ- 6-10 кВ Ф-1 ПС «Шали» с монтажом опор и подвеской провода</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F_prj_109108_48371</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Надтеречный р-н</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ВЛ- 6-10 кВ, Ф-8, ПС «Знаменская» с монтажом опор и подвеской провода</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F_prj_109108_48372</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Веденский р-н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Техническое перевооружение ВЛ- 6-10 кВ, Ф-4, ПС «Центарой» с монтажом опор и подвеской провода</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G_prj_109108_49550</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с.Гехи</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Техническое перевооружение ВЛ 10 кВ Ф-1 ПС Урус-Мартан с. Гехи</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G_prj_109108_49558</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с.Хамби-Ирзи</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 10 кВ Ф-1 ПС Красноармейская с. Хамби-Ирзи</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G_prj_109108_49563</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с.Ачхой-Мартан</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Ф-2  ПС "Ачхой-Мартан", с. Ачхой-Мартан, протяжен. 12,439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G_prj_109108_49569</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г.Грозный</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 xml:space="preserve">Техническое перевооружение ВЛ-6 кВ, Ф-32, ПС "Холодильник"  пос. Катаяма    протяж. - 0,2 км.  </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G_prj_109108_49591</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с.Садовое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ВЛ-6 кВ, Ф-7, ПС "Электроприбор", с. Садовое L= 5,32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G_prj_109108_49594</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 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 xml:space="preserve">Техническое перевооружение ВЛ-10 кВ Ф-6  ПС "Предгорная",с.Старые Атаги протяжен. 1,054 км. </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G_prj_109108_49595</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с.Гикало</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 6 кВ Ф-4 ПС "Октябрьская" с. Гикало протяжен. 3,930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G_prj_109108_49598</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с.Пригородное</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 6 кВ Ф-2 ПС "Октябрьская" с. Пригородное протяжен.6,83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G_prj_109108_49602</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с.Старые-Атаги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 10 кВ Ф-2 ПС "Предгорная" с. Старые-Атаги протяжен. 4,31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G_prj_109108_49612</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с.Знаменское</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ВЛ-6 кВ Ф-5 ПС «Знаменская», с. Знаменское, протяж. - 5,41 км.</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G_prj_109108_49616</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с.Мескер-Юрт</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ВЛ-6 кВ Ф-15 ПС "Аргунская ТЭЦ" с. Мескер-Юрт протяжен. 6,45 км.</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G_prj_109108_49620</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с.Новые-Атаги</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ВЛ-10 кВ Ф-3 ПС "Цемзавод" с. Новые-Атаги, протяж. - 1,5 км.</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F_prj_109108_49159</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Грозненский р-н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Ф-3, ПС «Октябрьская»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F_prj_109108_49160</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Урус-Мартановский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ВЛ-0,4кВ Ф-8, ПС «Горец»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F_prj_109108_49161</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Ачхой-Мартановский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Ф-6, ПС "Катыр-Юрт"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F_prj_109108_48377</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Шалинский р-он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Ф-1, ПС «Шали»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F_prj_109108_48378</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Надтеречный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Ф-8, ПС «Знаменская»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F_prj_109108_48379</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Веденский р-н</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ВЛ-0,4 кВ, Ф-4, ПС «Центарой» с монтажом опор и подвеской провода</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F_prj_109108_48380</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Шатойский р-н</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ВЛ-0,4 кВ, Ф-4, ПС "Шатой" с монтажом опор и подвеской провода</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F_prj_109108_48381</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Итум-Калинский р-н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Техническое перевооружение ВЛ-0,4 кВ, Ф-4, ПС «Итум-Кали» с монтажом опор и подвеской провода</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G_prj_109108_49555</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с.Гехи</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 0,4 кВ от ТП 10/0,4 кВ присоединенных к ВЛ -6-10 кВ Ф-1 ПС Урус-Мартан с. Гехи общей протяженностью.18,53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G_prj_109108_49559</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с.Хамби-Ирзи</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 0,4 кВ  от ТП 10/0,4 кВ  присоединенных к ВЛ 6-10 кВ Ф-1 ПС Красноармейская с. Хамби-Ирзи  общей протяженностью. 20,18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G_prj_109108_49565</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с.Ачхой-Мартан</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 xml:space="preserve">Техническое перевооружение ВЛ-0,4 кВ от ТП 10/0,4 кВ  присоединенных к ВЛ 6-10 кВ Ф-2  ПС "Ачхой-Мартан", с. Ачхой-Мартан, общей протяженностью. 30,62 км. </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G_prj_109108_49589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г.Грозный</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ВЛ-0,4 кВ от ТП 10/0,4 кВ  присоединенных к ВЛ 6-10 кВ Ф-32, ПС "Холодильник"  пос. Катаяма общей протяженностью- 1,2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G_prj_109108_49592</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с.Садовое</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ВЛ-0,4 кВ, от ТП 10/0,4 кВ  присоединенных к ВЛ 6-10 кВ Ф-7, ПС "Электроприбор", с. Садовое, общей протяженностью 24,18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G_prj_109108_49596</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с.Гикало</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 0,4 кВ от ТП 10/0,4 кВ  присоединенных к ВЛ 6-10 кВ Ф-4 ПС "Октябрьская" с. Гикало общей протяженностью 22,15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G_prj_109108_49599</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с.Пригородное</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Техническое перевооружение ВЛ 0,4 кВ от ТП 10/0,4 кВ  присоединенных к ВЛ 6-10 кВ Ф-2 ПС "Октябрьская" с. Пригородное общей протяженностью 30,72 км.</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G_prj_109108_49604</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с.Старые-Атаги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Техническое перевооружение ВЛ 0,4 кВ от ТП 10/0,4 кВ  присоединенных к ВЛ 6-10 кВ Ф-2 ПС "Предгорная" с. Старые-Атаги общей протяженностью 19,94 км.</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G_prj_109108_49613</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с.Знаменское</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ВЛ-0,4 кВ от ТП 10/0,4 кВ  присоединенных к ВЛ 6-10 кВ Ф-5 ПС «Знаменская», с. Знаменское, общей протяженностью - 11,50 км.</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G_prj_109108_49618</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с.Мескер-Юрт</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ВЛ-0,4 кВ от ТП 10/0,4 кВ  присоединенных к ВЛ 6-10 кВ Ф-15 ПС "Аргунская ТЭЦ" с. Мескер-Юрт, общей протяженностью- 23,5 км</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G_prj_109108_49621</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v>
          </cell>
          <cell r="F195" t="str">
            <v>не применимо</v>
          </cell>
          <cell r="G195" t="str">
            <v>Чеченская Республика</v>
          </cell>
          <cell r="H195" t="str">
            <v>с.Новые-Атаги</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Объект исключен из ИПР, показатели не расчитываются</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CC195" t="str">
            <v>Техническое перевооружение ВЛ-0,4 кВ от ТП 10/0,4 кВ  присоединенных к ВЛ 6-10 кВ Ф-3 ПС "Цемзавод" с. Новые-Атаги, общей протяженностью 4,99 км</v>
          </cell>
          <cell r="CE195" t="str">
            <v/>
          </cell>
          <cell r="CF195" t="str">
            <v/>
          </cell>
          <cell r="CG195" t="str">
            <v/>
          </cell>
          <cell r="CH195" t="str">
            <v/>
          </cell>
          <cell r="CI195" t="str">
            <v/>
          </cell>
          <cell r="CJ195" t="str">
            <v/>
          </cell>
          <cell r="CK195" t="str">
            <v/>
          </cell>
          <cell r="CL195" t="str">
            <v/>
          </cell>
          <cell r="CM195" t="str">
            <v/>
          </cell>
          <cell r="CN195" t="str">
            <v/>
          </cell>
          <cell r="CO195" t="str">
            <v/>
          </cell>
          <cell r="CP195" t="str">
            <v/>
          </cell>
          <cell r="CQ195" t="str">
            <v/>
          </cell>
          <cell r="CR195" t="str">
            <v>Объект исключен из ИПР, показатели не расчитываются</v>
          </cell>
          <cell r="CS195" t="str">
            <v>Развитие электрической сети/усиление существующей электрической сети, связанное с подключением новых потребителей</v>
          </cell>
        </row>
        <row r="196">
          <cell r="C196" t="str">
            <v>F_prj_109108_48382</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v>
          </cell>
          <cell r="F196" t="str">
            <v>не применимо</v>
          </cell>
          <cell r="G196" t="str">
            <v>Чеченская Республика</v>
          </cell>
          <cell r="H196" t="str">
            <v>Грозненский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Объект исключен из ИПР, показатели не расчитываются</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CC196" t="str">
            <v>Техническое перевооружение Ф-3, ПС «№ 84», Монтаж КТП с ТМ с устройством фундаментов и установкой оборудования для КТП</v>
          </cell>
          <cell r="CE196" t="str">
            <v/>
          </cell>
          <cell r="CF196" t="str">
            <v/>
          </cell>
          <cell r="CG196" t="str">
            <v/>
          </cell>
          <cell r="CH196" t="str">
            <v/>
          </cell>
          <cell r="CI196" t="str">
            <v/>
          </cell>
          <cell r="CJ196" t="str">
            <v/>
          </cell>
          <cell r="CK196" t="str">
            <v/>
          </cell>
          <cell r="CL196" t="str">
            <v/>
          </cell>
          <cell r="CM196" t="str">
            <v/>
          </cell>
          <cell r="CN196" t="str">
            <v/>
          </cell>
          <cell r="CO196" t="str">
            <v/>
          </cell>
          <cell r="CP196" t="str">
            <v/>
          </cell>
          <cell r="CQ196" t="str">
            <v/>
          </cell>
          <cell r="CR196" t="str">
            <v>Объект исключен из ИПР, показатели не расчитываются</v>
          </cell>
          <cell r="CS196" t="str">
            <v>Развитие электрической сети/усиление существующей электрической сети, связанное с подключением новых потребителей</v>
          </cell>
        </row>
        <row r="197">
          <cell r="C197" t="str">
            <v>F_prj_109108_49162</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v>
          </cell>
          <cell r="F197" t="str">
            <v>не применимо</v>
          </cell>
          <cell r="G197" t="str">
            <v>Чеченская Республика</v>
          </cell>
          <cell r="H197" t="str">
            <v>Грозненский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Объект исключен из ИПР, показатели не расчитываются</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CC197" t="str">
            <v>Техническое перевооружение Ф-3, ПС «Октябрьская», Монтаж КТП с ТМ с устройством фундаментов и установкой оборудования для КТП</v>
          </cell>
          <cell r="CE197" t="str">
            <v/>
          </cell>
          <cell r="CF197" t="str">
            <v/>
          </cell>
          <cell r="CG197" t="str">
            <v/>
          </cell>
          <cell r="CH197" t="str">
            <v/>
          </cell>
          <cell r="CI197" t="str">
            <v/>
          </cell>
          <cell r="CJ197" t="str">
            <v/>
          </cell>
          <cell r="CK197" t="str">
            <v/>
          </cell>
          <cell r="CL197" t="str">
            <v/>
          </cell>
          <cell r="CM197" t="str">
            <v/>
          </cell>
          <cell r="CN197" t="str">
            <v/>
          </cell>
          <cell r="CO197" t="str">
            <v/>
          </cell>
          <cell r="CP197" t="str">
            <v/>
          </cell>
          <cell r="CQ197" t="str">
            <v/>
          </cell>
          <cell r="CR197" t="str">
            <v>Объект исключен из ИПР, показатели не расчитываются</v>
          </cell>
          <cell r="CS197" t="str">
            <v>Развитие электрической сети/усиление существующей электрической сети, связанное с подключением новых потребителей</v>
          </cell>
        </row>
        <row r="198">
          <cell r="C198" t="str">
            <v>F_prj_109108_48374</v>
          </cell>
          <cell r="D198" t="str">
            <v>Модернизация, техническое перевооружение линий электропередачи</v>
          </cell>
          <cell r="E19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Чеченская Республика</v>
          </cell>
          <cell r="H198" t="str">
            <v>г.Грозный</v>
          </cell>
          <cell r="I198" t="str">
            <v>не требуется</v>
          </cell>
          <cell r="J198" t="str">
            <v>не требуется</v>
          </cell>
          <cell r="K198" t="str">
            <v>не требуется</v>
          </cell>
          <cell r="L198" t="str">
            <v>не требуется</v>
          </cell>
          <cell r="M198" t="str">
            <v>не требуется</v>
          </cell>
          <cell r="N198" t="str">
            <v>местный</v>
          </cell>
          <cell r="O198" t="str">
            <v>-</v>
          </cell>
          <cell r="P198" t="str">
            <v>не требуется</v>
          </cell>
          <cell r="Q198" t="str">
            <v>не требуется</v>
          </cell>
          <cell r="R198" t="str">
            <v>+</v>
          </cell>
          <cell r="S198" t="str">
            <v>не требуется</v>
          </cell>
          <cell r="T198"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8" t="str">
            <v>не требуется</v>
          </cell>
          <cell r="V198" t="str">
            <v>не предусмотрен</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6.52</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4.6900000000000004</v>
          </cell>
          <cell r="BT198">
            <v>0</v>
          </cell>
          <cell r="BU198">
            <v>0</v>
          </cell>
          <cell r="BV198">
            <v>0</v>
          </cell>
          <cell r="BW198">
            <v>0</v>
          </cell>
          <cell r="BX198">
            <v>0</v>
          </cell>
          <cell r="CC198" t="str">
            <v>Техническое перевооружение ВЛ-0,4кВ Ф-6, ПС «Холодильник» с монтажом опор и подвеской провода</v>
          </cell>
          <cell r="CE198" t="str">
            <v/>
          </cell>
          <cell r="CF19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8" t="str">
            <v/>
          </cell>
          <cell r="CQ198" t="str">
            <v/>
          </cell>
          <cell r="CR198" t="str">
            <v/>
          </cell>
          <cell r="CS198" t="str">
            <v/>
          </cell>
        </row>
        <row r="199">
          <cell r="C199" t="str">
            <v>F_prj_109108_48375</v>
          </cell>
          <cell r="D199" t="str">
            <v>Модернизация, техническое перевооружение линий электропередачи</v>
          </cell>
          <cell r="E19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Урус-Мартановский р-н</v>
          </cell>
          <cell r="I199" t="str">
            <v>не требуется</v>
          </cell>
          <cell r="J199" t="str">
            <v>не требуется</v>
          </cell>
          <cell r="K199" t="str">
            <v>не требуется</v>
          </cell>
          <cell r="L199" t="str">
            <v>не требуется</v>
          </cell>
          <cell r="M199" t="str">
            <v>не требуется</v>
          </cell>
          <cell r="N199" t="str">
            <v>местный</v>
          </cell>
          <cell r="O199" t="str">
            <v>-</v>
          </cell>
          <cell r="P199" t="str">
            <v>не требуется</v>
          </cell>
          <cell r="Q199" t="str">
            <v>не требуется</v>
          </cell>
          <cell r="R199" t="str">
            <v>+</v>
          </cell>
          <cell r="S199" t="str">
            <v>не требуется</v>
          </cell>
          <cell r="T199"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5.29</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5.15</v>
          </cell>
          <cell r="BT199">
            <v>0</v>
          </cell>
          <cell r="BU199">
            <v>0</v>
          </cell>
          <cell r="BV199">
            <v>0</v>
          </cell>
          <cell r="BW199">
            <v>0</v>
          </cell>
          <cell r="BX199">
            <v>0</v>
          </cell>
          <cell r="CC199" t="str">
            <v>Техническое перевооружение ВЛ-0,4 кВ, Ф-19, ПС «Горец» с монтажом опор и подвеской провода</v>
          </cell>
          <cell r="CE199" t="str">
            <v/>
          </cell>
          <cell r="CF19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9" t="str">
            <v/>
          </cell>
          <cell r="CQ199" t="str">
            <v/>
          </cell>
          <cell r="CR199" t="str">
            <v/>
          </cell>
          <cell r="CS199" t="str">
            <v/>
          </cell>
        </row>
        <row r="200">
          <cell r="C200" t="str">
            <v>F_prj_109108_48376</v>
          </cell>
          <cell r="D200" t="str">
            <v>Модернизация, техническое перевооружение линий электропередачи</v>
          </cell>
          <cell r="E20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Ачхой-Мартановский р-н</v>
          </cell>
          <cell r="I200" t="str">
            <v>не требуется</v>
          </cell>
          <cell r="J200" t="str">
            <v>не требуется</v>
          </cell>
          <cell r="K200" t="str">
            <v>не требуется</v>
          </cell>
          <cell r="L200" t="str">
            <v>не требуется</v>
          </cell>
          <cell r="M200" t="str">
            <v>не требуется</v>
          </cell>
          <cell r="N200" t="str">
            <v>местный</v>
          </cell>
          <cell r="O200" t="str">
            <v>-</v>
          </cell>
          <cell r="P200" t="str">
            <v>не требуется</v>
          </cell>
          <cell r="Q200" t="str">
            <v>не требуется</v>
          </cell>
          <cell r="R200" t="str">
            <v>+</v>
          </cell>
          <cell r="S200" t="str">
            <v>не требуется</v>
          </cell>
          <cell r="T20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8.2200000000000006</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5.37</v>
          </cell>
          <cell r="BT200">
            <v>0</v>
          </cell>
          <cell r="BU200">
            <v>0</v>
          </cell>
          <cell r="BV200">
            <v>0</v>
          </cell>
          <cell r="BW200">
            <v>0</v>
          </cell>
          <cell r="BX200">
            <v>0</v>
          </cell>
          <cell r="CC200" t="str">
            <v>Техническое перевооружение ВЛ-0,4 кВ, Ф-1 ПС Красноармейская с монтажом опор и подвеской провода</v>
          </cell>
          <cell r="CE200" t="str">
            <v/>
          </cell>
          <cell r="CF20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200" t="str">
            <v/>
          </cell>
          <cell r="CQ200" t="str">
            <v/>
          </cell>
          <cell r="CR200" t="str">
            <v/>
          </cell>
          <cell r="CS200" t="str">
            <v/>
          </cell>
        </row>
        <row r="201">
          <cell r="C201" t="str">
            <v>Г</v>
          </cell>
          <cell r="D201" t="str">
            <v>Модернизация, техническое перевооружение линий электропередачи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нд</v>
          </cell>
          <cell r="H201" t="str">
            <v>нд</v>
          </cell>
          <cell r="I201" t="str">
            <v>нд</v>
          </cell>
          <cell r="J201" t="str">
            <v>нд</v>
          </cell>
          <cell r="K201" t="str">
            <v>нд</v>
          </cell>
          <cell r="L201" t="str">
            <v>нд</v>
          </cell>
          <cell r="M201" t="str">
            <v>нд</v>
          </cell>
          <cell r="N201" t="str">
            <v>нд</v>
          </cell>
          <cell r="O201" t="str">
            <v>нд</v>
          </cell>
          <cell r="P201" t="str">
            <v>нд</v>
          </cell>
          <cell r="Q201" t="str">
            <v>нд</v>
          </cell>
          <cell r="R201" t="str">
            <v>нд</v>
          </cell>
          <cell r="S201" t="str">
            <v>нд</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v>
          </cell>
          <cell r="U201" t="str">
            <v>не требуется</v>
          </cell>
          <cell r="V201" t="str">
            <v>Объект включен в СиПР ()</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1516.85</v>
          </cell>
          <cell r="BT201">
            <v>0</v>
          </cell>
          <cell r="BU201">
            <v>0</v>
          </cell>
          <cell r="BV201">
            <v>0</v>
          </cell>
          <cell r="BW201">
            <v>0</v>
          </cell>
          <cell r="BX201">
            <v>0</v>
          </cell>
          <cell r="CC201" t="str">
            <v>Развитие и модернизация учета электрической энергии (мощности), всего, в том числе:</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 </v>
          </cell>
          <cell r="CP201" t="str">
            <v/>
          </cell>
          <cell r="CQ201" t="str">
            <v/>
          </cell>
          <cell r="CR201" t="str">
            <v/>
          </cell>
          <cell r="CS201" t="str">
            <v/>
          </cell>
        </row>
        <row r="202">
          <cell r="C202" t="str">
            <v>F_prj_109108_48000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Наурский, Гудермесский, Шелковской и Ачхой-Мартановский районы</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5.14</v>
          </cell>
          <cell r="BT202">
            <v>0</v>
          </cell>
          <cell r="BU202">
            <v>0</v>
          </cell>
          <cell r="BV202">
            <v>0</v>
          </cell>
          <cell r="BW202">
            <v>0</v>
          </cell>
          <cell r="BX202">
            <v>0</v>
          </cell>
          <cell r="CC202" t="str">
            <v>АИИСКУЭ ОРЭ для ОАО "Чеченэнерго" (погашение КЗ)</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202" t="str">
            <v/>
          </cell>
          <cell r="CQ202" t="str">
            <v/>
          </cell>
          <cell r="CR202" t="str">
            <v/>
          </cell>
          <cell r="CS202" t="str">
            <v/>
          </cell>
        </row>
        <row r="203">
          <cell r="C203" t="str">
            <v>L_Che381_20</v>
          </cell>
          <cell r="D203" t="str">
            <v>Развитие и модернизация учета электрической энергии (мощности)</v>
          </cell>
          <cell r="E20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Аргун</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44.88</v>
          </cell>
          <cell r="BN203">
            <v>0</v>
          </cell>
          <cell r="BO203">
            <v>0</v>
          </cell>
          <cell r="BP203">
            <v>0</v>
          </cell>
          <cell r="BQ203">
            <v>0</v>
          </cell>
          <cell r="BR203">
            <v>0</v>
          </cell>
          <cell r="BS203">
            <v>155.91</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CE203" t="str">
            <v/>
          </cell>
          <cell r="CF203" t="str">
            <v/>
          </cell>
          <cell r="CG203" t="str">
            <v/>
          </cell>
          <cell r="CH203" t="str">
            <v/>
          </cell>
          <cell r="CI203" t="str">
            <v/>
          </cell>
          <cell r="CJ203" t="str">
            <v/>
          </cell>
          <cell r="CK203" t="str">
            <v/>
          </cell>
          <cell r="CL20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 </v>
          </cell>
          <cell r="CP203" t="str">
            <v/>
          </cell>
          <cell r="CQ203" t="str">
            <v/>
          </cell>
          <cell r="CR203" t="str">
            <v/>
          </cell>
          <cell r="CS203" t="str">
            <v/>
          </cell>
        </row>
        <row r="204">
          <cell r="C204" t="str">
            <v>L_Che382</v>
          </cell>
          <cell r="D204" t="str">
            <v>Развитие и модернизация учета электрической энергии (мощности)</v>
          </cell>
          <cell r="E20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 Грозный</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26.4</v>
          </cell>
          <cell r="BN204">
            <v>0</v>
          </cell>
          <cell r="BO204">
            <v>0</v>
          </cell>
          <cell r="BP204">
            <v>0</v>
          </cell>
          <cell r="BQ204">
            <v>0</v>
          </cell>
          <cell r="BR204">
            <v>0</v>
          </cell>
          <cell r="BS204">
            <v>1026.47</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CE204" t="str">
            <v/>
          </cell>
          <cell r="CF204" t="str">
            <v/>
          </cell>
          <cell r="CG204" t="str">
            <v/>
          </cell>
          <cell r="CH204" t="str">
            <v/>
          </cell>
          <cell r="CI204" t="str">
            <v/>
          </cell>
          <cell r="CJ204" t="str">
            <v/>
          </cell>
          <cell r="CK204" t="str">
            <v/>
          </cell>
          <cell r="CL204"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 </v>
          </cell>
          <cell r="CP204" t="str">
            <v/>
          </cell>
          <cell r="CQ204" t="str">
            <v/>
          </cell>
          <cell r="CR204" t="str">
            <v/>
          </cell>
          <cell r="CS204" t="str">
            <v/>
          </cell>
        </row>
        <row r="205">
          <cell r="C205" t="str">
            <v>L_Che384</v>
          </cell>
          <cell r="D205" t="str">
            <v>Развитие и модернизация учета электрической энергии (мощности)</v>
          </cell>
          <cell r="E20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г. Гудермес</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41.86</v>
          </cell>
          <cell r="BN205">
            <v>0</v>
          </cell>
          <cell r="BO205">
            <v>0</v>
          </cell>
          <cell r="BP205">
            <v>0</v>
          </cell>
          <cell r="BQ205">
            <v>0</v>
          </cell>
          <cell r="BR205">
            <v>0</v>
          </cell>
          <cell r="BS205">
            <v>329.32</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CE205" t="str">
            <v/>
          </cell>
          <cell r="CF205" t="str">
            <v/>
          </cell>
          <cell r="CG205" t="str">
            <v/>
          </cell>
          <cell r="CH205" t="str">
            <v/>
          </cell>
          <cell r="CI205" t="str">
            <v/>
          </cell>
          <cell r="CJ205" t="str">
            <v/>
          </cell>
          <cell r="CK205" t="str">
            <v/>
          </cell>
          <cell r="CL205"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 </v>
          </cell>
          <cell r="CP205" t="str">
            <v/>
          </cell>
          <cell r="CQ205" t="str">
            <v/>
          </cell>
          <cell r="CR205" t="str">
            <v/>
          </cell>
          <cell r="CS205" t="str">
            <v/>
          </cell>
        </row>
        <row r="206">
          <cell r="C206" t="str">
            <v>Г</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нд</v>
          </cell>
          <cell r="H206" t="str">
            <v>нд</v>
          </cell>
          <cell r="I206" t="str">
            <v>нд</v>
          </cell>
          <cell r="J206" t="str">
            <v>нд</v>
          </cell>
          <cell r="K206" t="str">
            <v>нд</v>
          </cell>
          <cell r="L206" t="str">
            <v>нд</v>
          </cell>
          <cell r="M206" t="str">
            <v>нд</v>
          </cell>
          <cell r="N206" t="str">
            <v>нд</v>
          </cell>
          <cell r="O206" t="str">
            <v>нд</v>
          </cell>
          <cell r="P206" t="str">
            <v>нд</v>
          </cell>
          <cell r="Q206" t="str">
            <v>нд</v>
          </cell>
          <cell r="R206" t="str">
            <v>нд</v>
          </cell>
          <cell r="S206" t="str">
            <v>нд</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6" t="str">
            <v>не требуется</v>
          </cell>
          <cell r="V206" t="str">
            <v>Объект включен в СиПР ()</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2.34</v>
          </cell>
          <cell r="BT206">
            <v>237.76</v>
          </cell>
          <cell r="BU206">
            <v>0</v>
          </cell>
          <cell r="BV206">
            <v>0</v>
          </cell>
          <cell r="BW206">
            <v>0</v>
          </cell>
          <cell r="BX206">
            <v>0</v>
          </cell>
          <cell r="CC206" t="str">
            <v>Реконструкция, модернизация, техническое перевооружение прочих объектов основных средств, всего, в том числе:</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6" t="str">
            <v/>
          </cell>
          <cell r="CQ206" t="str">
            <v/>
          </cell>
          <cell r="CR206" t="str">
            <v/>
          </cell>
          <cell r="CS206" t="str">
            <v/>
          </cell>
        </row>
        <row r="207">
          <cell r="C207" t="str">
            <v>Г</v>
          </cell>
          <cell r="D207" t="str">
            <v>Реконструкция, модернизация, техническое перевооружение прочих объектов основных средств</v>
          </cell>
          <cell r="E207" t="str">
            <v/>
          </cell>
          <cell r="F207" t="str">
            <v>не применимо</v>
          </cell>
          <cell r="G207" t="str">
            <v>нд</v>
          </cell>
          <cell r="H207" t="str">
            <v>нд</v>
          </cell>
          <cell r="I207" t="str">
            <v>нд</v>
          </cell>
          <cell r="J207" t="str">
            <v>нд</v>
          </cell>
          <cell r="K207" t="str">
            <v>нд</v>
          </cell>
          <cell r="L207" t="str">
            <v>нд</v>
          </cell>
          <cell r="M207" t="str">
            <v>нд</v>
          </cell>
          <cell r="N207" t="str">
            <v>нд</v>
          </cell>
          <cell r="O207" t="str">
            <v>нд</v>
          </cell>
          <cell r="P207" t="str">
            <v>нд</v>
          </cell>
          <cell r="Q207" t="str">
            <v>нд</v>
          </cell>
          <cell r="R207" t="str">
            <v>нд</v>
          </cell>
          <cell r="S207" t="str">
            <v>нд</v>
          </cell>
          <cell r="T207" t="str">
            <v>0</v>
          </cell>
          <cell r="U207" t="str">
            <v>не требуется</v>
          </cell>
          <cell r="V207" t="str">
            <v>Объект включен в СиПР ()</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CC207" t="str">
            <v>Реконструкция прочих объектов основных средств, всего, в том числе:</v>
          </cell>
          <cell r="CE207" t="str">
            <v/>
          </cell>
          <cell r="CF207" t="str">
            <v/>
          </cell>
          <cell r="CG207" t="str">
            <v/>
          </cell>
          <cell r="CH207" t="str">
            <v/>
          </cell>
          <cell r="CI207" t="str">
            <v/>
          </cell>
          <cell r="CJ207" t="str">
            <v/>
          </cell>
          <cell r="CK207" t="str">
            <v/>
          </cell>
          <cell r="CL207" t="str">
            <v/>
          </cell>
          <cell r="CM207" t="str">
            <v/>
          </cell>
          <cell r="CN207" t="str">
            <v/>
          </cell>
          <cell r="CO207" t="str">
            <v/>
          </cell>
          <cell r="CP207" t="str">
            <v/>
          </cell>
          <cell r="CQ207" t="str">
            <v/>
          </cell>
          <cell r="CR207">
            <v>0</v>
          </cell>
          <cell r="CS207">
            <v>0</v>
          </cell>
        </row>
        <row r="208">
          <cell r="C208" t="str">
            <v>Г</v>
          </cell>
          <cell r="D208" t="str">
            <v>Реконструкция прочих объектов основных средств</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нд</v>
          </cell>
          <cell r="H208" t="str">
            <v>нд</v>
          </cell>
          <cell r="I208" t="str">
            <v>нд</v>
          </cell>
          <cell r="J208" t="str">
            <v>нд</v>
          </cell>
          <cell r="K208" t="str">
            <v>нд</v>
          </cell>
          <cell r="L208" t="str">
            <v>нд</v>
          </cell>
          <cell r="M208" t="str">
            <v>нд</v>
          </cell>
          <cell r="N208" t="str">
            <v>нд</v>
          </cell>
          <cell r="O208" t="str">
            <v>нд</v>
          </cell>
          <cell r="P208" t="str">
            <v>нд</v>
          </cell>
          <cell r="Q208" t="str">
            <v>нд</v>
          </cell>
          <cell r="R208" t="str">
            <v>нд</v>
          </cell>
          <cell r="S208" t="str">
            <v>нд</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8" t="str">
            <v>не требуется</v>
          </cell>
          <cell r="V208" t="str">
            <v>Объект включен в СиПР ()</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2.34</v>
          </cell>
          <cell r="BT208">
            <v>237.76</v>
          </cell>
          <cell r="BU208">
            <v>0</v>
          </cell>
          <cell r="BV208">
            <v>0</v>
          </cell>
          <cell r="BW208">
            <v>0</v>
          </cell>
          <cell r="BX208">
            <v>0</v>
          </cell>
          <cell r="CC208" t="str">
            <v>Модернизация, техническое перевооружение прочих объектов основных средств, всего, в том числе:</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8" t="str">
            <v/>
          </cell>
          <cell r="CQ208" t="str">
            <v/>
          </cell>
          <cell r="CR208" t="str">
            <v/>
          </cell>
          <cell r="CS208" t="str">
            <v/>
          </cell>
        </row>
        <row r="209">
          <cell r="C209" t="str">
            <v>F_prj_109108_49011</v>
          </cell>
          <cell r="D209" t="str">
            <v>Модернизация, техническое перевооружение прочих объектов основных средств</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г. Грозный</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не требуется</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9" t="str">
            <v>не требуется</v>
          </cell>
          <cell r="V209" t="str">
            <v>не предусмотрен</v>
          </cell>
          <cell r="W209" t="str">
            <v>не требуется</v>
          </cell>
          <cell r="X209" t="str">
            <v>не требуется</v>
          </cell>
          <cell r="Y209" t="str">
            <v>не требуется</v>
          </cell>
          <cell r="Z209">
            <v>19.399999999999999</v>
          </cell>
          <cell r="AA209" t="str">
            <v>19.12.2018</v>
          </cell>
          <cell r="AB209" t="str">
            <v>19,4; 19.12.2018</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2.34</v>
          </cell>
          <cell r="BT209">
            <v>12.44</v>
          </cell>
          <cell r="BU209">
            <v>0</v>
          </cell>
          <cell r="BV209">
            <v>0</v>
          </cell>
          <cell r="BW209">
            <v>0</v>
          </cell>
          <cell r="BX209">
            <v>0</v>
          </cell>
          <cell r="CC209" t="str">
            <v>Модернизация системы сбора и передачи информации 1-ая очередь ОАО "Чеченэнерго" на ПС 110 кВ Северная</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9" t="str">
            <v/>
          </cell>
          <cell r="CQ209" t="str">
            <v/>
          </cell>
          <cell r="CR209" t="str">
            <v/>
          </cell>
          <cell r="CS209" t="str">
            <v/>
          </cell>
        </row>
        <row r="210">
          <cell r="C210" t="str">
            <v>F_prj_109108_49013</v>
          </cell>
          <cell r="D210" t="str">
            <v>Модернизация, техническое перевооружение прочих объектов основных средств</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Чеченская Республика</v>
          </cell>
          <cell r="H210" t="str">
            <v>г. Грозный</v>
          </cell>
          <cell r="I210" t="str">
            <v>не требуется</v>
          </cell>
          <cell r="J210" t="str">
            <v>не требуется</v>
          </cell>
          <cell r="K210" t="str">
            <v>не требуется</v>
          </cell>
          <cell r="L210" t="str">
            <v>не требуется</v>
          </cell>
          <cell r="M210" t="str">
            <v>не требуется</v>
          </cell>
          <cell r="N210" t="str">
            <v>не относится</v>
          </cell>
          <cell r="O210" t="str">
            <v>не требуется</v>
          </cell>
          <cell r="P210" t="str">
            <v>не требуется</v>
          </cell>
          <cell r="Q210" t="str">
            <v>не требуется</v>
          </cell>
          <cell r="R210" t="str">
            <v>+</v>
          </cell>
          <cell r="S210" t="str">
            <v>не требуется</v>
          </cell>
          <cell r="T21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0" t="str">
            <v>не требуется</v>
          </cell>
          <cell r="V210" t="str">
            <v>не предусмотрен</v>
          </cell>
          <cell r="W210" t="str">
            <v>не требуется</v>
          </cell>
          <cell r="X210" t="str">
            <v>не требуется</v>
          </cell>
          <cell r="Y210" t="str">
            <v>не требуется</v>
          </cell>
          <cell r="Z210">
            <v>26</v>
          </cell>
          <cell r="AA210" t="str">
            <v>19.12.2018</v>
          </cell>
          <cell r="AB210" t="str">
            <v>26; 19.12.2018</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14.49</v>
          </cell>
          <cell r="BU210">
            <v>0</v>
          </cell>
          <cell r="BV210">
            <v>0</v>
          </cell>
          <cell r="BW210">
            <v>0</v>
          </cell>
          <cell r="BX210">
            <v>0</v>
          </cell>
          <cell r="CC210" t="str">
            <v>Модернизация системы сбора и передачи информации 1-ая очередь АО "Чеченэнерго" на  ПС 110 кВ Восточная</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0" t="str">
            <v/>
          </cell>
          <cell r="CQ210" t="str">
            <v/>
          </cell>
          <cell r="CR210" t="str">
            <v/>
          </cell>
          <cell r="CS210" t="str">
            <v/>
          </cell>
        </row>
        <row r="211">
          <cell r="C211" t="str">
            <v>F_prj_109108_49014</v>
          </cell>
          <cell r="D211" t="str">
            <v>Модернизация, техническое перевооружение прочих объектов основных средств</v>
          </cell>
          <cell r="E211" t="str">
            <v/>
          </cell>
          <cell r="F211" t="str">
            <v>не применимо</v>
          </cell>
          <cell r="G211" t="str">
            <v>Чеченская Республика</v>
          </cell>
          <cell r="H211" t="str">
            <v>Грозненский район</v>
          </cell>
          <cell r="I211" t="str">
            <v>не требуется</v>
          </cell>
          <cell r="J211" t="str">
            <v>не требуется</v>
          </cell>
          <cell r="K211" t="str">
            <v>не требуется</v>
          </cell>
          <cell r="L211" t="str">
            <v>не требуется</v>
          </cell>
          <cell r="M211" t="str">
            <v>не требуется</v>
          </cell>
          <cell r="N211" t="str">
            <v>не относится</v>
          </cell>
          <cell r="O211" t="str">
            <v>не требуется</v>
          </cell>
          <cell r="P211" t="str">
            <v>не требуется</v>
          </cell>
          <cell r="Q211" t="str">
            <v>не требуется</v>
          </cell>
          <cell r="R211" t="str">
            <v>-</v>
          </cell>
          <cell r="S211" t="str">
            <v>не требуется</v>
          </cell>
          <cell r="T211" t="str">
            <v>0</v>
          </cell>
          <cell r="U211" t="str">
            <v>не требуется</v>
          </cell>
          <cell r="V211" t="str">
            <v>не предусмотрен</v>
          </cell>
          <cell r="W211" t="str">
            <v>не требуется</v>
          </cell>
          <cell r="X211" t="str">
            <v>не требуется</v>
          </cell>
          <cell r="Y211" t="str">
            <v>не требуется</v>
          </cell>
          <cell r="Z211">
            <v>19</v>
          </cell>
          <cell r="AA211" t="str">
            <v>19.12.2018</v>
          </cell>
          <cell r="AB211" t="str">
            <v>19; 19.12.2018</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Модернизация системы сбора и передачи информации 1-ая очередь АО "Чеченэнерго" на  ПС 110 кВ №84</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J_Che249</v>
          </cell>
          <cell r="D212" t="str">
            <v>Модернизация, техническое перевооружение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Чеченская Республика</v>
          </cell>
          <cell r="H212" t="str">
            <v>г. Гудермес</v>
          </cell>
          <cell r="I212" t="str">
            <v>не требуется</v>
          </cell>
          <cell r="J212" t="str">
            <v>не требуется</v>
          </cell>
          <cell r="K212" t="str">
            <v>не требуется</v>
          </cell>
          <cell r="L212" t="str">
            <v>не требуется</v>
          </cell>
          <cell r="M212" t="str">
            <v>не требуется</v>
          </cell>
          <cell r="N212" t="str">
            <v>не относится</v>
          </cell>
          <cell r="O212" t="str">
            <v>не требуется</v>
          </cell>
          <cell r="P212" t="str">
            <v>не требуется</v>
          </cell>
          <cell r="Q212" t="str">
            <v>не требуется</v>
          </cell>
          <cell r="R212" t="str">
            <v>-</v>
          </cell>
          <cell r="S212" t="str">
            <v>не требуется</v>
          </cell>
          <cell r="T21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v>
          </cell>
          <cell r="U212" t="str">
            <v>не требуется</v>
          </cell>
          <cell r="V212" t="str">
            <v>не предусмотрен</v>
          </cell>
          <cell r="W212" t="str">
            <v>не требуется</v>
          </cell>
          <cell r="X212" t="str">
            <v>не требуется</v>
          </cell>
          <cell r="Y212" t="str">
            <v>не требуется</v>
          </cell>
          <cell r="Z212">
            <v>1.5</v>
          </cell>
          <cell r="AA212" t="str">
            <v>19.12.2018</v>
          </cell>
          <cell r="AB212" t="str">
            <v>1,5; 19.12.2018</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20.39</v>
          </cell>
          <cell r="BU212">
            <v>0</v>
          </cell>
          <cell r="BV212">
            <v>0</v>
          </cell>
          <cell r="BW212">
            <v>0</v>
          </cell>
          <cell r="BX212">
            <v>0</v>
          </cell>
          <cell r="CC212" t="str">
            <v>Модернизация ПС 110 кВ Гудермес-Тяговая (организация ССПИ, основного и резервного каналов связи)</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 </v>
          </cell>
          <cell r="CP212" t="str">
            <v/>
          </cell>
          <cell r="CQ212" t="str">
            <v/>
          </cell>
          <cell r="CR212" t="str">
            <v/>
          </cell>
          <cell r="CS212" t="str">
            <v/>
          </cell>
        </row>
        <row r="213">
          <cell r="C213" t="str">
            <v>J_Che250</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с. Ойсхара</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v>
          </cell>
          <cell r="U213" t="str">
            <v>не требуется</v>
          </cell>
          <cell r="V213" t="str">
            <v>не предусмотрен</v>
          </cell>
          <cell r="W213" t="str">
            <v>не требуется</v>
          </cell>
          <cell r="X213" t="str">
            <v>не требуется</v>
          </cell>
          <cell r="Y213" t="str">
            <v>не требуется</v>
          </cell>
          <cell r="Z213">
            <v>30.3</v>
          </cell>
          <cell r="AA213">
            <v>44181</v>
          </cell>
          <cell r="AB213" t="str">
            <v>30,3; 16.12.2020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11.47</v>
          </cell>
          <cell r="BU213">
            <v>0</v>
          </cell>
          <cell r="BV213">
            <v>0</v>
          </cell>
          <cell r="BW213">
            <v>0</v>
          </cell>
          <cell r="BX213">
            <v>0</v>
          </cell>
          <cell r="CC213" t="str">
            <v>Модернизация ПС 110 кВ Ойсунгур (организация ССПИ, основного и резервного каналов связи)</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 </v>
          </cell>
          <cell r="CP213" t="str">
            <v/>
          </cell>
          <cell r="CQ213" t="str">
            <v/>
          </cell>
          <cell r="CR213" t="str">
            <v/>
          </cell>
          <cell r="CS213" t="str">
            <v/>
          </cell>
        </row>
        <row r="214">
          <cell r="C214" t="str">
            <v>G_Che4</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Гудермес</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4" t="str">
            <v>не требуется</v>
          </cell>
          <cell r="V214" t="str">
            <v>не предусмотрен</v>
          </cell>
          <cell r="W214" t="str">
            <v>не требуется</v>
          </cell>
          <cell r="X214" t="str">
            <v>не требуется</v>
          </cell>
          <cell r="Y214" t="str">
            <v>не требуется</v>
          </cell>
          <cell r="Z214">
            <v>1.5</v>
          </cell>
          <cell r="AA214" t="str">
            <v>19.12.2018</v>
          </cell>
          <cell r="AB214" t="str">
            <v>1,5;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18.010000000000002</v>
          </cell>
          <cell r="BU214">
            <v>0</v>
          </cell>
          <cell r="BV214">
            <v>0</v>
          </cell>
          <cell r="BW214">
            <v>0</v>
          </cell>
          <cell r="BX214">
            <v>0</v>
          </cell>
          <cell r="CC214" t="str">
            <v>Модернизация системы сбора и передачи информации 1-ая очередь АО "Чеченэнерго" на  ПС 110 кВ Гудермес-Тяговая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4" t="str">
            <v/>
          </cell>
          <cell r="CQ214" t="str">
            <v/>
          </cell>
          <cell r="CR214" t="str">
            <v/>
          </cell>
          <cell r="CS214" t="str">
            <v/>
          </cell>
        </row>
        <row r="215">
          <cell r="C215" t="str">
            <v>G_Che5</v>
          </cell>
          <cell r="D215" t="str">
            <v>Модернизация, техническое перевооружение прочих объектов основных средств</v>
          </cell>
          <cell r="E2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5" t="str">
            <v>не применимо</v>
          </cell>
          <cell r="G215" t="str">
            <v>Чеченская Республика</v>
          </cell>
          <cell r="H215" t="str">
            <v>с. Ойсхара</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5" t="str">
            <v>не требуется</v>
          </cell>
          <cell r="V215" t="str">
            <v>не предусмотрен</v>
          </cell>
          <cell r="W215" t="str">
            <v>не требуется</v>
          </cell>
          <cell r="X215" t="str">
            <v>не требуется</v>
          </cell>
          <cell r="Y215" t="str">
            <v>не требуется</v>
          </cell>
          <cell r="Z215">
            <v>46.1</v>
          </cell>
          <cell r="AA215" t="str">
            <v>19.12.2018</v>
          </cell>
          <cell r="AB215" t="str">
            <v>46,1;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10.64</v>
          </cell>
          <cell r="BU215">
            <v>0</v>
          </cell>
          <cell r="BV215">
            <v>0</v>
          </cell>
          <cell r="BW215">
            <v>0</v>
          </cell>
          <cell r="BX215">
            <v>0</v>
          </cell>
          <cell r="CC215" t="str">
            <v>Модернизация системы сбора и передачи информации 1-ая очередь АО "Чеченэнерго" на ПС 110 кВ Ойсунгур</v>
          </cell>
          <cell r="CE215" t="str">
            <v/>
          </cell>
          <cell r="CF215" t="str">
            <v/>
          </cell>
          <cell r="CG215" t="str">
            <v/>
          </cell>
          <cell r="CH215" t="str">
            <v/>
          </cell>
          <cell r="CI215" t="str">
            <v/>
          </cell>
          <cell r="CJ215" t="str">
            <v/>
          </cell>
          <cell r="CK215" t="str">
            <v/>
          </cell>
          <cell r="CL215" t="str">
            <v/>
          </cell>
          <cell r="CM215" t="str">
            <v/>
          </cell>
          <cell r="CN215" t="str">
            <v/>
          </cell>
          <cell r="CO2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5" t="str">
            <v/>
          </cell>
          <cell r="CQ215" t="str">
            <v/>
          </cell>
          <cell r="CR215" t="str">
            <v/>
          </cell>
          <cell r="CS215" t="str">
            <v/>
          </cell>
        </row>
        <row r="216">
          <cell r="C216" t="str">
            <v>J_Che253</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Шелковской р-н</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16" t="str">
            <v>не требуется</v>
          </cell>
          <cell r="V216" t="str">
            <v>не предусмотрен</v>
          </cell>
          <cell r="W216" t="str">
            <v>не требуется</v>
          </cell>
          <cell r="X216" t="str">
            <v>не требуется</v>
          </cell>
          <cell r="Y216" t="str">
            <v>не требуется</v>
          </cell>
          <cell r="Z216">
            <v>6.1</v>
          </cell>
          <cell r="AA216">
            <v>44181</v>
          </cell>
          <cell r="AB216" t="str">
            <v>6,1; 16.12.2020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80.36</v>
          </cell>
          <cell r="BU216">
            <v>0</v>
          </cell>
          <cell r="BV216">
            <v>0</v>
          </cell>
          <cell r="BW216">
            <v>0</v>
          </cell>
          <cell r="BX216">
            <v>0</v>
          </cell>
          <cell r="CC216"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16" t="str">
            <v/>
          </cell>
          <cell r="CQ216" t="str">
            <v/>
          </cell>
          <cell r="CR216" t="str">
            <v/>
          </cell>
          <cell r="CS216" t="str">
            <v/>
          </cell>
        </row>
        <row r="217">
          <cell r="C217" t="str">
            <v>J_Che254</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 xml:space="preserve"> Наурский р-н ст.Ищерская</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17" t="str">
            <v>не требуется</v>
          </cell>
          <cell r="V217" t="str">
            <v>не предусмотрен</v>
          </cell>
          <cell r="W217" t="str">
            <v>не требуется</v>
          </cell>
          <cell r="X217" t="str">
            <v>не требуется</v>
          </cell>
          <cell r="Y217" t="str">
            <v>не требуется</v>
          </cell>
          <cell r="Z217">
            <v>19.91</v>
          </cell>
          <cell r="AA217" t="str">
            <v>16.12.2020</v>
          </cell>
          <cell r="AB217" t="str">
            <v>19,91; 16.12.2020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51.63</v>
          </cell>
          <cell r="BU217">
            <v>0</v>
          </cell>
          <cell r="BV217">
            <v>0</v>
          </cell>
          <cell r="BW217">
            <v>0</v>
          </cell>
          <cell r="BX217">
            <v>0</v>
          </cell>
          <cell r="CC217"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17" t="str">
            <v/>
          </cell>
          <cell r="CQ217" t="str">
            <v/>
          </cell>
          <cell r="CR217" t="str">
            <v/>
          </cell>
          <cell r="CS217" t="str">
            <v/>
          </cell>
        </row>
        <row r="218">
          <cell r="C218" t="str">
            <v>G_Che6</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ст. Наурская</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8" t="str">
            <v>не требуется</v>
          </cell>
          <cell r="V218" t="str">
            <v>не предусмотрен</v>
          </cell>
          <cell r="W218" t="str">
            <v>не требуется</v>
          </cell>
          <cell r="X218" t="str">
            <v>не требуется</v>
          </cell>
          <cell r="Y218" t="str">
            <v>не требуется</v>
          </cell>
          <cell r="Z218">
            <v>13.9</v>
          </cell>
          <cell r="AA218" t="str">
            <v>12.12.2020</v>
          </cell>
          <cell r="AB218" t="str">
            <v>13,9; 12.12.2020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12</v>
          </cell>
          <cell r="BU218">
            <v>0</v>
          </cell>
          <cell r="BV218">
            <v>0</v>
          </cell>
          <cell r="BW218">
            <v>0</v>
          </cell>
          <cell r="BX218">
            <v>0</v>
          </cell>
          <cell r="CC218" t="str">
            <v>Модернизация системы сбора и передачи информации 1-ая очередь АО "Чеченэнерго" на ПС 110 кВ Наурская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8" t="str">
            <v/>
          </cell>
          <cell r="CQ218" t="str">
            <v/>
          </cell>
          <cell r="CR218" t="str">
            <v/>
          </cell>
          <cell r="CS218" t="str">
            <v/>
          </cell>
        </row>
        <row r="219">
          <cell r="C219" t="str">
            <v>G_Che7</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Самашки</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19" t="str">
            <v>не требуется</v>
          </cell>
          <cell r="V219" t="str">
            <v>не предусмотрен</v>
          </cell>
          <cell r="W219" t="str">
            <v>не требуется</v>
          </cell>
          <cell r="X219" t="str">
            <v>не требуется</v>
          </cell>
          <cell r="Y219" t="str">
            <v>не требуется</v>
          </cell>
          <cell r="Z219">
            <v>29.3</v>
          </cell>
          <cell r="AA219" t="str">
            <v>12.12.2020</v>
          </cell>
          <cell r="AB219" t="str">
            <v>29,3; 12.12.2020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6.33</v>
          </cell>
          <cell r="BU219">
            <v>0</v>
          </cell>
          <cell r="BV219">
            <v>0</v>
          </cell>
          <cell r="BW219">
            <v>0</v>
          </cell>
          <cell r="BX219">
            <v>0</v>
          </cell>
          <cell r="CC219" t="str">
            <v>Модернизация системы сбора и передачи информации 1-ая очередь АО "Чеченэнерго" на ПС 110 кВ Самашки</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19" t="str">
            <v/>
          </cell>
          <cell r="CQ219" t="str">
            <v/>
          </cell>
          <cell r="CR219" t="str">
            <v/>
          </cell>
          <cell r="CS219" t="str">
            <v/>
          </cell>
        </row>
        <row r="220">
          <cell r="C220" t="str">
            <v>Г</v>
          </cell>
          <cell r="D220" t="str">
            <v>Модернизация, техническое перевооружение прочих объектов основных средств</v>
          </cell>
          <cell r="E22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нд</v>
          </cell>
          <cell r="H220" t="str">
            <v>нд</v>
          </cell>
          <cell r="I220" t="str">
            <v>нд</v>
          </cell>
          <cell r="J220" t="str">
            <v>нд</v>
          </cell>
          <cell r="K220" t="str">
            <v>нд</v>
          </cell>
          <cell r="L220" t="str">
            <v>нд</v>
          </cell>
          <cell r="M220" t="str">
            <v>нд</v>
          </cell>
          <cell r="N220" t="str">
            <v>нд</v>
          </cell>
          <cell r="O220" t="str">
            <v>нд</v>
          </cell>
          <cell r="P220" t="str">
            <v>нд</v>
          </cell>
          <cell r="Q220" t="str">
            <v>нд</v>
          </cell>
          <cell r="R220" t="str">
            <v>нд</v>
          </cell>
          <cell r="S220" t="str">
            <v>нд</v>
          </cell>
          <cell r="T22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0" t="str">
            <v>не требуется</v>
          </cell>
          <cell r="V220" t="str">
            <v>Объект включен в СиПР ()</v>
          </cell>
          <cell r="W220" t="str">
            <v>не требуется</v>
          </cell>
          <cell r="X220" t="str">
            <v>не требуется</v>
          </cell>
          <cell r="Y220" t="str">
            <v>не требуется</v>
          </cell>
          <cell r="Z220" t="str">
            <v>нд</v>
          </cell>
          <cell r="AA220" t="str">
            <v>нд</v>
          </cell>
          <cell r="AB220" t="str">
            <v>не проводились</v>
          </cell>
          <cell r="AE220">
            <v>50</v>
          </cell>
          <cell r="AF220">
            <v>0</v>
          </cell>
          <cell r="AG220">
            <v>0</v>
          </cell>
          <cell r="AH220">
            <v>0</v>
          </cell>
          <cell r="AI220">
            <v>0</v>
          </cell>
          <cell r="AJ220">
            <v>0</v>
          </cell>
          <cell r="AK220">
            <v>95.46</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211.5</v>
          </cell>
          <cell r="BT220">
            <v>0</v>
          </cell>
          <cell r="BU220">
            <v>0</v>
          </cell>
          <cell r="BV220">
            <v>0</v>
          </cell>
          <cell r="BW220">
            <v>0</v>
          </cell>
          <cell r="BX220">
            <v>0</v>
          </cell>
          <cell r="CC220"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0" t="str">
            <v/>
          </cell>
          <cell r="CQ220" t="str">
            <v/>
          </cell>
          <cell r="CR220" t="str">
            <v/>
          </cell>
          <cell r="CS220" t="str">
            <v/>
          </cell>
        </row>
        <row r="221">
          <cell r="C221" t="str">
            <v>Г</v>
          </cell>
          <cell r="D221" t="str">
            <v>Инвестиционные проекты, реализация которых обуславливается схемами и программами перспективного развития электроэнергетики</v>
          </cell>
          <cell r="E221" t="str">
            <v/>
          </cell>
          <cell r="F221" t="str">
            <v>не применимо</v>
          </cell>
          <cell r="G221" t="str">
            <v>нд</v>
          </cell>
          <cell r="H221" t="str">
            <v>нд</v>
          </cell>
          <cell r="I221" t="str">
            <v>нд</v>
          </cell>
          <cell r="J221" t="str">
            <v>нд</v>
          </cell>
          <cell r="K221" t="str">
            <v>нд</v>
          </cell>
          <cell r="L221" t="str">
            <v>нд</v>
          </cell>
          <cell r="M221" t="str">
            <v>нд</v>
          </cell>
          <cell r="N221" t="str">
            <v>нд</v>
          </cell>
          <cell r="O221" t="str">
            <v>нд</v>
          </cell>
          <cell r="P221" t="str">
            <v>нд</v>
          </cell>
          <cell r="Q221" t="str">
            <v>нд</v>
          </cell>
          <cell r="R221" t="str">
            <v>нд</v>
          </cell>
          <cell r="S221" t="str">
            <v>нд</v>
          </cell>
          <cell r="T221" t="str">
            <v>0</v>
          </cell>
          <cell r="U221" t="str">
            <v>не требуется</v>
          </cell>
          <cell r="V221" t="str">
            <v>Объект включен в СиПР ()</v>
          </cell>
          <cell r="W221" t="str">
            <v>не требуется</v>
          </cell>
          <cell r="X221" t="str">
            <v>не требуется</v>
          </cell>
          <cell r="Y221" t="str">
            <v>не требуется</v>
          </cell>
          <cell r="Z221" t="str">
            <v>нд</v>
          </cell>
          <cell r="AA221" t="str">
            <v>нд</v>
          </cell>
          <cell r="AB221" t="str">
            <v>не проводились</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CC221" t="str">
            <v>Инвестиционные проекты, предусмотренные схемой и программой развития Единой энергетической системы России, всего, в том числе:</v>
          </cell>
          <cell r="CE221" t="str">
            <v/>
          </cell>
          <cell r="CF221" t="str">
            <v/>
          </cell>
          <cell r="CG221" t="str">
            <v/>
          </cell>
          <cell r="CH221" t="str">
            <v/>
          </cell>
          <cell r="CI221" t="str">
            <v/>
          </cell>
          <cell r="CJ221" t="str">
            <v/>
          </cell>
          <cell r="CK221" t="str">
            <v/>
          </cell>
          <cell r="CL221" t="str">
            <v/>
          </cell>
          <cell r="CM221" t="str">
            <v/>
          </cell>
          <cell r="CN221" t="str">
            <v/>
          </cell>
          <cell r="CO221" t="str">
            <v/>
          </cell>
          <cell r="CP221" t="str">
            <v/>
          </cell>
          <cell r="CQ221" t="str">
            <v/>
          </cell>
          <cell r="CR221">
            <v>0</v>
          </cell>
          <cell r="CS221">
            <v>0</v>
          </cell>
        </row>
        <row r="222">
          <cell r="C222" t="str">
            <v>Г</v>
          </cell>
          <cell r="D222" t="str">
            <v>Инвестиционные проекты, предусмотренные схемой и программой развития Единой энергетической системы России</v>
          </cell>
          <cell r="E22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нд</v>
          </cell>
          <cell r="H222" t="str">
            <v>нд</v>
          </cell>
          <cell r="I222" t="str">
            <v>нд</v>
          </cell>
          <cell r="J222" t="str">
            <v>нд</v>
          </cell>
          <cell r="K222" t="str">
            <v>нд</v>
          </cell>
          <cell r="L222" t="str">
            <v>нд</v>
          </cell>
          <cell r="M222" t="str">
            <v>нд</v>
          </cell>
          <cell r="N222" t="str">
            <v>нд</v>
          </cell>
          <cell r="O222" t="str">
            <v>нд</v>
          </cell>
          <cell r="P222" t="str">
            <v>нд</v>
          </cell>
          <cell r="Q222" t="str">
            <v>нд</v>
          </cell>
          <cell r="R222" t="str">
            <v>нд</v>
          </cell>
          <cell r="S222" t="str">
            <v>нд</v>
          </cell>
          <cell r="T22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2" t="str">
            <v>не требуется</v>
          </cell>
          <cell r="V222" t="str">
            <v>Объект включен в СиПР ()</v>
          </cell>
          <cell r="W222" t="str">
            <v>не требуется</v>
          </cell>
          <cell r="X222" t="str">
            <v>не требуется</v>
          </cell>
          <cell r="Y222" t="str">
            <v>не требуется</v>
          </cell>
          <cell r="Z222" t="str">
            <v>нд</v>
          </cell>
          <cell r="AA222" t="str">
            <v>нд</v>
          </cell>
          <cell r="AB222" t="str">
            <v>не проводились</v>
          </cell>
          <cell r="AE222">
            <v>50</v>
          </cell>
          <cell r="AF222">
            <v>0</v>
          </cell>
          <cell r="AG222">
            <v>0</v>
          </cell>
          <cell r="AH222">
            <v>0</v>
          </cell>
          <cell r="AI222">
            <v>0</v>
          </cell>
          <cell r="AJ222">
            <v>0</v>
          </cell>
          <cell r="AK222">
            <v>95.46</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211.5</v>
          </cell>
          <cell r="BT222">
            <v>0</v>
          </cell>
          <cell r="BU222">
            <v>0</v>
          </cell>
          <cell r="BV222">
            <v>0</v>
          </cell>
          <cell r="BW222">
            <v>0</v>
          </cell>
          <cell r="BX222">
            <v>0</v>
          </cell>
          <cell r="CC222" t="str">
            <v>Инвестиционные проекты, предусмотренные схемой и программой развития субъекта Российской Федерации, всего, в том числе:</v>
          </cell>
          <cell r="CE22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2" t="str">
            <v/>
          </cell>
          <cell r="CQ222" t="str">
            <v/>
          </cell>
          <cell r="CR222" t="str">
            <v/>
          </cell>
          <cell r="CS222" t="str">
            <v/>
          </cell>
        </row>
        <row r="223">
          <cell r="C223" t="str">
            <v>G_Che2</v>
          </cell>
          <cell r="D223" t="str">
            <v>Инвестиционные проекты, предусмотренные схемой и программой развития субъекта Российской Федерации</v>
          </cell>
          <cell r="E22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Курчалоевский район</v>
          </cell>
          <cell r="I223" t="str">
            <v>не требуется</v>
          </cell>
          <cell r="J223" t="str">
            <v>не требуется</v>
          </cell>
          <cell r="K223" t="str">
            <v>не требуется</v>
          </cell>
          <cell r="L223" t="str">
            <v>+</v>
          </cell>
          <cell r="M223" t="str">
            <v>+</v>
          </cell>
          <cell r="N223" t="str">
            <v>региональный</v>
          </cell>
          <cell r="O223" t="str">
            <v>+</v>
          </cell>
          <cell r="P223" t="str">
            <v>не требуется</v>
          </cell>
          <cell r="Q223" t="str">
            <v>+</v>
          </cell>
          <cell r="R223" t="str">
            <v>+</v>
          </cell>
          <cell r="S223" t="str">
            <v>+</v>
          </cell>
          <cell r="T22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3" t="str">
            <v>не требуется</v>
          </cell>
          <cell r="V223"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3" t="str">
            <v>не требуется</v>
          </cell>
          <cell r="X223" t="str">
            <v>не требуется</v>
          </cell>
          <cell r="Y223" t="str">
            <v>не требуется</v>
          </cell>
          <cell r="Z223" t="e">
            <v>#N/A</v>
          </cell>
          <cell r="AA223" t="e">
            <v>#N/A</v>
          </cell>
          <cell r="AB223" t="str">
            <v>не проводились</v>
          </cell>
          <cell r="AE223">
            <v>50</v>
          </cell>
          <cell r="AF223">
            <v>0</v>
          </cell>
          <cell r="AG223">
            <v>0</v>
          </cell>
          <cell r="AH223">
            <v>0</v>
          </cell>
          <cell r="AI223">
            <v>0</v>
          </cell>
          <cell r="AJ223">
            <v>0</v>
          </cell>
          <cell r="AK223">
            <v>95.46</v>
          </cell>
          <cell r="AL223">
            <v>0</v>
          </cell>
          <cell r="AM223">
            <v>0</v>
          </cell>
          <cell r="AN223">
            <v>0</v>
          </cell>
          <cell r="AO223">
            <v>0</v>
          </cell>
          <cell r="AP223">
            <v>0</v>
          </cell>
          <cell r="AQ223">
            <v>0</v>
          </cell>
          <cell r="AR223">
            <v>0</v>
          </cell>
          <cell r="AS223">
            <v>0</v>
          </cell>
          <cell r="AT223">
            <v>0</v>
          </cell>
          <cell r="AU223">
            <v>0</v>
          </cell>
          <cell r="AV223">
            <v>0</v>
          </cell>
          <cell r="AW223">
            <v>0</v>
          </cell>
          <cell r="AX223">
            <v>0.66</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211.5</v>
          </cell>
          <cell r="BT223">
            <v>0</v>
          </cell>
          <cell r="BU223">
            <v>0</v>
          </cell>
          <cell r="BV223">
            <v>0</v>
          </cell>
          <cell r="BW223">
            <v>0</v>
          </cell>
          <cell r="BX223">
            <v>0</v>
          </cell>
          <cell r="CC223" t="str">
            <v xml:space="preserve">Строительство ПС 110/35/10 кВ "Курчалой 110" с заходами ВЛ 110 кВ </v>
          </cell>
          <cell r="CE22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3" t="str">
            <v xml:space="preserve">Показатель степени загрузки трансформаторной подстанции (kзагр) - 0,66 МВт.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3" t="str">
            <v/>
          </cell>
          <cell r="CQ223" t="str">
            <v/>
          </cell>
          <cell r="CR223" t="str">
            <v/>
          </cell>
          <cell r="CS223" t="str">
            <v/>
          </cell>
        </row>
        <row r="224">
          <cell r="C224" t="str">
            <v>Г</v>
          </cell>
          <cell r="D224" t="str">
            <v>Инвестиционные проекты, предусмотренные схемой и программой развития субъекта Российской Федерации</v>
          </cell>
          <cell r="E22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99.01</v>
          </cell>
          <cell r="BB224">
            <v>0</v>
          </cell>
          <cell r="BC224">
            <v>0</v>
          </cell>
          <cell r="BD224">
            <v>0</v>
          </cell>
          <cell r="BE224">
            <v>0</v>
          </cell>
          <cell r="BF224">
            <v>1746.44</v>
          </cell>
          <cell r="BG224">
            <v>0</v>
          </cell>
          <cell r="BH224">
            <v>0</v>
          </cell>
          <cell r="BI224">
            <v>0</v>
          </cell>
          <cell r="BJ224">
            <v>0</v>
          </cell>
          <cell r="BK224">
            <v>0</v>
          </cell>
          <cell r="BL224">
            <v>0</v>
          </cell>
          <cell r="BM224">
            <v>0</v>
          </cell>
          <cell r="BN224">
            <v>0</v>
          </cell>
          <cell r="BO224">
            <v>0</v>
          </cell>
          <cell r="BP224">
            <v>0</v>
          </cell>
          <cell r="BQ224">
            <v>0</v>
          </cell>
          <cell r="BR224">
            <v>0</v>
          </cell>
          <cell r="BS224">
            <v>2788.77</v>
          </cell>
          <cell r="BT224">
            <v>0</v>
          </cell>
          <cell r="BU224">
            <v>0</v>
          </cell>
          <cell r="BV224">
            <v>0</v>
          </cell>
          <cell r="BW224">
            <v>0</v>
          </cell>
          <cell r="BX224">
            <v>0</v>
          </cell>
          <cell r="CC224" t="str">
            <v>Прочее новое строительство объектов электросетевого хозяйства, всего, в том числе:</v>
          </cell>
          <cell r="CE224" t="str">
            <v/>
          </cell>
          <cell r="CF224" t="str">
            <v/>
          </cell>
          <cell r="CG224" t="str">
            <v/>
          </cell>
          <cell r="CH224" t="str">
            <v xml:space="preserve">Показатель замены силовых (авто-) трансформаторов  высшего класса напряжения 10 кв - 99,01 МВт. </v>
          </cell>
          <cell r="CI224" t="str">
            <v xml:space="preserve">Показатель замены линий электропередачи  высшего класса напряжения 0,4 кв - 1746,44 км.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224" t="str">
            <v/>
          </cell>
          <cell r="CQ224" t="str">
            <v/>
          </cell>
          <cell r="CR224" t="str">
            <v/>
          </cell>
          <cell r="CS224" t="str">
            <v/>
          </cell>
        </row>
        <row r="225">
          <cell r="C225" t="str">
            <v>G_prj_109108_47885</v>
          </cell>
          <cell r="D225" t="str">
            <v>Прочее новое строительство объектов электросетевого хозяйства</v>
          </cell>
          <cell r="E22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5" t="str">
            <v>не применимо</v>
          </cell>
          <cell r="G225" t="str">
            <v>Чеченская Республика</v>
          </cell>
          <cell r="H225" t="str">
            <v>с.Чечен-Аул</v>
          </cell>
          <cell r="I225" t="str">
            <v>не требуется</v>
          </cell>
          <cell r="J225" t="str">
            <v>не требуется</v>
          </cell>
          <cell r="K225" t="str">
            <v>не требуется</v>
          </cell>
          <cell r="L225" t="str">
            <v>не требуется</v>
          </cell>
          <cell r="M225" t="str">
            <v>не требуется</v>
          </cell>
          <cell r="N225" t="str">
            <v>местный</v>
          </cell>
          <cell r="O225" t="str">
            <v>-</v>
          </cell>
          <cell r="P225" t="str">
            <v>не требуется</v>
          </cell>
          <cell r="Q225" t="str">
            <v>не требуется</v>
          </cell>
          <cell r="R225" t="str">
            <v>+</v>
          </cell>
          <cell r="S225" t="str">
            <v>не требуется</v>
          </cell>
          <cell r="T225"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5" t="str">
            <v>не требуется</v>
          </cell>
          <cell r="V225" t="str">
            <v>не предусмотрен</v>
          </cell>
          <cell r="W225" t="str">
            <v>не требуется</v>
          </cell>
          <cell r="X225" t="str">
            <v>не требуется</v>
          </cell>
          <cell r="Y225" t="str">
            <v>не требуется</v>
          </cell>
          <cell r="Z225" t="e">
            <v>#N/A</v>
          </cell>
          <cell r="AA225" t="e">
            <v>#N/A</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0.4</v>
          </cell>
          <cell r="BT225">
            <v>0</v>
          </cell>
          <cell r="BU225">
            <v>0</v>
          </cell>
          <cell r="BV225">
            <v>0</v>
          </cell>
          <cell r="BW225">
            <v>0</v>
          </cell>
          <cell r="BX225">
            <v>0</v>
          </cell>
          <cell r="CC225" t="str">
            <v>Строительство ВЛ-6 кВ, Ф-3 ПС "Октябрьская"  с.Чечен-Аул  L= 0,5 км  (монтаж опор и подвеска провода)</v>
          </cell>
          <cell r="CE225" t="str">
            <v/>
          </cell>
          <cell r="CF225" t="str">
            <v/>
          </cell>
          <cell r="CG225" t="str">
            <v/>
          </cell>
          <cell r="CH225" t="str">
            <v/>
          </cell>
          <cell r="CI225" t="str">
            <v/>
          </cell>
          <cell r="CJ225" t="str">
            <v/>
          </cell>
          <cell r="CK225" t="str">
            <v/>
          </cell>
          <cell r="CL225" t="str">
            <v/>
          </cell>
          <cell r="CM225" t="str">
            <v/>
          </cell>
          <cell r="CN225" t="str">
            <v/>
          </cell>
          <cell r="CO22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5" t="str">
            <v/>
          </cell>
          <cell r="CQ225" t="str">
            <v/>
          </cell>
          <cell r="CR225" t="str">
            <v/>
          </cell>
          <cell r="CS225" t="str">
            <v/>
          </cell>
        </row>
        <row r="226">
          <cell r="C226" t="str">
            <v>L_Che365_20</v>
          </cell>
          <cell r="D226" t="str">
            <v>Прочее новое строительство объектов электросетевого хозяйства</v>
          </cell>
          <cell r="E22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Чеченская Республика</v>
          </cell>
          <cell r="H226" t="str">
            <v>г. Аргун</v>
          </cell>
          <cell r="I226" t="str">
            <v>не требуется</v>
          </cell>
          <cell r="J226" t="str">
            <v>не требуется</v>
          </cell>
          <cell r="K226" t="str">
            <v>не требуется</v>
          </cell>
          <cell r="L226" t="str">
            <v>не требуется</v>
          </cell>
          <cell r="M226" t="str">
            <v>не требуется</v>
          </cell>
          <cell r="N226" t="str">
            <v>местный</v>
          </cell>
          <cell r="O226" t="str">
            <v>-</v>
          </cell>
          <cell r="P226" t="str">
            <v>не требуется</v>
          </cell>
          <cell r="Q226" t="str">
            <v>+</v>
          </cell>
          <cell r="R226" t="str">
            <v>+</v>
          </cell>
          <cell r="S226" t="str">
            <v>не требуется</v>
          </cell>
          <cell r="T226" t="str">
            <v>Показатель замены силовых (авто-) трансформаторов высшего класса напряжения 10 кв - 0,96 МВт. Показатель замены линий электропередачи высшего класса напряжения 0,4 кв - 36,93 км. 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v>
          </cell>
          <cell r="U226" t="str">
            <v>не требуется</v>
          </cell>
          <cell r="V226" t="str">
            <v>не предусмотрен</v>
          </cell>
          <cell r="W226" t="str">
            <v>не требуется</v>
          </cell>
          <cell r="X226" t="str">
            <v>не требуется</v>
          </cell>
          <cell r="Y226" t="str">
            <v>не требуется</v>
          </cell>
          <cell r="Z226" t="e">
            <v>#N/A</v>
          </cell>
          <cell r="AA226" t="e">
            <v>#N/A</v>
          </cell>
          <cell r="AB226" t="str">
            <v>не проводились</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0.96</v>
          </cell>
          <cell r="BB226">
            <v>0</v>
          </cell>
          <cell r="BC226">
            <v>0</v>
          </cell>
          <cell r="BD226">
            <v>0</v>
          </cell>
          <cell r="BE226">
            <v>0</v>
          </cell>
          <cell r="BF226">
            <v>36.93</v>
          </cell>
          <cell r="BG226">
            <v>0</v>
          </cell>
          <cell r="BH226">
            <v>0</v>
          </cell>
          <cell r="BI226">
            <v>0</v>
          </cell>
          <cell r="BJ226">
            <v>0</v>
          </cell>
          <cell r="BK226">
            <v>0</v>
          </cell>
          <cell r="BL226">
            <v>0</v>
          </cell>
          <cell r="BM226">
            <v>0</v>
          </cell>
          <cell r="BN226">
            <v>0</v>
          </cell>
          <cell r="BO226">
            <v>0</v>
          </cell>
          <cell r="BP226">
            <v>0</v>
          </cell>
          <cell r="BQ226">
            <v>0</v>
          </cell>
          <cell r="BR226">
            <v>0</v>
          </cell>
          <cell r="BS226">
            <v>37.67</v>
          </cell>
          <cell r="BT226">
            <v>0</v>
          </cell>
          <cell r="BU226">
            <v>0</v>
          </cell>
          <cell r="BV226">
            <v>0</v>
          </cell>
          <cell r="BW226">
            <v>0</v>
          </cell>
          <cell r="BX226">
            <v>0</v>
          </cell>
          <cell r="CC226"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CE226" t="str">
            <v/>
          </cell>
          <cell r="CF226" t="str">
            <v/>
          </cell>
          <cell r="CG226" t="str">
            <v/>
          </cell>
          <cell r="CH226" t="str">
            <v xml:space="preserve">Показатель замены силовых (авто-) трансформаторов  высшего класса напряжения 10 кв - 0,96 МВт. </v>
          </cell>
          <cell r="CI226" t="str">
            <v xml:space="preserve">Показатель замены линий электропередачи  высшего класса напряжения 0,4 кв - 36,93 км.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 </v>
          </cell>
          <cell r="CP226" t="str">
            <v/>
          </cell>
          <cell r="CQ226" t="str">
            <v/>
          </cell>
          <cell r="CR226" t="str">
            <v/>
          </cell>
          <cell r="CS226" t="str">
            <v/>
          </cell>
        </row>
        <row r="227">
          <cell r="C227" t="str">
            <v>L_Che367</v>
          </cell>
          <cell r="D227" t="str">
            <v>Прочее новое строительство объектов электросетевого хозяйства</v>
          </cell>
          <cell r="E22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Ачхой-Мартановский район</v>
          </cell>
          <cell r="I227" t="str">
            <v>не требуется</v>
          </cell>
          <cell r="J227" t="str">
            <v>не требуется</v>
          </cell>
          <cell r="K227" t="str">
            <v>не требуется</v>
          </cell>
          <cell r="L227" t="str">
            <v>не требуется</v>
          </cell>
          <cell r="M227" t="str">
            <v>не требуется</v>
          </cell>
          <cell r="N227" t="str">
            <v>местный</v>
          </cell>
          <cell r="O227" t="str">
            <v>-</v>
          </cell>
          <cell r="P227" t="str">
            <v>не требуется</v>
          </cell>
          <cell r="Q227" t="str">
            <v>+</v>
          </cell>
          <cell r="R227" t="str">
            <v>+</v>
          </cell>
          <cell r="S227" t="str">
            <v>не требуется</v>
          </cell>
          <cell r="T227" t="str">
            <v>Показатель замены силовых (авто-) трансформаторов высшего класса напряжения 10 кв - 6,75 МВт. Показатель замены линий электропередачи высшего класса напряжения 0,4 кв - 71,59 км. 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v>
          </cell>
          <cell r="U227" t="str">
            <v>не требуется</v>
          </cell>
          <cell r="V227" t="str">
            <v>не предусмотрен</v>
          </cell>
          <cell r="W227" t="str">
            <v>не требуется</v>
          </cell>
          <cell r="X227" t="str">
            <v>не требуется</v>
          </cell>
          <cell r="Y227" t="str">
            <v>не требуется</v>
          </cell>
          <cell r="Z227" t="e">
            <v>#N/A</v>
          </cell>
          <cell r="AA227" t="e">
            <v>#N/A</v>
          </cell>
          <cell r="AB227" t="str">
            <v>не проводились</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6.75</v>
          </cell>
          <cell r="BB227">
            <v>0</v>
          </cell>
          <cell r="BC227">
            <v>0</v>
          </cell>
          <cell r="BD227">
            <v>0</v>
          </cell>
          <cell r="BE227">
            <v>0</v>
          </cell>
          <cell r="BF227">
            <v>71.59</v>
          </cell>
          <cell r="BG227">
            <v>0</v>
          </cell>
          <cell r="BH227">
            <v>0</v>
          </cell>
          <cell r="BI227">
            <v>0</v>
          </cell>
          <cell r="BJ227">
            <v>0</v>
          </cell>
          <cell r="BK227">
            <v>0</v>
          </cell>
          <cell r="BL227">
            <v>0</v>
          </cell>
          <cell r="BM227">
            <v>0</v>
          </cell>
          <cell r="BN227">
            <v>0</v>
          </cell>
          <cell r="BO227">
            <v>0</v>
          </cell>
          <cell r="BP227">
            <v>0</v>
          </cell>
          <cell r="BQ227">
            <v>0</v>
          </cell>
          <cell r="BR227">
            <v>0</v>
          </cell>
          <cell r="BS227">
            <v>133.24</v>
          </cell>
          <cell r="BT227">
            <v>0</v>
          </cell>
          <cell r="BU227">
            <v>0</v>
          </cell>
          <cell r="BV227">
            <v>0</v>
          </cell>
          <cell r="BW227">
            <v>0</v>
          </cell>
          <cell r="BX227">
            <v>0</v>
          </cell>
          <cell r="CC227"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CE227" t="str">
            <v/>
          </cell>
          <cell r="CF227" t="str">
            <v/>
          </cell>
          <cell r="CG227" t="str">
            <v/>
          </cell>
          <cell r="CH227" t="str">
            <v xml:space="preserve">Показатель замены силовых (авто-) трансформаторов  высшего класса напряжения 10 кв - 6,75 МВт. </v>
          </cell>
          <cell r="CI227" t="str">
            <v xml:space="preserve">Показатель замены линий электропередачи  высшего класса напряжения 0,4 кв - 71,59 км.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 </v>
          </cell>
          <cell r="CP227" t="str">
            <v/>
          </cell>
          <cell r="CQ227" t="str">
            <v/>
          </cell>
          <cell r="CR227" t="str">
            <v/>
          </cell>
          <cell r="CS227" t="str">
            <v/>
          </cell>
        </row>
        <row r="228">
          <cell r="C228" t="str">
            <v>L_Che368</v>
          </cell>
          <cell r="D228" t="str">
            <v>Прочее новое строительство объектов электросетевого хозяйства</v>
          </cell>
          <cell r="E22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Чеченская Республика</v>
          </cell>
          <cell r="H228" t="str">
            <v>Веденский район</v>
          </cell>
          <cell r="I228" t="str">
            <v>не требуется</v>
          </cell>
          <cell r="J228" t="str">
            <v>не требуется</v>
          </cell>
          <cell r="K228" t="str">
            <v>не требуется</v>
          </cell>
          <cell r="L228" t="str">
            <v>не требуется</v>
          </cell>
          <cell r="M228" t="str">
            <v>не требуется</v>
          </cell>
          <cell r="N228" t="str">
            <v>местный</v>
          </cell>
          <cell r="O228" t="str">
            <v>-</v>
          </cell>
          <cell r="P228" t="str">
            <v>не требуется</v>
          </cell>
          <cell r="Q228" t="str">
            <v>+</v>
          </cell>
          <cell r="R228" t="str">
            <v>+</v>
          </cell>
          <cell r="S228" t="str">
            <v>не требуется</v>
          </cell>
          <cell r="T228" t="str">
            <v>Показатель замены силовых (авто-) трансформаторов высшего класса напряжения 10 кв - 2,13 МВт. Показатель замены линий электропередачи высшего класса напряжения 0,4 кв - 60,33 км. 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v>
          </cell>
          <cell r="U228" t="str">
            <v>не требуется</v>
          </cell>
          <cell r="V228" t="str">
            <v>не предусмотрен</v>
          </cell>
          <cell r="W228" t="str">
            <v>не требуется</v>
          </cell>
          <cell r="X228" t="str">
            <v>не требуется</v>
          </cell>
          <cell r="Y228" t="str">
            <v>не требуется</v>
          </cell>
          <cell r="Z228" t="e">
            <v>#N/A</v>
          </cell>
          <cell r="AA228" t="e">
            <v>#N/A</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2.13</v>
          </cell>
          <cell r="BB228">
            <v>0</v>
          </cell>
          <cell r="BC228">
            <v>0</v>
          </cell>
          <cell r="BD228">
            <v>0</v>
          </cell>
          <cell r="BE228">
            <v>0</v>
          </cell>
          <cell r="BF228">
            <v>60.33</v>
          </cell>
          <cell r="BG228">
            <v>0</v>
          </cell>
          <cell r="BH228">
            <v>0</v>
          </cell>
          <cell r="BI228">
            <v>0</v>
          </cell>
          <cell r="BJ228">
            <v>0</v>
          </cell>
          <cell r="BK228">
            <v>0</v>
          </cell>
          <cell r="BL228">
            <v>0</v>
          </cell>
          <cell r="BM228">
            <v>0</v>
          </cell>
          <cell r="BN228">
            <v>0</v>
          </cell>
          <cell r="BO228">
            <v>0</v>
          </cell>
          <cell r="BP228">
            <v>0</v>
          </cell>
          <cell r="BQ228">
            <v>0</v>
          </cell>
          <cell r="BR228">
            <v>0</v>
          </cell>
          <cell r="BS228">
            <v>90.01</v>
          </cell>
          <cell r="BT228">
            <v>0</v>
          </cell>
          <cell r="BU228">
            <v>0</v>
          </cell>
          <cell r="BV228">
            <v>0</v>
          </cell>
          <cell r="BW228">
            <v>0</v>
          </cell>
          <cell r="BX228">
            <v>0</v>
          </cell>
          <cell r="CC228"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CE228" t="str">
            <v/>
          </cell>
          <cell r="CF228" t="str">
            <v/>
          </cell>
          <cell r="CG228" t="str">
            <v/>
          </cell>
          <cell r="CH228" t="str">
            <v xml:space="preserve">Показатель замены силовых (авто-) трансформаторов  высшего класса напряжения 10 кв - 2,13 МВт. </v>
          </cell>
          <cell r="CI228" t="str">
            <v xml:space="preserve">Показатель замены линий электропередачи  высшего класса напряжения 0,4 кв - 60,33 км.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 </v>
          </cell>
          <cell r="CP228" t="str">
            <v/>
          </cell>
          <cell r="CQ228" t="str">
            <v/>
          </cell>
          <cell r="CR228" t="str">
            <v/>
          </cell>
          <cell r="CS228" t="str">
            <v/>
          </cell>
        </row>
        <row r="229">
          <cell r="C229" t="str">
            <v>L_Che369</v>
          </cell>
          <cell r="D229" t="str">
            <v>Прочее новое строительство объектов электросетевого хозяйства</v>
          </cell>
          <cell r="E22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г. Грозный</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v>
          </cell>
          <cell r="R229" t="str">
            <v>+</v>
          </cell>
          <cell r="S229" t="str">
            <v>не требуется</v>
          </cell>
          <cell r="T229" t="str">
            <v>Показатель замены силовых (авто-) трансформаторов высшего класса напряжения 10 кв - 7,09 МВт. Показатель замены линий электропередачи высшего класса напряжения 0,4 кв - 242,33 км. 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7.09</v>
          </cell>
          <cell r="BB229">
            <v>0</v>
          </cell>
          <cell r="BC229">
            <v>0</v>
          </cell>
          <cell r="BD229">
            <v>0</v>
          </cell>
          <cell r="BE229">
            <v>0</v>
          </cell>
          <cell r="BF229">
            <v>242.33</v>
          </cell>
          <cell r="BG229">
            <v>0</v>
          </cell>
          <cell r="BH229">
            <v>0</v>
          </cell>
          <cell r="BI229">
            <v>0</v>
          </cell>
          <cell r="BJ229">
            <v>0</v>
          </cell>
          <cell r="BK229">
            <v>0</v>
          </cell>
          <cell r="BL229">
            <v>0</v>
          </cell>
          <cell r="BM229">
            <v>0</v>
          </cell>
          <cell r="BN229">
            <v>0</v>
          </cell>
          <cell r="BO229">
            <v>0</v>
          </cell>
          <cell r="BP229">
            <v>0</v>
          </cell>
          <cell r="BQ229">
            <v>0</v>
          </cell>
          <cell r="BR229">
            <v>0</v>
          </cell>
          <cell r="BS229">
            <v>444.95</v>
          </cell>
          <cell r="BT229">
            <v>0</v>
          </cell>
          <cell r="BU229">
            <v>0</v>
          </cell>
          <cell r="BV229">
            <v>0</v>
          </cell>
          <cell r="BW229">
            <v>0</v>
          </cell>
          <cell r="BX229">
            <v>0</v>
          </cell>
          <cell r="CC229"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CE229" t="str">
            <v/>
          </cell>
          <cell r="CF229" t="str">
            <v/>
          </cell>
          <cell r="CG229" t="str">
            <v/>
          </cell>
          <cell r="CH229" t="str">
            <v xml:space="preserve">Показатель замены силовых (авто-) трансформаторов  высшего класса напряжения 10 кв - 7,09 МВт. </v>
          </cell>
          <cell r="CI229" t="str">
            <v xml:space="preserve">Показатель замены линий электропередачи  высшего класса напряжения 0,4 кв - 242,33 км.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 </v>
          </cell>
          <cell r="CP229" t="str">
            <v/>
          </cell>
          <cell r="CQ229" t="str">
            <v/>
          </cell>
          <cell r="CR229" t="str">
            <v/>
          </cell>
          <cell r="CS229" t="str">
            <v/>
          </cell>
        </row>
        <row r="230">
          <cell r="C230" t="str">
            <v>L_Che370</v>
          </cell>
          <cell r="D230" t="str">
            <v>Прочее новое строительство объектов электросетевого хозяйства</v>
          </cell>
          <cell r="E23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Грозненский район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замены силовых (авто-) трансформаторов высшего класса напряжения 10 кв - 14,13 МВт. Показатель замены линий электропередачи высшего класса напряжения 0,4 кв - 252,81 км. 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14.13</v>
          </cell>
          <cell r="BB230">
            <v>0</v>
          </cell>
          <cell r="BC230">
            <v>0</v>
          </cell>
          <cell r="BD230">
            <v>0</v>
          </cell>
          <cell r="BE230">
            <v>0</v>
          </cell>
          <cell r="BF230">
            <v>252.81</v>
          </cell>
          <cell r="BG230">
            <v>0</v>
          </cell>
          <cell r="BH230">
            <v>0</v>
          </cell>
          <cell r="BI230">
            <v>0</v>
          </cell>
          <cell r="BJ230">
            <v>0</v>
          </cell>
          <cell r="BK230">
            <v>0</v>
          </cell>
          <cell r="BL230">
            <v>0</v>
          </cell>
          <cell r="BM230">
            <v>0</v>
          </cell>
          <cell r="BN230">
            <v>0</v>
          </cell>
          <cell r="BO230">
            <v>0</v>
          </cell>
          <cell r="BP230">
            <v>0</v>
          </cell>
          <cell r="BQ230">
            <v>0</v>
          </cell>
          <cell r="BR230">
            <v>0</v>
          </cell>
          <cell r="BS230">
            <v>409.17</v>
          </cell>
          <cell r="BT230">
            <v>0</v>
          </cell>
          <cell r="BU230">
            <v>0</v>
          </cell>
          <cell r="BV230">
            <v>0</v>
          </cell>
          <cell r="BW230">
            <v>0</v>
          </cell>
          <cell r="BX230">
            <v>0</v>
          </cell>
          <cell r="CC230"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CE230" t="str">
            <v/>
          </cell>
          <cell r="CF230" t="str">
            <v/>
          </cell>
          <cell r="CG230" t="str">
            <v/>
          </cell>
          <cell r="CH230" t="str">
            <v xml:space="preserve">Показатель замены силовых (авто-) трансформаторов  высшего класса напряжения 10 кв - 14,13 МВт. </v>
          </cell>
          <cell r="CI230" t="str">
            <v xml:space="preserve">Показатель замены линий электропередачи  высшего класса напряжения 0,4 кв - 252,81 км.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 </v>
          </cell>
          <cell r="CP230" t="str">
            <v/>
          </cell>
          <cell r="CQ230" t="str">
            <v/>
          </cell>
          <cell r="CR230" t="str">
            <v/>
          </cell>
          <cell r="CS230" t="str">
            <v/>
          </cell>
        </row>
        <row r="231">
          <cell r="C231" t="str">
            <v>L_Che366_20</v>
          </cell>
          <cell r="D231" t="str">
            <v>Прочее новое строительство объектов электросетевого хозяйства</v>
          </cell>
          <cell r="E23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г. Гудермес</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замены силовых (авто-) трансформаторов высшего класса напряжения 10 кв - 14,69 МВт. Показатель замены линий электропередачи высшего класса напряжения 0,4 кв - 110,23 км. 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14.69</v>
          </cell>
          <cell r="BB231">
            <v>0</v>
          </cell>
          <cell r="BC231">
            <v>0</v>
          </cell>
          <cell r="BD231">
            <v>0</v>
          </cell>
          <cell r="BE231">
            <v>0</v>
          </cell>
          <cell r="BF231">
            <v>110.23</v>
          </cell>
          <cell r="BG231">
            <v>0</v>
          </cell>
          <cell r="BH231">
            <v>0</v>
          </cell>
          <cell r="BI231">
            <v>0</v>
          </cell>
          <cell r="BJ231">
            <v>0</v>
          </cell>
          <cell r="BK231">
            <v>0</v>
          </cell>
          <cell r="BL231">
            <v>0</v>
          </cell>
          <cell r="BM231">
            <v>0</v>
          </cell>
          <cell r="BN231">
            <v>0</v>
          </cell>
          <cell r="BO231">
            <v>0</v>
          </cell>
          <cell r="BP231">
            <v>0</v>
          </cell>
          <cell r="BQ231">
            <v>0</v>
          </cell>
          <cell r="BR231">
            <v>0</v>
          </cell>
          <cell r="BS231">
            <v>207.67</v>
          </cell>
          <cell r="BT231">
            <v>0</v>
          </cell>
          <cell r="BU231">
            <v>0</v>
          </cell>
          <cell r="BV231">
            <v>0</v>
          </cell>
          <cell r="BW231">
            <v>0</v>
          </cell>
          <cell r="BX231">
            <v>0</v>
          </cell>
          <cell r="CC231"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CE231" t="str">
            <v/>
          </cell>
          <cell r="CF231" t="str">
            <v/>
          </cell>
          <cell r="CG231" t="str">
            <v/>
          </cell>
          <cell r="CH231" t="str">
            <v xml:space="preserve">Показатель замены силовых (авто-) трансформаторов  высшего класса напряжения 10 кв - 14,69 МВт. </v>
          </cell>
          <cell r="CI231" t="str">
            <v xml:space="preserve">Показатель замены линий электропередачи  высшего класса напряжения 0,4 кв - 110,23 км.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 </v>
          </cell>
          <cell r="CP231" t="str">
            <v/>
          </cell>
          <cell r="CQ231" t="str">
            <v/>
          </cell>
          <cell r="CR231" t="str">
            <v/>
          </cell>
          <cell r="CS231" t="str">
            <v/>
          </cell>
        </row>
        <row r="232">
          <cell r="C232" t="str">
            <v>L_Che371</v>
          </cell>
          <cell r="D232" t="str">
            <v>Прочее новое строительство объектов электросетевого хозяйства</v>
          </cell>
          <cell r="E23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Гудермесский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замены силовых (авто-) трансформаторов высшего класса напряжения 10 кв - 6,64 МВт. Показатель замены линий электропередачи высшего класса напряжения 0,4 кв - 109,29 км. 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6.64</v>
          </cell>
          <cell r="BB232">
            <v>0</v>
          </cell>
          <cell r="BC232">
            <v>0</v>
          </cell>
          <cell r="BD232">
            <v>0</v>
          </cell>
          <cell r="BE232">
            <v>0</v>
          </cell>
          <cell r="BF232">
            <v>109.29</v>
          </cell>
          <cell r="BG232">
            <v>0</v>
          </cell>
          <cell r="BH232">
            <v>0</v>
          </cell>
          <cell r="BI232">
            <v>0</v>
          </cell>
          <cell r="BJ232">
            <v>0</v>
          </cell>
          <cell r="BK232">
            <v>0</v>
          </cell>
          <cell r="BL232">
            <v>0</v>
          </cell>
          <cell r="BM232">
            <v>0</v>
          </cell>
          <cell r="BN232">
            <v>0</v>
          </cell>
          <cell r="BO232">
            <v>0</v>
          </cell>
          <cell r="BP232">
            <v>0</v>
          </cell>
          <cell r="BQ232">
            <v>0</v>
          </cell>
          <cell r="BR232">
            <v>0</v>
          </cell>
          <cell r="BS232">
            <v>140.31</v>
          </cell>
          <cell r="BT232">
            <v>0</v>
          </cell>
          <cell r="BU232">
            <v>0</v>
          </cell>
          <cell r="BV232">
            <v>0</v>
          </cell>
          <cell r="BW232">
            <v>0</v>
          </cell>
          <cell r="BX232">
            <v>0</v>
          </cell>
          <cell r="CC232"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CE232" t="str">
            <v/>
          </cell>
          <cell r="CF232" t="str">
            <v/>
          </cell>
          <cell r="CG232" t="str">
            <v/>
          </cell>
          <cell r="CH232" t="str">
            <v xml:space="preserve">Показатель замены силовых (авто-) трансформаторов  высшего класса напряжения 10 кв - 6,64 МВт. </v>
          </cell>
          <cell r="CI232" t="str">
            <v xml:space="preserve">Показатель замены линий электропередачи  высшего класса напряжения 0,4 кв - 109,29 км.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 </v>
          </cell>
          <cell r="CP232" t="str">
            <v/>
          </cell>
          <cell r="CQ232" t="str">
            <v/>
          </cell>
          <cell r="CR232" t="str">
            <v/>
          </cell>
          <cell r="CS232" t="str">
            <v/>
          </cell>
        </row>
        <row r="233">
          <cell r="C233" t="str">
            <v>L_Che372</v>
          </cell>
          <cell r="D233" t="str">
            <v>Прочее новое строительство объектов электросетевого хозяйства</v>
          </cell>
          <cell r="E23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Итум-Калинский район</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замены силовых (авто-) трансформаторов высшего класса напряжения 10 кв - 1,12 МВт. Показатель замены линий электропередачи высшего класса напряжения 0,4 кв - 62,09 км. 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1.1200000000000001</v>
          </cell>
          <cell r="BB233">
            <v>0</v>
          </cell>
          <cell r="BC233">
            <v>0</v>
          </cell>
          <cell r="BD233">
            <v>0</v>
          </cell>
          <cell r="BE233">
            <v>0</v>
          </cell>
          <cell r="BF233">
            <v>62.09</v>
          </cell>
          <cell r="BG233">
            <v>0</v>
          </cell>
          <cell r="BH233">
            <v>0</v>
          </cell>
          <cell r="BI233">
            <v>0</v>
          </cell>
          <cell r="BJ233">
            <v>0</v>
          </cell>
          <cell r="BK233">
            <v>0</v>
          </cell>
          <cell r="BL233">
            <v>0</v>
          </cell>
          <cell r="BM233">
            <v>0</v>
          </cell>
          <cell r="BN233">
            <v>0</v>
          </cell>
          <cell r="BO233">
            <v>0</v>
          </cell>
          <cell r="BP233">
            <v>0</v>
          </cell>
          <cell r="BQ233">
            <v>0</v>
          </cell>
          <cell r="BR233">
            <v>0</v>
          </cell>
          <cell r="BS233">
            <v>89.06</v>
          </cell>
          <cell r="BT233">
            <v>0</v>
          </cell>
          <cell r="BU233">
            <v>0</v>
          </cell>
          <cell r="BV233">
            <v>0</v>
          </cell>
          <cell r="BW233">
            <v>0</v>
          </cell>
          <cell r="BX233">
            <v>0</v>
          </cell>
          <cell r="CC233"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CE233" t="str">
            <v/>
          </cell>
          <cell r="CF233" t="str">
            <v/>
          </cell>
          <cell r="CG233" t="str">
            <v/>
          </cell>
          <cell r="CH233" t="str">
            <v xml:space="preserve">Показатель замены силовых (авто-) трансформаторов  высшего класса напряжения 10 кв - 1,12 МВт. </v>
          </cell>
          <cell r="CI233" t="str">
            <v xml:space="preserve">Показатель замены линий электропередачи  высшего класса напряжения 0,4 кв - 62,09 км.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 </v>
          </cell>
          <cell r="CP233" t="str">
            <v/>
          </cell>
          <cell r="CQ233" t="str">
            <v/>
          </cell>
          <cell r="CR233" t="str">
            <v/>
          </cell>
          <cell r="CS233" t="str">
            <v/>
          </cell>
        </row>
        <row r="234">
          <cell r="C234" t="str">
            <v>L_Che373</v>
          </cell>
          <cell r="D234" t="str">
            <v>Прочее новое строительство объектов электросетевого хозяйства</v>
          </cell>
          <cell r="E23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Курчалоевский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замены силовых (авто-) трансформаторов высшего класса напряжения 10 кв - 9,13 МВт. Показатель замены линий электропередачи высшего класса напряжения 0,4 кв - 106,07 км. 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9.1300000000000008</v>
          </cell>
          <cell r="BB234">
            <v>0</v>
          </cell>
          <cell r="BC234">
            <v>0</v>
          </cell>
          <cell r="BD234">
            <v>0</v>
          </cell>
          <cell r="BE234">
            <v>0</v>
          </cell>
          <cell r="BF234">
            <v>106.07</v>
          </cell>
          <cell r="BG234">
            <v>0</v>
          </cell>
          <cell r="BH234">
            <v>0</v>
          </cell>
          <cell r="BI234">
            <v>0</v>
          </cell>
          <cell r="BJ234">
            <v>0</v>
          </cell>
          <cell r="BK234">
            <v>0</v>
          </cell>
          <cell r="BL234">
            <v>0</v>
          </cell>
          <cell r="BM234">
            <v>0</v>
          </cell>
          <cell r="BN234">
            <v>0</v>
          </cell>
          <cell r="BO234">
            <v>0</v>
          </cell>
          <cell r="BP234">
            <v>0</v>
          </cell>
          <cell r="BQ234">
            <v>0</v>
          </cell>
          <cell r="BR234">
            <v>0</v>
          </cell>
          <cell r="BS234">
            <v>206.95</v>
          </cell>
          <cell r="BT234">
            <v>0</v>
          </cell>
          <cell r="BU234">
            <v>0</v>
          </cell>
          <cell r="BV234">
            <v>0</v>
          </cell>
          <cell r="BW234">
            <v>0</v>
          </cell>
          <cell r="BX234">
            <v>0</v>
          </cell>
          <cell r="CC234"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CE234" t="str">
            <v/>
          </cell>
          <cell r="CF234" t="str">
            <v/>
          </cell>
          <cell r="CG234" t="str">
            <v/>
          </cell>
          <cell r="CH234" t="str">
            <v xml:space="preserve">Показатель замены силовых (авто-) трансформаторов  высшего класса напряжения 10 кв - 9,13 МВт. </v>
          </cell>
          <cell r="CI234" t="str">
            <v xml:space="preserve">Показатель замены линий электропередачи  высшего класса напряжения 0,4 кв - 106,07 км.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 </v>
          </cell>
          <cell r="CP234" t="str">
            <v/>
          </cell>
          <cell r="CQ234" t="str">
            <v/>
          </cell>
          <cell r="CR234" t="str">
            <v/>
          </cell>
          <cell r="CS234" t="str">
            <v/>
          </cell>
        </row>
        <row r="235">
          <cell r="C235" t="str">
            <v>L_Che374</v>
          </cell>
          <cell r="D235" t="str">
            <v>Прочее новое строительство объектов электросетевого хозяйства</v>
          </cell>
          <cell r="E23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Надтеречный район</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замены силовых (авто-) трансформаторов высшего класса напряжения 10 кв - 4,76 МВт. Показатель замены линий электропередачи высшего класса напряжения 0,4 кв - 130,75 км. 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4.76</v>
          </cell>
          <cell r="BB235">
            <v>0</v>
          </cell>
          <cell r="BC235">
            <v>0</v>
          </cell>
          <cell r="BD235">
            <v>0</v>
          </cell>
          <cell r="BE235">
            <v>0</v>
          </cell>
          <cell r="BF235">
            <v>130.75</v>
          </cell>
          <cell r="BG235">
            <v>0</v>
          </cell>
          <cell r="BH235">
            <v>0</v>
          </cell>
          <cell r="BI235">
            <v>0</v>
          </cell>
          <cell r="BJ235">
            <v>0</v>
          </cell>
          <cell r="BK235">
            <v>0</v>
          </cell>
          <cell r="BL235">
            <v>0</v>
          </cell>
          <cell r="BM235">
            <v>0</v>
          </cell>
          <cell r="BN235">
            <v>0</v>
          </cell>
          <cell r="BO235">
            <v>0</v>
          </cell>
          <cell r="BP235">
            <v>0</v>
          </cell>
          <cell r="BQ235">
            <v>0</v>
          </cell>
          <cell r="BR235">
            <v>0</v>
          </cell>
          <cell r="BS235">
            <v>167.57</v>
          </cell>
          <cell r="BT235">
            <v>0</v>
          </cell>
          <cell r="BU235">
            <v>0</v>
          </cell>
          <cell r="BV235">
            <v>0</v>
          </cell>
          <cell r="BW235">
            <v>0</v>
          </cell>
          <cell r="BX235">
            <v>0</v>
          </cell>
          <cell r="CC235"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CE235" t="str">
            <v/>
          </cell>
          <cell r="CF235" t="str">
            <v/>
          </cell>
          <cell r="CG235" t="str">
            <v/>
          </cell>
          <cell r="CH235" t="str">
            <v xml:space="preserve">Показатель замены силовых (авто-) трансформаторов  высшего класса напряжения 10 кв - 4,76 МВт. </v>
          </cell>
          <cell r="CI235" t="str">
            <v xml:space="preserve">Показатель замены линий электропередачи  высшего класса напряжения 0,4 кв - 130,75 км.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 </v>
          </cell>
          <cell r="CP235" t="str">
            <v/>
          </cell>
          <cell r="CQ235" t="str">
            <v/>
          </cell>
          <cell r="CR235" t="str">
            <v/>
          </cell>
          <cell r="CS235" t="str">
            <v/>
          </cell>
        </row>
        <row r="236">
          <cell r="C236" t="str">
            <v>L_Che375</v>
          </cell>
          <cell r="D236" t="str">
            <v>Прочее новое строительство объектов электросетевого хозяйства</v>
          </cell>
          <cell r="E23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Наурский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замены силовых (авто-) трансформаторов высшего класса напряжения 10 кв - 5,94 МВт. Показатель замены линий электропередачи высшего класса напряжения 0,4 кв - 90,6 км. 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5.94</v>
          </cell>
          <cell r="BB236">
            <v>0</v>
          </cell>
          <cell r="BC236">
            <v>0</v>
          </cell>
          <cell r="BD236">
            <v>0</v>
          </cell>
          <cell r="BE236">
            <v>0</v>
          </cell>
          <cell r="BF236">
            <v>90.6</v>
          </cell>
          <cell r="BG236">
            <v>0</v>
          </cell>
          <cell r="BH236">
            <v>0</v>
          </cell>
          <cell r="BI236">
            <v>0</v>
          </cell>
          <cell r="BJ236">
            <v>0</v>
          </cell>
          <cell r="BK236">
            <v>0</v>
          </cell>
          <cell r="BL236">
            <v>0</v>
          </cell>
          <cell r="BM236">
            <v>0</v>
          </cell>
          <cell r="BN236">
            <v>0</v>
          </cell>
          <cell r="BO236">
            <v>0</v>
          </cell>
          <cell r="BP236">
            <v>0</v>
          </cell>
          <cell r="BQ236">
            <v>0</v>
          </cell>
          <cell r="BR236">
            <v>0</v>
          </cell>
          <cell r="BS236">
            <v>132.85</v>
          </cell>
          <cell r="BT236">
            <v>0</v>
          </cell>
          <cell r="BU236">
            <v>0</v>
          </cell>
          <cell r="BV236">
            <v>0</v>
          </cell>
          <cell r="BW236">
            <v>0</v>
          </cell>
          <cell r="BX236">
            <v>0</v>
          </cell>
          <cell r="CC236"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CE236" t="str">
            <v/>
          </cell>
          <cell r="CF236" t="str">
            <v/>
          </cell>
          <cell r="CG236" t="str">
            <v/>
          </cell>
          <cell r="CH236" t="str">
            <v xml:space="preserve">Показатель замены силовых (авто-) трансформаторов  высшего класса напряжения 10 кв - 5,94 МВт. </v>
          </cell>
          <cell r="CI236" t="str">
            <v xml:space="preserve">Показатель замены линий электропередачи  высшего класса напряжения 0,4 кв - 90,6 км.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 </v>
          </cell>
          <cell r="CP236" t="str">
            <v/>
          </cell>
          <cell r="CQ236" t="str">
            <v/>
          </cell>
          <cell r="CR236" t="str">
            <v/>
          </cell>
          <cell r="CS236" t="str">
            <v/>
          </cell>
        </row>
        <row r="237">
          <cell r="C237" t="str">
            <v>L_Che376</v>
          </cell>
          <cell r="D237" t="str">
            <v>Прочее новое строительство объектов электросетевого хозяйства</v>
          </cell>
          <cell r="E23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Ножай-Юртовский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замены силовых (авто-) трансформаторов высшего класса напряжения 10 кв - 4,26 МВт. Показатель замены линий электропередачи высшего класса напряжения 0,4 кв - 97,42 км. 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4.26</v>
          </cell>
          <cell r="BB237">
            <v>0</v>
          </cell>
          <cell r="BC237">
            <v>0</v>
          </cell>
          <cell r="BD237">
            <v>0</v>
          </cell>
          <cell r="BE237">
            <v>0</v>
          </cell>
          <cell r="BF237">
            <v>97.42</v>
          </cell>
          <cell r="BG237">
            <v>0</v>
          </cell>
          <cell r="BH237">
            <v>0</v>
          </cell>
          <cell r="BI237">
            <v>0</v>
          </cell>
          <cell r="BJ237">
            <v>0</v>
          </cell>
          <cell r="BK237">
            <v>0</v>
          </cell>
          <cell r="BL237">
            <v>0</v>
          </cell>
          <cell r="BM237">
            <v>0</v>
          </cell>
          <cell r="BN237">
            <v>0</v>
          </cell>
          <cell r="BO237">
            <v>0</v>
          </cell>
          <cell r="BP237">
            <v>0</v>
          </cell>
          <cell r="BQ237">
            <v>0</v>
          </cell>
          <cell r="BR237">
            <v>0</v>
          </cell>
          <cell r="BS237">
            <v>153.43</v>
          </cell>
          <cell r="BT237">
            <v>0</v>
          </cell>
          <cell r="BU237">
            <v>0</v>
          </cell>
          <cell r="BV237">
            <v>0</v>
          </cell>
          <cell r="BW237">
            <v>0</v>
          </cell>
          <cell r="BX237">
            <v>0</v>
          </cell>
          <cell r="CC237"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CE237" t="str">
            <v/>
          </cell>
          <cell r="CF237" t="str">
            <v/>
          </cell>
          <cell r="CG237" t="str">
            <v/>
          </cell>
          <cell r="CH237" t="str">
            <v xml:space="preserve">Показатель замены силовых (авто-) трансформаторов  высшего класса напряжения 10 кв - 4,26 МВт. </v>
          </cell>
          <cell r="CI237" t="str">
            <v xml:space="preserve">Показатель замены линий электропередачи  высшего класса напряжения 0,4 кв - 97,42 км.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 </v>
          </cell>
          <cell r="CP237" t="str">
            <v/>
          </cell>
          <cell r="CQ237" t="str">
            <v/>
          </cell>
          <cell r="CR237" t="str">
            <v/>
          </cell>
          <cell r="CS237" t="str">
            <v/>
          </cell>
        </row>
        <row r="238">
          <cell r="C238" t="str">
            <v>L_Che377</v>
          </cell>
          <cell r="D238" t="str">
            <v>Прочее новое строительство объектов электросетевого хозяйства</v>
          </cell>
          <cell r="E23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Урус-Мартановский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замены силовых (авто-) трансформаторов высшего класса напряжения 10 кв - 7,1 МВт. Показатель замены линий электропередачи высшего класса напряжения 0,4 кв - 112,2 км. 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7.1</v>
          </cell>
          <cell r="BB238">
            <v>0</v>
          </cell>
          <cell r="BC238">
            <v>0</v>
          </cell>
          <cell r="BD238">
            <v>0</v>
          </cell>
          <cell r="BE238">
            <v>0</v>
          </cell>
          <cell r="BF238">
            <v>112.2</v>
          </cell>
          <cell r="BG238">
            <v>0</v>
          </cell>
          <cell r="BH238">
            <v>0</v>
          </cell>
          <cell r="BI238">
            <v>0</v>
          </cell>
          <cell r="BJ238">
            <v>0</v>
          </cell>
          <cell r="BK238">
            <v>0</v>
          </cell>
          <cell r="BL238">
            <v>0</v>
          </cell>
          <cell r="BM238">
            <v>0</v>
          </cell>
          <cell r="BN238">
            <v>0</v>
          </cell>
          <cell r="BO238">
            <v>0</v>
          </cell>
          <cell r="BP238">
            <v>0</v>
          </cell>
          <cell r="BQ238">
            <v>0</v>
          </cell>
          <cell r="BR238">
            <v>0</v>
          </cell>
          <cell r="BS238">
            <v>168.37</v>
          </cell>
          <cell r="BT238">
            <v>0</v>
          </cell>
          <cell r="BU238">
            <v>0</v>
          </cell>
          <cell r="BV238">
            <v>0</v>
          </cell>
          <cell r="BW238">
            <v>0</v>
          </cell>
          <cell r="BX238">
            <v>0</v>
          </cell>
          <cell r="CC238"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CE238" t="str">
            <v/>
          </cell>
          <cell r="CF238" t="str">
            <v/>
          </cell>
          <cell r="CG238" t="str">
            <v/>
          </cell>
          <cell r="CH238" t="str">
            <v xml:space="preserve">Показатель замены силовых (авто-) трансформаторов  высшего класса напряжения 10 кв - 7,1 МВт. </v>
          </cell>
          <cell r="CI238" t="str">
            <v xml:space="preserve">Показатель замены линий электропередачи  высшего класса напряжения 0,4 кв - 112,2 км.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 </v>
          </cell>
          <cell r="CP238" t="str">
            <v/>
          </cell>
          <cell r="CQ238" t="str">
            <v/>
          </cell>
          <cell r="CR238" t="str">
            <v/>
          </cell>
          <cell r="CS238" t="str">
            <v/>
          </cell>
        </row>
        <row r="239">
          <cell r="C239" t="str">
            <v>L_Che378</v>
          </cell>
          <cell r="D239" t="str">
            <v>Прочее новое строительство объектов электросетевого хозяйства</v>
          </cell>
          <cell r="E23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Шалинский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замены силовых (авто-) трансформаторов высшего класса напряжения 10 кв - 8,86 МВт. Показатель замены линий электропередачи высшего класса напряжения 0,4 кв - 126,23 км. 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8.86</v>
          </cell>
          <cell r="BB239">
            <v>0</v>
          </cell>
          <cell r="BC239">
            <v>0</v>
          </cell>
          <cell r="BD239">
            <v>0</v>
          </cell>
          <cell r="BE239">
            <v>0</v>
          </cell>
          <cell r="BF239">
            <v>126.23</v>
          </cell>
          <cell r="BG239">
            <v>0</v>
          </cell>
          <cell r="BH239">
            <v>0</v>
          </cell>
          <cell r="BI239">
            <v>0</v>
          </cell>
          <cell r="BJ239">
            <v>0</v>
          </cell>
          <cell r="BK239">
            <v>0</v>
          </cell>
          <cell r="BL239">
            <v>0</v>
          </cell>
          <cell r="BM239">
            <v>0</v>
          </cell>
          <cell r="BN239">
            <v>0</v>
          </cell>
          <cell r="BO239">
            <v>0</v>
          </cell>
          <cell r="BP239">
            <v>0</v>
          </cell>
          <cell r="BQ239">
            <v>0</v>
          </cell>
          <cell r="BR239">
            <v>0</v>
          </cell>
          <cell r="BS239">
            <v>204.47</v>
          </cell>
          <cell r="BT239">
            <v>0</v>
          </cell>
          <cell r="BU239">
            <v>0</v>
          </cell>
          <cell r="BV239">
            <v>0</v>
          </cell>
          <cell r="BW239">
            <v>0</v>
          </cell>
          <cell r="BX239">
            <v>0</v>
          </cell>
          <cell r="CC239"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CE239" t="str">
            <v/>
          </cell>
          <cell r="CF239" t="str">
            <v/>
          </cell>
          <cell r="CG239" t="str">
            <v/>
          </cell>
          <cell r="CH239" t="str">
            <v xml:space="preserve">Показатель замены силовых (авто-) трансформаторов  высшего класса напряжения 10 кв - 8,86 МВт. </v>
          </cell>
          <cell r="CI239" t="str">
            <v xml:space="preserve">Показатель замены линий электропередачи  высшего класса напряжения 0,4 кв - 126,23 км.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 </v>
          </cell>
          <cell r="CP239" t="str">
            <v/>
          </cell>
          <cell r="CQ239" t="str">
            <v/>
          </cell>
          <cell r="CR239" t="str">
            <v/>
          </cell>
          <cell r="CS239" t="str">
            <v/>
          </cell>
        </row>
        <row r="240">
          <cell r="C240" t="str">
            <v>L_Che379</v>
          </cell>
          <cell r="D240" t="str">
            <v>Прочее новое строительство объектов электросетевого хозяйства</v>
          </cell>
          <cell r="E24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Шатойский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замены силовых (авто-) трансформаторов высшего класса напряжения 10 кв - 0,61 МВт. Показатель замены линий электропередачи высшего класса напряжения 0,4 кв - 51,41 км. 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0.61</v>
          </cell>
          <cell r="BB240">
            <v>0</v>
          </cell>
          <cell r="BC240">
            <v>0</v>
          </cell>
          <cell r="BD240">
            <v>0</v>
          </cell>
          <cell r="BE240">
            <v>0</v>
          </cell>
          <cell r="BF240">
            <v>51.41</v>
          </cell>
          <cell r="BG240">
            <v>0</v>
          </cell>
          <cell r="BH240">
            <v>0</v>
          </cell>
          <cell r="BI240">
            <v>0</v>
          </cell>
          <cell r="BJ240">
            <v>0</v>
          </cell>
          <cell r="BK240">
            <v>0</v>
          </cell>
          <cell r="BL240">
            <v>0</v>
          </cell>
          <cell r="BM240">
            <v>0</v>
          </cell>
          <cell r="BN240">
            <v>0</v>
          </cell>
          <cell r="BO240">
            <v>0</v>
          </cell>
          <cell r="BP240">
            <v>0</v>
          </cell>
          <cell r="BQ240">
            <v>0</v>
          </cell>
          <cell r="BR240">
            <v>0</v>
          </cell>
          <cell r="BS240">
            <v>66.319999999999993</v>
          </cell>
          <cell r="BT240">
            <v>0</v>
          </cell>
          <cell r="BU240">
            <v>0</v>
          </cell>
          <cell r="BV240">
            <v>0</v>
          </cell>
          <cell r="BW240">
            <v>0</v>
          </cell>
          <cell r="BX240">
            <v>0</v>
          </cell>
          <cell r="CC240"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CE240" t="str">
            <v/>
          </cell>
          <cell r="CF240" t="str">
            <v/>
          </cell>
          <cell r="CG240" t="str">
            <v/>
          </cell>
          <cell r="CH240" t="str">
            <v xml:space="preserve">Показатель замены силовых (авто-) трансформаторов  высшего класса напряжения 10 кв - 0,61 МВт. </v>
          </cell>
          <cell r="CI240" t="str">
            <v xml:space="preserve">Показатель замены линий электропередачи  высшего класса напряжения 0,4 кв - 51,41 км.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 </v>
          </cell>
          <cell r="CP240" t="str">
            <v/>
          </cell>
          <cell r="CQ240" t="str">
            <v/>
          </cell>
          <cell r="CR240" t="str">
            <v/>
          </cell>
          <cell r="CS240" t="str">
            <v/>
          </cell>
        </row>
        <row r="241">
          <cell r="C241" t="str">
            <v>L_Che380</v>
          </cell>
          <cell r="D241" t="str">
            <v>Прочее новое строительство объектов электросетевого хозяйства</v>
          </cell>
          <cell r="E24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Шелковской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замены силовых (авто-) трансформаторов высшего класса напряжения 10 кв - 4,84 МВт. Показатель замены линий электропередачи высшего класса напряжения 0,4 кв - 86,18 км. 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4.84</v>
          </cell>
          <cell r="BB241">
            <v>0</v>
          </cell>
          <cell r="BC241">
            <v>0</v>
          </cell>
          <cell r="BD241">
            <v>0</v>
          </cell>
          <cell r="BE241">
            <v>0</v>
          </cell>
          <cell r="BF241">
            <v>86.18</v>
          </cell>
          <cell r="BG241">
            <v>0</v>
          </cell>
          <cell r="BH241">
            <v>0</v>
          </cell>
          <cell r="BI241">
            <v>0</v>
          </cell>
          <cell r="BJ241">
            <v>0</v>
          </cell>
          <cell r="BK241">
            <v>0</v>
          </cell>
          <cell r="BL241">
            <v>0</v>
          </cell>
          <cell r="BM241">
            <v>0</v>
          </cell>
          <cell r="BN241">
            <v>0</v>
          </cell>
          <cell r="BO241">
            <v>0</v>
          </cell>
          <cell r="BP241">
            <v>0</v>
          </cell>
          <cell r="BQ241">
            <v>0</v>
          </cell>
          <cell r="BR241">
            <v>0</v>
          </cell>
          <cell r="BS241">
            <v>109.4</v>
          </cell>
          <cell r="BT241">
            <v>0</v>
          </cell>
          <cell r="BU241">
            <v>0</v>
          </cell>
          <cell r="BV241">
            <v>0</v>
          </cell>
          <cell r="BW241">
            <v>0</v>
          </cell>
          <cell r="BX241">
            <v>0</v>
          </cell>
          <cell r="CC241"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CE241" t="str">
            <v/>
          </cell>
          <cell r="CF241" t="str">
            <v/>
          </cell>
          <cell r="CG241" t="str">
            <v/>
          </cell>
          <cell r="CH241" t="str">
            <v xml:space="preserve">Показатель замены силовых (авто-) трансформаторов  высшего класса напряжения 10 кв - 4,84 МВт. </v>
          </cell>
          <cell r="CI241" t="str">
            <v xml:space="preserve">Показатель замены линий электропередачи  высшего класса напряжения 0,4 кв - 86,18 км.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 </v>
          </cell>
          <cell r="CP241" t="str">
            <v/>
          </cell>
          <cell r="CQ241" t="str">
            <v/>
          </cell>
          <cell r="CR241" t="str">
            <v/>
          </cell>
          <cell r="CS241" t="str">
            <v/>
          </cell>
        </row>
        <row r="242">
          <cell r="C242" t="str">
            <v>G_prj_109108_49681</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пос.Долинский</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не требуется</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0.32</v>
          </cell>
          <cell r="BT242">
            <v>0</v>
          </cell>
          <cell r="BU242">
            <v>0</v>
          </cell>
          <cell r="BV242">
            <v>0</v>
          </cell>
          <cell r="BW242">
            <v>0</v>
          </cell>
          <cell r="BX242">
            <v>0</v>
          </cell>
          <cell r="CC242" t="str">
            <v>Строительство ВЛ-6кВ Ф-8 ПС №84 пос.Долинский   L-0,292км  (монтаж опор и подвеска провода)</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2" t="str">
            <v/>
          </cell>
          <cell r="CQ242" t="str">
            <v/>
          </cell>
          <cell r="CR242" t="str">
            <v/>
          </cell>
          <cell r="CS242" t="str">
            <v/>
          </cell>
        </row>
        <row r="243">
          <cell r="C243" t="str">
            <v>G_prj_109108_49682</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пос.Долинский</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не требуется</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0.88</v>
          </cell>
          <cell r="BT243">
            <v>0</v>
          </cell>
          <cell r="BU243">
            <v>0</v>
          </cell>
          <cell r="BV243">
            <v>0</v>
          </cell>
          <cell r="BW243">
            <v>0</v>
          </cell>
          <cell r="BX243">
            <v>0</v>
          </cell>
          <cell r="CC243" t="str">
            <v>Строительство ВЛ-6кВ Ф-8 ПС №84 пос.Долинский   L-0,618км (монтаж опор и подвеска провода)</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3" t="str">
            <v/>
          </cell>
          <cell r="CQ243" t="str">
            <v/>
          </cell>
          <cell r="CR243" t="str">
            <v/>
          </cell>
          <cell r="CS243" t="str">
            <v/>
          </cell>
        </row>
        <row r="244">
          <cell r="C244" t="str">
            <v>F_prj_109108_49456</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с.Кади-Юрт</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не требуется</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2.44</v>
          </cell>
          <cell r="BT244">
            <v>0</v>
          </cell>
          <cell r="BU244">
            <v>0</v>
          </cell>
          <cell r="BV244">
            <v>0</v>
          </cell>
          <cell r="BW244">
            <v>0</v>
          </cell>
          <cell r="BX244">
            <v>0</v>
          </cell>
          <cell r="CC244" t="str">
            <v>Строительство ВЛ-10кВ Ф-2 ПС Энгель-Юрт с.Кади-Юрт  L-2,769 (монтаж опор и подвеска провода)</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4" t="str">
            <v/>
          </cell>
          <cell r="CQ244" t="str">
            <v/>
          </cell>
          <cell r="CR244" t="str">
            <v/>
          </cell>
          <cell r="CS244" t="str">
            <v/>
          </cell>
        </row>
        <row r="245">
          <cell r="C245" t="str">
            <v>F_prj_109108_49457</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с.Радужное</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не требуется</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0.97</v>
          </cell>
          <cell r="BT245">
            <v>0</v>
          </cell>
          <cell r="BU245">
            <v>0</v>
          </cell>
          <cell r="BV245">
            <v>0</v>
          </cell>
          <cell r="BW245">
            <v>0</v>
          </cell>
          <cell r="BX245">
            <v>0</v>
          </cell>
          <cell r="CC245" t="str">
            <v>Строительство ВЛ-6кВ Ф-8 ПС 84 с.Радужное   L-0,852км (монтаж опор и подвеска провода)</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5" t="str">
            <v/>
          </cell>
          <cell r="CQ245" t="str">
            <v/>
          </cell>
          <cell r="CR245" t="str">
            <v/>
          </cell>
          <cell r="CS245" t="str">
            <v/>
          </cell>
        </row>
        <row r="246">
          <cell r="C246" t="str">
            <v>G_prj_109108_50031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с.Ойсунгур</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5.52</v>
          </cell>
          <cell r="BT246">
            <v>0</v>
          </cell>
          <cell r="BU246">
            <v>0</v>
          </cell>
          <cell r="BV246">
            <v>0</v>
          </cell>
          <cell r="BW246">
            <v>0</v>
          </cell>
          <cell r="BX246">
            <v>0</v>
          </cell>
          <cell r="CC246" t="str">
            <v>Строительство ВЛ 6 кВ Ф-17 ПС "Ойсунгур" с.Ойсунгур протяжен. 6,5 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46" t="str">
            <v/>
          </cell>
          <cell r="CQ246" t="str">
            <v/>
          </cell>
          <cell r="CR246" t="str">
            <v/>
          </cell>
          <cell r="CS246" t="str">
            <v/>
          </cell>
        </row>
        <row r="247">
          <cell r="C247" t="str">
            <v>F_prj_109108_48127</v>
          </cell>
          <cell r="D247" t="str">
            <v>Прочее новое строительство объектов электросетевого хозяйства</v>
          </cell>
          <cell r="E247" t="str">
            <v>Развитие электрической сети/усиление существующей электрической сети, связанное с подключением новых потребителей</v>
          </cell>
          <cell r="F247" t="str">
            <v>не применимо</v>
          </cell>
          <cell r="G247" t="str">
            <v>Чеченская Республика</v>
          </cell>
          <cell r="H247" t="str">
            <v>г.Грозный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Объект исключен из ИПР, показатели не расчитываются</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CC247" t="str">
            <v>Строительство ВЛ- 6-10 кВ, Ф-14, ПС «№ 84» с монтажом опор и подвеской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cell>
          <cell r="CP247" t="str">
            <v/>
          </cell>
          <cell r="CQ247" t="str">
            <v/>
          </cell>
          <cell r="CR247" t="str">
            <v>Объект исключен из ИПР, показатели не расчитываются</v>
          </cell>
          <cell r="CS247" t="str">
            <v>Развитие электрической сети/усиление существующей электрической сети, связанное с подключением новых потребителей</v>
          </cell>
        </row>
        <row r="248">
          <cell r="C248" t="str">
            <v>F_prj_109108_48388</v>
          </cell>
          <cell r="D248" t="str">
            <v>Прочее новое строительство объектов электросетевого хозяйства</v>
          </cell>
          <cell r="E248" t="str">
            <v>Развитие электрической сети/усиление существующей электрической сети, связанное с подключением новых потребителей</v>
          </cell>
          <cell r="F248" t="str">
            <v>не применимо</v>
          </cell>
          <cell r="G248" t="str">
            <v>Чеченская Республика</v>
          </cell>
          <cell r="H248" t="str">
            <v>Грозненский р-н</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Объект исключен из ИПР, показатели не расчитываются</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CC248" t="str">
            <v>Строительство ВЛ- 6-10 кВ,  Ф-10, ПС «Урус - Мартан -1» с монтажом опор и подвеской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cell>
          <cell r="CP248" t="str">
            <v/>
          </cell>
          <cell r="CQ248" t="str">
            <v/>
          </cell>
          <cell r="CR248" t="str">
            <v>Объект исключен из ИПР, показатели не расчитываются</v>
          </cell>
          <cell r="CS248" t="str">
            <v>Развитие электрической сети/усиление существующей электрической сети, связанное с подключением новых потребителей</v>
          </cell>
        </row>
        <row r="249">
          <cell r="C249" t="str">
            <v>F_prj_109108_49180</v>
          </cell>
          <cell r="D249" t="str">
            <v>Прочее новое строительство объектов электросетевого хозяйства</v>
          </cell>
          <cell r="E249" t="str">
            <v>Развитие электрической сети/усиление существующей электрической сети, связанное с подключением новых потребителей</v>
          </cell>
          <cell r="F249" t="str">
            <v>не применимо</v>
          </cell>
          <cell r="G249" t="str">
            <v>Чеченская Республика</v>
          </cell>
          <cell r="H249" t="str">
            <v>Грозненский р-н</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Объект исключен из ИПР, показатели не расчитываются</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CC249" t="str">
            <v>Строительство ВЛ- 6-10 кВ,  Ф-19  ПС «Гудермес» с монтажом опор и подвеской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cell>
          <cell r="CP249" t="str">
            <v/>
          </cell>
          <cell r="CQ249" t="str">
            <v/>
          </cell>
          <cell r="CR249" t="str">
            <v>Объект исключен из ИПР, показатели не расчитываются</v>
          </cell>
          <cell r="CS249" t="str">
            <v>Развитие электрической сети/усиление существующей электрической сети, связанное с подключением новых потребителей</v>
          </cell>
        </row>
        <row r="250">
          <cell r="C250" t="str">
            <v>F_prj_109108_48389</v>
          </cell>
          <cell r="D250" t="str">
            <v>Прочее новое строительство объектов электросетевого хозяйства</v>
          </cell>
          <cell r="E250" t="str">
            <v>Развитие электрической сети/усиление существующей электрической сети, связанное с подключением новых потребителей</v>
          </cell>
          <cell r="F250" t="str">
            <v>не применимо</v>
          </cell>
          <cell r="G250" t="str">
            <v>Чеченская Республика</v>
          </cell>
          <cell r="H250" t="str">
            <v>Гудермесский р-н</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Объект исключен из ИПР, показатели не расчитываются</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CC250" t="str">
            <v>Строительство ВЛ- 6-10 кВ Ф-19 ПС «Ойсунгур» с монтажом опор и подвеской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cell>
          <cell r="CP250" t="str">
            <v/>
          </cell>
          <cell r="CQ250" t="str">
            <v/>
          </cell>
          <cell r="CR250" t="str">
            <v>Объект исключен из ИПР, показатели не расчитываются</v>
          </cell>
          <cell r="CS250" t="str">
            <v>Развитие электрической сети/усиление существующей электрической сети, связанное с подключением новых потребителей</v>
          </cell>
        </row>
        <row r="251">
          <cell r="C251" t="str">
            <v>F_prj_109108_48390</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Ачхой-Мартановский р-н</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Ф-2, ПС «Ачхой - Мартан»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F_prj_109108_49165</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Ачхой-Мартановский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Ф-9, ПС «Ачхой - Мартан»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F_prj_109108_49166</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Урус-Мартановский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Ф-2, ПС «Урус - Мартан»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F_prj_109108_48391</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Шелковской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Ф-8, ПС «Шелковская»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F_prj_109108_48392</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Урус-Мартановский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ВЛ-10 кВ, Ф-11, ПС «Красноармейская»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F_prj_109108_48393</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Урус-Мартановский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ВЛ-10 кВ, Ф-18, ПС «Горец»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F_prj_109108_48394</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Шатойский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Ф-4, ПС "Шатой"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F_prj_109108_48395</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Итум-Калинский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Ф-1, ПС «Итум-Кали»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G_prj_109108_47901</v>
          </cell>
          <cell r="D259" t="str">
            <v>Прочее новое строительство объектов электросетевого хозяйства</v>
          </cell>
          <cell r="E25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9" t="str">
            <v>не применимо</v>
          </cell>
          <cell r="G259" t="str">
            <v>Чеченская Республика</v>
          </cell>
          <cell r="H259" t="str">
            <v>с.Майртуп</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0.1</v>
          </cell>
          <cell r="BT259">
            <v>0</v>
          </cell>
          <cell r="BU259">
            <v>0</v>
          </cell>
          <cell r="BV259">
            <v>0</v>
          </cell>
          <cell r="BW259">
            <v>0</v>
          </cell>
          <cell r="BX259">
            <v>0</v>
          </cell>
          <cell r="CC259" t="str">
            <v>Строительство ВЛ - 0,4 кВ, Ф-8 ПС "Курчалой"  с Майртуп ТП 8-49, L- 0,41 км. (монтаж опор и подвеска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59" t="str">
            <v/>
          </cell>
          <cell r="CQ259" t="str">
            <v/>
          </cell>
          <cell r="CR259" t="str">
            <v/>
          </cell>
          <cell r="CS259" t="str">
            <v/>
          </cell>
        </row>
        <row r="260">
          <cell r="C260" t="str">
            <v>G_prj_109108_47904</v>
          </cell>
          <cell r="D260" t="str">
            <v>Прочее новое строительство объектов электросетевого хозяйства</v>
          </cell>
          <cell r="E26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0" t="str">
            <v>не применимо</v>
          </cell>
          <cell r="G260" t="str">
            <v>Чеченская Республика</v>
          </cell>
          <cell r="H260" t="str">
            <v>с.Алхазурово</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0.12</v>
          </cell>
          <cell r="BT260">
            <v>0</v>
          </cell>
          <cell r="BU260">
            <v>0</v>
          </cell>
          <cell r="BV260">
            <v>0</v>
          </cell>
          <cell r="BW260">
            <v>0</v>
          </cell>
          <cell r="BX260">
            <v>0</v>
          </cell>
          <cell r="CC260" t="str">
            <v>Строительство ВЛ-0,4 кВ, Ф-8, ПС "Алхазурово", с. Алхазурово, ул. Бетерсханова ТП 8-7, L- 0,17 км. (монтаж опор и подвеска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0" t="str">
            <v/>
          </cell>
          <cell r="CQ260" t="str">
            <v/>
          </cell>
          <cell r="CR260" t="str">
            <v/>
          </cell>
          <cell r="CS260" t="str">
            <v/>
          </cell>
        </row>
        <row r="261">
          <cell r="C261" t="str">
            <v>G_prj_109108_47906</v>
          </cell>
          <cell r="D261" t="str">
            <v>Прочее новое строительство объектов электросетевого хозяйства</v>
          </cell>
          <cell r="E26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1" t="str">
            <v>не применимо</v>
          </cell>
          <cell r="G261" t="str">
            <v>Чеченская Республика</v>
          </cell>
          <cell r="H261" t="str">
            <v>с.Чечен-Аул</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1.31</v>
          </cell>
          <cell r="BT261">
            <v>0</v>
          </cell>
          <cell r="BU261">
            <v>0</v>
          </cell>
          <cell r="BV261">
            <v>0</v>
          </cell>
          <cell r="BW261">
            <v>0</v>
          </cell>
          <cell r="BX261">
            <v>0</v>
          </cell>
          <cell r="CC261" t="str">
            <v>Строительство ВЛ - 0,4 кВ, Ф-3 ПС "Октябрьская"  с.Чечен-Аул ТП 3-   пр.1,0 км. (монтаж опор и подвеска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1" t="str">
            <v/>
          </cell>
          <cell r="CQ261" t="str">
            <v/>
          </cell>
          <cell r="CR261" t="str">
            <v/>
          </cell>
          <cell r="CS261" t="str">
            <v/>
          </cell>
        </row>
        <row r="262">
          <cell r="C262" t="str">
            <v>F_prj_109108_47914</v>
          </cell>
          <cell r="D262" t="str">
            <v>Прочее новое строительство объектов электросетевого хозяйства</v>
          </cell>
          <cell r="E26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2" t="str">
            <v>не применимо</v>
          </cell>
          <cell r="G262" t="str">
            <v>Чеченская Республика</v>
          </cell>
          <cell r="H262" t="str">
            <v>с.Шаами-Юрт</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0.28999999999999998</v>
          </cell>
          <cell r="BT262">
            <v>0</v>
          </cell>
          <cell r="BU262">
            <v>0</v>
          </cell>
          <cell r="BV262">
            <v>0</v>
          </cell>
          <cell r="BW262">
            <v>0</v>
          </cell>
          <cell r="BX262">
            <v>0</v>
          </cell>
          <cell r="CC262" t="str">
            <v>Строительство ВЛ-0,4 кВ  Ф-2 ПС Самашки, с.Шаами-Юрт (монтаж опор и подвеска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2" t="str">
            <v/>
          </cell>
          <cell r="CQ262" t="str">
            <v/>
          </cell>
          <cell r="CR262" t="str">
            <v/>
          </cell>
          <cell r="CS262" t="str">
            <v/>
          </cell>
        </row>
        <row r="263">
          <cell r="C263" t="str">
            <v>G_prj_109108_49684</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пос.Долинский</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0.39</v>
          </cell>
          <cell r="BT263">
            <v>0</v>
          </cell>
          <cell r="BU263">
            <v>0</v>
          </cell>
          <cell r="BV263">
            <v>0</v>
          </cell>
          <cell r="BW263">
            <v>0</v>
          </cell>
          <cell r="BX263">
            <v>0</v>
          </cell>
          <cell r="CC263" t="str">
            <v>Строительство ВЛ - 0,4 кВ  Ф-8  ПС №84 пос.Долинский ТП 8-18  L- 0,849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3" t="str">
            <v/>
          </cell>
          <cell r="CQ263" t="str">
            <v/>
          </cell>
          <cell r="CR263" t="str">
            <v/>
          </cell>
          <cell r="CS263" t="str">
            <v/>
          </cell>
        </row>
        <row r="264">
          <cell r="C264" t="str">
            <v>G_prj_109108_49685</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пос.Долинский</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0.19</v>
          </cell>
          <cell r="BT264">
            <v>0</v>
          </cell>
          <cell r="BU264">
            <v>0</v>
          </cell>
          <cell r="BV264">
            <v>0</v>
          </cell>
          <cell r="BW264">
            <v>0</v>
          </cell>
          <cell r="BX264">
            <v>0</v>
          </cell>
          <cell r="CC264" t="str">
            <v>Строительство ВЛ - 0,4 кВ Ф-8  ПС №84 пос.Долинский  ТП 8-36  L- 0,261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4" t="str">
            <v/>
          </cell>
          <cell r="CQ264" t="str">
            <v/>
          </cell>
          <cell r="CR264" t="str">
            <v/>
          </cell>
          <cell r="CS264" t="str">
            <v/>
          </cell>
        </row>
        <row r="265">
          <cell r="C265" t="str">
            <v>G_prj_109108_49686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пос.Долинский</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0.14000000000000001</v>
          </cell>
          <cell r="BT265">
            <v>0</v>
          </cell>
          <cell r="BU265">
            <v>0</v>
          </cell>
          <cell r="BV265">
            <v>0</v>
          </cell>
          <cell r="BW265">
            <v>0</v>
          </cell>
          <cell r="BX265">
            <v>0</v>
          </cell>
          <cell r="CC265" t="str">
            <v>Строительство ВЛ - 0,4 кВ Ф-8  ПС №84 пос.Долинский ТП 8-20  L- 0,327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5" t="str">
            <v/>
          </cell>
          <cell r="CQ265" t="str">
            <v/>
          </cell>
          <cell r="CR265" t="str">
            <v/>
          </cell>
          <cell r="CS265" t="str">
            <v/>
          </cell>
        </row>
        <row r="266">
          <cell r="C266" t="str">
            <v>F_prj_109108_49458</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пос.Долинский</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2.16</v>
          </cell>
          <cell r="BT266">
            <v>0</v>
          </cell>
          <cell r="BU266">
            <v>0</v>
          </cell>
          <cell r="BV266">
            <v>0</v>
          </cell>
          <cell r="BW266">
            <v>0</v>
          </cell>
          <cell r="BX266">
            <v>0</v>
          </cell>
          <cell r="CC266" t="str">
            <v>Строительство ВЛ - 0,4 кВ Ф-8  ПС №84 пос.Долинский  ТП 8-35    L-1,288 км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66" t="str">
            <v/>
          </cell>
          <cell r="CQ266" t="str">
            <v/>
          </cell>
          <cell r="CR266" t="str">
            <v/>
          </cell>
          <cell r="CS266" t="str">
            <v/>
          </cell>
        </row>
        <row r="267">
          <cell r="C267" t="str">
            <v>F_prj_109108_49459</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с.Центарой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0.17</v>
          </cell>
          <cell r="BT267">
            <v>0</v>
          </cell>
          <cell r="BU267">
            <v>0</v>
          </cell>
          <cell r="BV267">
            <v>0</v>
          </cell>
          <cell r="BW267">
            <v>0</v>
          </cell>
          <cell r="BX267">
            <v>0</v>
          </cell>
          <cell r="CC267" t="str">
            <v>Строительство ВЛ-0,4кВ Ф-3 ПС Бачи-юрт т с. Центарой ТП 3-49  L- 0,105км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67" t="str">
            <v/>
          </cell>
          <cell r="CQ267" t="str">
            <v/>
          </cell>
          <cell r="CR267" t="str">
            <v/>
          </cell>
          <cell r="CS267" t="str">
            <v/>
          </cell>
        </row>
        <row r="268">
          <cell r="C268" t="str">
            <v>F_prj_109108_49460</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с.Центарой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1.19</v>
          </cell>
          <cell r="BT268">
            <v>0</v>
          </cell>
          <cell r="BU268">
            <v>0</v>
          </cell>
          <cell r="BV268">
            <v>0</v>
          </cell>
          <cell r="BW268">
            <v>0</v>
          </cell>
          <cell r="BX268">
            <v>0</v>
          </cell>
          <cell r="CC268" t="str">
            <v>Строительство ВЛ-0,4кВ Ф-3 ПС Бачи-юрт т с. Центарой ТП 3-19  L-1,733км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68" t="str">
            <v/>
          </cell>
          <cell r="CQ268" t="str">
            <v/>
          </cell>
          <cell r="CR268" t="str">
            <v/>
          </cell>
          <cell r="CS268" t="str">
            <v/>
          </cell>
        </row>
        <row r="269">
          <cell r="C269" t="str">
            <v>G_prj_109108_47262</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с.Центарой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0.09</v>
          </cell>
          <cell r="BT269">
            <v>0</v>
          </cell>
          <cell r="BU269">
            <v>0</v>
          </cell>
          <cell r="BV269">
            <v>0</v>
          </cell>
          <cell r="BW269">
            <v>0</v>
          </cell>
          <cell r="BX269">
            <v>0</v>
          </cell>
          <cell r="CC269" t="str">
            <v>Строительство ВЛ-0,4кВ Ф-3 ПС Бачи-юрт с.Центарой ТП 3-16  L- 0,12км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69" t="str">
            <v/>
          </cell>
          <cell r="CQ269" t="str">
            <v/>
          </cell>
          <cell r="CR269" t="str">
            <v/>
          </cell>
          <cell r="CS269" t="str">
            <v/>
          </cell>
        </row>
        <row r="270">
          <cell r="C270" t="str">
            <v>G_prj_109108_49687</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с.Центарой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0.28000000000000003</v>
          </cell>
          <cell r="BT270">
            <v>0</v>
          </cell>
          <cell r="BU270">
            <v>0</v>
          </cell>
          <cell r="BV270">
            <v>0</v>
          </cell>
          <cell r="BW270">
            <v>0</v>
          </cell>
          <cell r="BX270">
            <v>0</v>
          </cell>
          <cell r="CC270" t="str">
            <v>Строительство ВЛ-0,4кВ Ф-3 ПС Бачи-юрт с.Центарой ТП 3-11  L-0,463км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0" t="str">
            <v/>
          </cell>
          <cell r="CQ270" t="str">
            <v/>
          </cell>
          <cell r="CR270" t="str">
            <v/>
          </cell>
          <cell r="CS270" t="str">
            <v/>
          </cell>
        </row>
        <row r="271">
          <cell r="C271" t="str">
            <v>G_prj_109108_49688</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0.65</v>
          </cell>
          <cell r="BT271">
            <v>0</v>
          </cell>
          <cell r="BU271">
            <v>0</v>
          </cell>
          <cell r="BV271">
            <v>0</v>
          </cell>
          <cell r="BW271">
            <v>0</v>
          </cell>
          <cell r="BX271">
            <v>0</v>
          </cell>
          <cell r="CC271" t="str">
            <v>Строительство ВЛ-0,4кВ Ф-3 ПС Бачи-юрт с.Центарой ТП 3-27  L-0,77км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1" t="str">
            <v/>
          </cell>
          <cell r="CQ271" t="str">
            <v/>
          </cell>
          <cell r="CR271" t="str">
            <v/>
          </cell>
          <cell r="CS271" t="str">
            <v/>
          </cell>
        </row>
        <row r="272">
          <cell r="C272" t="str">
            <v>G_prj_109108_49689</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0.38</v>
          </cell>
          <cell r="BT272">
            <v>0</v>
          </cell>
          <cell r="BU272">
            <v>0</v>
          </cell>
          <cell r="BV272">
            <v>0</v>
          </cell>
          <cell r="BW272">
            <v>0</v>
          </cell>
          <cell r="BX272">
            <v>0</v>
          </cell>
          <cell r="CC272" t="str">
            <v>Строительство ВЛ-0,4кВ Ф-3 ПС Бачи-юрт с.Центарой ТП 3-22  L-0,65км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2" t="str">
            <v/>
          </cell>
          <cell r="CQ272" t="str">
            <v/>
          </cell>
          <cell r="CR272" t="str">
            <v/>
          </cell>
          <cell r="CS272" t="str">
            <v/>
          </cell>
        </row>
        <row r="273">
          <cell r="C273" t="str">
            <v>G_prj_109108_49690</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с.Ведучи</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0.18</v>
          </cell>
          <cell r="BT273">
            <v>0</v>
          </cell>
          <cell r="BU273">
            <v>0</v>
          </cell>
          <cell r="BV273">
            <v>0</v>
          </cell>
          <cell r="BW273">
            <v>0</v>
          </cell>
          <cell r="BX273">
            <v>0</v>
          </cell>
          <cell r="CC273" t="str">
            <v>Строительство ВЛ - 0,4 кВ  Ф-3 ПС Итум-Кали с.Ведучи  ТП 3-7   L- 0,3 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3" t="str">
            <v/>
          </cell>
          <cell r="CQ273" t="str">
            <v/>
          </cell>
          <cell r="CR273" t="str">
            <v/>
          </cell>
          <cell r="CS273" t="str">
            <v/>
          </cell>
        </row>
        <row r="274">
          <cell r="C274" t="str">
            <v>G_prj_109108_49691</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с.Радужное</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0.09</v>
          </cell>
          <cell r="BT274">
            <v>0</v>
          </cell>
          <cell r="BU274">
            <v>0</v>
          </cell>
          <cell r="BV274">
            <v>0</v>
          </cell>
          <cell r="BW274">
            <v>0</v>
          </cell>
          <cell r="BX274">
            <v>0</v>
          </cell>
          <cell r="CC274" t="str">
            <v>Строительство ВЛ - 0,4 кВ  Ф-8 ПС 84 с.Радужное ТП 8-37   L- 0,3 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4" t="str">
            <v/>
          </cell>
          <cell r="CQ274" t="str">
            <v/>
          </cell>
          <cell r="CR274" t="str">
            <v/>
          </cell>
          <cell r="CS274" t="str">
            <v/>
          </cell>
        </row>
        <row r="275">
          <cell r="C275" t="str">
            <v>G_prj_109108_49692</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с.Гехи-Чу</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0.15</v>
          </cell>
          <cell r="BT275">
            <v>0</v>
          </cell>
          <cell r="BU275">
            <v>0</v>
          </cell>
          <cell r="BV275">
            <v>0</v>
          </cell>
          <cell r="BW275">
            <v>0</v>
          </cell>
          <cell r="BX275">
            <v>0</v>
          </cell>
          <cell r="CC275" t="str">
            <v>Строительство ВЛ - 0,4 кВ Ф-10 ПС Урус-Мартан с.Гехи-Чу ТП 10-65  L- 0,178км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5" t="str">
            <v/>
          </cell>
          <cell r="CQ275" t="str">
            <v/>
          </cell>
          <cell r="CR275" t="str">
            <v/>
          </cell>
          <cell r="CS275" t="str">
            <v/>
          </cell>
        </row>
        <row r="276">
          <cell r="C276" t="str">
            <v>G_prj_109108_49693</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сю.Алхан-Юрт</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0.11</v>
          </cell>
          <cell r="BT276">
            <v>0</v>
          </cell>
          <cell r="BU276">
            <v>0</v>
          </cell>
          <cell r="BV276">
            <v>0</v>
          </cell>
          <cell r="BW276">
            <v>0</v>
          </cell>
          <cell r="BX276">
            <v>0</v>
          </cell>
          <cell r="CC276" t="str">
            <v>Строительство ВЛ - 0,4 кВ Ф-11 ПС Красноармейская с.Алхан-Юрт ТП 11-27  L- 0,122км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76" t="str">
            <v/>
          </cell>
          <cell r="CQ276" t="str">
            <v/>
          </cell>
          <cell r="CR276" t="str">
            <v/>
          </cell>
          <cell r="CS276" t="str">
            <v/>
          </cell>
        </row>
        <row r="277">
          <cell r="C277" t="str">
            <v>G_prj_109108_49694</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с.Гойты</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0.28999999999999998</v>
          </cell>
          <cell r="BT277">
            <v>0</v>
          </cell>
          <cell r="BU277">
            <v>0</v>
          </cell>
          <cell r="BV277">
            <v>0</v>
          </cell>
          <cell r="BW277">
            <v>0</v>
          </cell>
          <cell r="BX277">
            <v>0</v>
          </cell>
          <cell r="CC277" t="str">
            <v>Строительство ВЛ - 0,4 кВ Ф-19 ПС Горец с.Гойты ТП 19-71  L- 0,343км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77" t="str">
            <v/>
          </cell>
          <cell r="CQ277" t="str">
            <v/>
          </cell>
          <cell r="CR277" t="str">
            <v/>
          </cell>
          <cell r="CS277" t="str">
            <v/>
          </cell>
        </row>
        <row r="278">
          <cell r="C278" t="str">
            <v>G_prj_109108_49695</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г.Шали</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0.48</v>
          </cell>
          <cell r="BT278">
            <v>0</v>
          </cell>
          <cell r="BU278">
            <v>0</v>
          </cell>
          <cell r="BV278">
            <v>0</v>
          </cell>
          <cell r="BW278">
            <v>0</v>
          </cell>
          <cell r="BX278">
            <v>0</v>
          </cell>
          <cell r="CC278" t="str">
            <v>Строительство ВЛ - 0,4 кВ, Ф-9 ПС Шали, г.Шали ТП 9-51, L-0,476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78" t="str">
            <v/>
          </cell>
          <cell r="CQ278" t="str">
            <v/>
          </cell>
          <cell r="CR278" t="str">
            <v/>
          </cell>
          <cell r="CS278" t="str">
            <v/>
          </cell>
        </row>
        <row r="279">
          <cell r="C279" t="str">
            <v>G_prj_109108_49696</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с.Новые Атаги</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0.19</v>
          </cell>
          <cell r="BT279">
            <v>0</v>
          </cell>
          <cell r="BU279">
            <v>0</v>
          </cell>
          <cell r="BV279">
            <v>0</v>
          </cell>
          <cell r="BW279">
            <v>0</v>
          </cell>
          <cell r="BX279">
            <v>0</v>
          </cell>
          <cell r="CC279" t="str">
            <v>Строительство ВЛ - 0,4 кВ,Ф-3 ПС Цемзавод с.Новые Атаги ТП 3-22 , L-0,243км.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79" t="str">
            <v/>
          </cell>
          <cell r="CQ279" t="str">
            <v/>
          </cell>
          <cell r="CR279" t="str">
            <v/>
          </cell>
          <cell r="CS279" t="str">
            <v/>
          </cell>
        </row>
        <row r="280">
          <cell r="C280" t="str">
            <v>F_prj_109108_49461</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с.Новые Атаги</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0.18</v>
          </cell>
          <cell r="BT280">
            <v>0</v>
          </cell>
          <cell r="BU280">
            <v>0</v>
          </cell>
          <cell r="BV280">
            <v>0</v>
          </cell>
          <cell r="BW280">
            <v>0</v>
          </cell>
          <cell r="BX280">
            <v>0</v>
          </cell>
          <cell r="CC280" t="str">
            <v>Строительство ВЛ - 0,4 кВ,Ф-3 ПС Цемзавод с.Новые Атаги ТП 3-31 , L- 0,208км.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0" t="str">
            <v/>
          </cell>
          <cell r="CQ280" t="str">
            <v/>
          </cell>
          <cell r="CR280" t="str">
            <v/>
          </cell>
          <cell r="CS280" t="str">
            <v/>
          </cell>
        </row>
        <row r="281">
          <cell r="C281" t="str">
            <v>F_prj_109108_49462</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г.Урус-Мартан</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0.12</v>
          </cell>
          <cell r="BT281">
            <v>0</v>
          </cell>
          <cell r="BU281">
            <v>0</v>
          </cell>
          <cell r="BV281">
            <v>0</v>
          </cell>
          <cell r="BW281">
            <v>0</v>
          </cell>
          <cell r="BX281">
            <v>0</v>
          </cell>
          <cell r="CC281" t="str">
            <v>Строительство ВЛ - 0,4 кВ,Ф-18 ПС Горец г.Урус-Мартан ТП 18-45 , L- 0,177км.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1" t="str">
            <v/>
          </cell>
          <cell r="CQ281" t="str">
            <v/>
          </cell>
          <cell r="CR281" t="str">
            <v/>
          </cell>
          <cell r="CS281" t="str">
            <v/>
          </cell>
        </row>
        <row r="282">
          <cell r="C282" t="str">
            <v>F_prj_109108_49463</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с.Бачи-Юрт</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1.32</v>
          </cell>
          <cell r="BT282">
            <v>0</v>
          </cell>
          <cell r="BU282">
            <v>0</v>
          </cell>
          <cell r="BV282">
            <v>0</v>
          </cell>
          <cell r="BW282">
            <v>0</v>
          </cell>
          <cell r="BX282">
            <v>0</v>
          </cell>
          <cell r="CC282" t="str">
            <v>Строительство ВЛ-0,4кВ Ф-2 ПС Бачи-Юрт с. Бачи-Юрт ТП 2-19  L- 1,826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2" t="str">
            <v/>
          </cell>
          <cell r="CQ282" t="str">
            <v/>
          </cell>
          <cell r="CR282" t="str">
            <v/>
          </cell>
          <cell r="CS282" t="str">
            <v/>
          </cell>
        </row>
        <row r="283">
          <cell r="C283" t="str">
            <v>F_prj_109108_49464</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с.Гелдаган</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0.08</v>
          </cell>
          <cell r="BT283">
            <v>0</v>
          </cell>
          <cell r="BU283">
            <v>0</v>
          </cell>
          <cell r="BV283">
            <v>0</v>
          </cell>
          <cell r="BW283">
            <v>0</v>
          </cell>
          <cell r="BX283">
            <v>0</v>
          </cell>
          <cell r="CC283" t="str">
            <v>Строительство ВЛ-0,4кВ Ф-2 ПС Курчалой с. Гелдаган ТП 2-80  L- 0,11 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3" t="str">
            <v/>
          </cell>
          <cell r="CQ283" t="str">
            <v/>
          </cell>
          <cell r="CR283" t="str">
            <v/>
          </cell>
          <cell r="CS283" t="str">
            <v/>
          </cell>
        </row>
        <row r="284">
          <cell r="C284" t="str">
            <v>F_prj_109108_49465</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с.Братское</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0.93</v>
          </cell>
          <cell r="BT284">
            <v>0</v>
          </cell>
          <cell r="BU284">
            <v>0</v>
          </cell>
          <cell r="BV284">
            <v>0</v>
          </cell>
          <cell r="BW284">
            <v>0</v>
          </cell>
          <cell r="BX284">
            <v>0</v>
          </cell>
          <cell r="CC284" t="str">
            <v>Строительство ВЛ - 0,4 кВ  Ф-3 ПС Братская  с. Братское ТП 3-11   L- 1,5 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4" t="str">
            <v/>
          </cell>
          <cell r="CQ284" t="str">
            <v/>
          </cell>
          <cell r="CR284" t="str">
            <v/>
          </cell>
          <cell r="CS284" t="str">
            <v/>
          </cell>
        </row>
        <row r="285">
          <cell r="C285" t="str">
            <v>F_prj_109108_49167</v>
          </cell>
          <cell r="D285" t="str">
            <v>Прочее новое строительство объектов электросетевого хозяйства</v>
          </cell>
          <cell r="E285" t="str">
            <v>Развитие электрической сети/усиление существующей электрической сети, связанное с подключением новых потребителей</v>
          </cell>
          <cell r="F285" t="str">
            <v>не применимо</v>
          </cell>
          <cell r="G285" t="str">
            <v>Чеченская Республика</v>
          </cell>
          <cell r="H285" t="str">
            <v>Урус-Мартановский р-н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Объект исключен из ИПР, показатели не расчитываются</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CC285" t="str">
            <v>Строительство ВЛ-0,4 кВ, Ф-2, ПС «Урус - Мартан» с монтажом опор и подвеской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Объект исключен из ИПР, показатели не расчитываются</v>
          </cell>
          <cell r="CS285" t="str">
            <v>Развитие электрической сети/усиление существующей электрической сети, связанное с подключением новых потребителей</v>
          </cell>
        </row>
        <row r="286">
          <cell r="C286" t="str">
            <v>F_prj_109108_48398</v>
          </cell>
          <cell r="D286" t="str">
            <v>Прочее новое строительство объектов электросетевого хозяйства</v>
          </cell>
          <cell r="E286" t="str">
            <v>Развитие электрической сети/усиление существующей электрической сети, связанное с подключением новых потребителей</v>
          </cell>
          <cell r="F286" t="str">
            <v>не применимо</v>
          </cell>
          <cell r="G286" t="str">
            <v>Чеченская Республика</v>
          </cell>
          <cell r="H286" t="str">
            <v>Гудермесский р-н</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Объект исключен из ИПР, показатели не расчитываются</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CC286" t="str">
            <v>Строительство ВЛ-0,4 кВ Ф-19 ПС «Ойсунгур» с монтажом опор и подвеской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cell>
          <cell r="CP286" t="str">
            <v/>
          </cell>
          <cell r="CQ286" t="str">
            <v/>
          </cell>
          <cell r="CR286" t="str">
            <v>Объект исключен из ИПР, показатели не расчитываются</v>
          </cell>
          <cell r="CS286" t="str">
            <v>Развитие электрической сети/усиление существующей электрической сети, связанное с подключением новых потребителей</v>
          </cell>
        </row>
        <row r="287">
          <cell r="C287" t="str">
            <v>F_prj_109108_49168</v>
          </cell>
          <cell r="D287" t="str">
            <v>Прочее новое строительство объектов электросетевого хозяйства</v>
          </cell>
          <cell r="E287" t="str">
            <v>Развитие электрической сети/усиление существующей электрической сети, связанное с подключением новых потребителей</v>
          </cell>
          <cell r="F287" t="str">
            <v>не применимо</v>
          </cell>
          <cell r="G287" t="str">
            <v>Чеченская Республика</v>
          </cell>
          <cell r="H287" t="str">
            <v>Шалинский р-он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Объект исключен из ИПР, показатели не расчитываются</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CC287" t="str">
            <v>Строительство ВЛ-0,4 кВ  Ф-5 ПС "Шали" с монтажом опор и подвеской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cell>
          <cell r="CP287" t="str">
            <v/>
          </cell>
          <cell r="CQ287" t="str">
            <v/>
          </cell>
          <cell r="CR287" t="str">
            <v>Объект исключен из ИПР, показатели не расчитываются</v>
          </cell>
          <cell r="CS287" t="str">
            <v>Развитие электрической сети/усиление существующей электрической сети, связанное с подключением новых потребителей</v>
          </cell>
        </row>
        <row r="288">
          <cell r="C288" t="str">
            <v>F_prj_109108_48399</v>
          </cell>
          <cell r="D288" t="str">
            <v>Прочее новое строительство объектов электросетевого хозяйства</v>
          </cell>
          <cell r="E288" t="str">
            <v>Развитие электрической сети/усиление существующей электрической сети, связанное с подключением новых потребителей</v>
          </cell>
          <cell r="F288" t="str">
            <v>не применимо</v>
          </cell>
          <cell r="G288" t="str">
            <v>Чеченская Республика</v>
          </cell>
          <cell r="H288" t="str">
            <v>Ачхой-Мартановский р-н</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Объект исключен из ИПР, показатели не расчитываются</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CC288" t="str">
            <v>Строительство ВЛ-0,4 кВ, Ф-2, ПС «Ачхой - Мартан» с монтажом опор и подвеской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cell>
          <cell r="CP288" t="str">
            <v/>
          </cell>
          <cell r="CQ288" t="str">
            <v/>
          </cell>
          <cell r="CR288" t="str">
            <v>Объект исключен из ИПР, показатели не расчитываются</v>
          </cell>
          <cell r="CS288" t="str">
            <v>Развитие электрической сети/усиление существующей электрической сети, связанное с подключением новых потребителей</v>
          </cell>
        </row>
        <row r="289">
          <cell r="C289" t="str">
            <v>F_prj_109108_49169</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Курчалоевский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Ф-9, ПС «Курчалой»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F_prj_109108_49170</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«Гудермес»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F_prj_109108_48400</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Урус-Мартановский р-н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Ф-11, ПС «Красноармейская»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F_prj_109108_49171</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Ф-4, ПС «Самашки»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F_prj_109108_48401</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Ф-5,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F_prj_109108_48402</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Ножай-Юртовский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 ПС "Саясан»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F_prj_109108_49172</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Ачхой-Мартановский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Ф-7, ПС «Самашки»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F_prj_109108_48403</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Шелковской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Ф-8, ПС «Шелковская»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F_prj_109108_48404</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Ачхой-Мартановский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Ф-8, ПС «Ачхой - Мартан»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F_prj_109108_49173</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Урус-Мартановский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Ф-10, ПС «Урус - Мартан -1»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F_prj_109108_48405</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Надтеречный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Ф-8, ПС «Знаменская»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F_prj_109108_48406</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Ачхой-Мартановский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Ф-2, ПС «Серноводская»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F_prj_109108_48407</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Веденский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Ф-5, ПС «Махкеты»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F_prj_109108_48408</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Шатойский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Ф-4, ПС "Шатой"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F_prj_109108_47922</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3" t="str">
            <v>не применимо</v>
          </cell>
          <cell r="G303" t="str">
            <v>Чеченская Республика</v>
          </cell>
          <cell r="H303" t="str">
            <v>х.Уми-Чу</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0.24</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0.22</v>
          </cell>
          <cell r="BT303">
            <v>0</v>
          </cell>
          <cell r="BU303">
            <v>0</v>
          </cell>
          <cell r="BV303">
            <v>0</v>
          </cell>
          <cell r="BW303">
            <v>0</v>
          </cell>
          <cell r="BX303">
            <v>0</v>
          </cell>
          <cell r="CC303" t="str">
            <v>Строительство Ф-3 ПС "Итум-Кали", х. Уми-Чу, ТП 3-  КТП с ТМ -160 кВА - 1 компл.</v>
          </cell>
          <cell r="CE303" t="str">
            <v/>
          </cell>
          <cell r="CF303" t="str">
            <v/>
          </cell>
          <cell r="CG303" t="str">
            <v xml:space="preserve">Показатель степени загрузки трансформаторной подстанции (kзагр) - 0,24 МВт. </v>
          </cell>
          <cell r="CH303" t="str">
            <v/>
          </cell>
          <cell r="CI303" t="str">
            <v/>
          </cell>
          <cell r="CJ303" t="str">
            <v/>
          </cell>
          <cell r="CK303" t="str">
            <v/>
          </cell>
          <cell r="CL303" t="str">
            <v/>
          </cell>
          <cell r="CM303" t="str">
            <v/>
          </cell>
          <cell r="CN303" t="str">
            <v/>
          </cell>
          <cell r="CO3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3" t="str">
            <v/>
          </cell>
          <cell r="CQ303" t="str">
            <v/>
          </cell>
          <cell r="CR303" t="str">
            <v/>
          </cell>
          <cell r="CS303" t="str">
            <v/>
          </cell>
        </row>
        <row r="304">
          <cell r="C304" t="str">
            <v>F_prj_109108_47925</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4" t="str">
            <v>не применимо</v>
          </cell>
          <cell r="G304" t="str">
            <v>Чеченская Республика</v>
          </cell>
          <cell r="H304" t="str">
            <v>с.Чечен-Аул</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0.79</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0.5</v>
          </cell>
          <cell r="BT304">
            <v>0</v>
          </cell>
          <cell r="BU304">
            <v>0</v>
          </cell>
          <cell r="BV304">
            <v>0</v>
          </cell>
          <cell r="BW304">
            <v>0</v>
          </cell>
          <cell r="BX304">
            <v>0</v>
          </cell>
          <cell r="CC304" t="str">
            <v xml:space="preserve">Строительство Ф-3  ПС "Октябрьская"  с.Чечен-Аул  ТП 3- КТП с ТМ-160 кВА    </v>
          </cell>
          <cell r="CE304" t="str">
            <v/>
          </cell>
          <cell r="CF304" t="str">
            <v/>
          </cell>
          <cell r="CG304" t="str">
            <v xml:space="preserve">Показатель степени загрузки трансформаторной подстанции (kзагр) - 0,79 МВт. </v>
          </cell>
          <cell r="CH304" t="str">
            <v/>
          </cell>
          <cell r="CI304" t="str">
            <v/>
          </cell>
          <cell r="CJ304" t="str">
            <v/>
          </cell>
          <cell r="CK304" t="str">
            <v/>
          </cell>
          <cell r="CL304" t="str">
            <v/>
          </cell>
          <cell r="CM304" t="str">
            <v/>
          </cell>
          <cell r="CN304" t="str">
            <v/>
          </cell>
          <cell r="CO3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4" t="str">
            <v/>
          </cell>
          <cell r="CQ304" t="str">
            <v/>
          </cell>
          <cell r="CR304" t="str">
            <v/>
          </cell>
          <cell r="CS304" t="str">
            <v/>
          </cell>
        </row>
        <row r="305">
          <cell r="C305" t="str">
            <v>G_prj_109108_49697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5" t="str">
            <v>не применимо</v>
          </cell>
          <cell r="G305" t="str">
            <v>Чеченская Республика</v>
          </cell>
          <cell r="H305" t="str">
            <v>пос.Долинский</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0.75</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0.39</v>
          </cell>
          <cell r="BT305">
            <v>0</v>
          </cell>
          <cell r="BU305">
            <v>0</v>
          </cell>
          <cell r="BV305">
            <v>0</v>
          </cell>
          <cell r="BW305">
            <v>0</v>
          </cell>
          <cell r="BX305">
            <v>0</v>
          </cell>
          <cell r="CC305" t="str">
            <v>Строительство КТПН с ТМ-250кВА Ф-8 ПС №84 пос.Долинский ТП 8-36</v>
          </cell>
          <cell r="CE305" t="str">
            <v/>
          </cell>
          <cell r="CF305" t="str">
            <v/>
          </cell>
          <cell r="CG305" t="str">
            <v xml:space="preserve">Показатель степени загрузки трансформаторной подстанции (kзагр) - 0,75 МВт. </v>
          </cell>
          <cell r="CH305" t="str">
            <v/>
          </cell>
          <cell r="CI305" t="str">
            <v/>
          </cell>
          <cell r="CJ305" t="str">
            <v/>
          </cell>
          <cell r="CK305" t="str">
            <v/>
          </cell>
          <cell r="CL305" t="str">
            <v/>
          </cell>
          <cell r="CM305" t="str">
            <v/>
          </cell>
          <cell r="CN305" t="str">
            <v/>
          </cell>
          <cell r="CO3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5" t="str">
            <v/>
          </cell>
          <cell r="CQ305" t="str">
            <v/>
          </cell>
          <cell r="CR305" t="str">
            <v/>
          </cell>
          <cell r="CS305" t="str">
            <v/>
          </cell>
        </row>
        <row r="306">
          <cell r="C306" t="str">
            <v>G_prj_109108_49698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6" t="str">
            <v>не применимо</v>
          </cell>
          <cell r="G306" t="str">
            <v>Чеченская Республика</v>
          </cell>
          <cell r="H306" t="str">
            <v>пос.Долинский</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0.75</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0.6</v>
          </cell>
          <cell r="BT306">
            <v>0</v>
          </cell>
          <cell r="BU306">
            <v>0</v>
          </cell>
          <cell r="BV306">
            <v>0</v>
          </cell>
          <cell r="BW306">
            <v>0</v>
          </cell>
          <cell r="BX306">
            <v>0</v>
          </cell>
          <cell r="CC306" t="str">
            <v>Строительство КТПН с ТМ-400кВА Ф-8 ПС №84 пос.Долинский ТП 8-18</v>
          </cell>
          <cell r="CE306" t="str">
            <v/>
          </cell>
          <cell r="CF306" t="str">
            <v/>
          </cell>
          <cell r="CG306" t="str">
            <v xml:space="preserve">Показатель степени загрузки трансформаторной подстанции (kзагр) - 0,75 МВт. </v>
          </cell>
          <cell r="CH306" t="str">
            <v/>
          </cell>
          <cell r="CI306" t="str">
            <v/>
          </cell>
          <cell r="CJ306" t="str">
            <v/>
          </cell>
          <cell r="CK306" t="str">
            <v/>
          </cell>
          <cell r="CL306" t="str">
            <v/>
          </cell>
          <cell r="CM306" t="str">
            <v/>
          </cell>
          <cell r="CN306" t="str">
            <v/>
          </cell>
          <cell r="CO3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6" t="str">
            <v/>
          </cell>
          <cell r="CQ306" t="str">
            <v/>
          </cell>
          <cell r="CR306" t="str">
            <v/>
          </cell>
          <cell r="CS306" t="str">
            <v/>
          </cell>
        </row>
        <row r="307">
          <cell r="C307" t="str">
            <v>G_prj_109108_49699</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пос.Долинский</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0.75</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0.6</v>
          </cell>
          <cell r="BT307">
            <v>0</v>
          </cell>
          <cell r="BU307">
            <v>0</v>
          </cell>
          <cell r="BV307">
            <v>0</v>
          </cell>
          <cell r="BW307">
            <v>0</v>
          </cell>
          <cell r="BX307">
            <v>0</v>
          </cell>
          <cell r="CC307" t="str">
            <v>Строительство КТПН с ТМ-400кВА Ф-8 ПС №84 пос.Долинский ТП 8-35</v>
          </cell>
          <cell r="CE307" t="str">
            <v/>
          </cell>
          <cell r="CF307" t="str">
            <v/>
          </cell>
          <cell r="CG307" t="str">
            <v xml:space="preserve">Показатель степени загрузки трансформаторной подстанции (kзагр) - 0,75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7" t="str">
            <v/>
          </cell>
          <cell r="CQ307" t="str">
            <v/>
          </cell>
          <cell r="CR307" t="str">
            <v/>
          </cell>
          <cell r="CS307" t="str">
            <v/>
          </cell>
        </row>
        <row r="308">
          <cell r="C308" t="str">
            <v>G_prj_109108_49700</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с.Кади-Юрт</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0.54</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0.32</v>
          </cell>
          <cell r="BT308">
            <v>0</v>
          </cell>
          <cell r="BU308">
            <v>0</v>
          </cell>
          <cell r="BV308">
            <v>0</v>
          </cell>
          <cell r="BW308">
            <v>0</v>
          </cell>
          <cell r="BX308">
            <v>0</v>
          </cell>
          <cell r="CC308" t="str">
            <v xml:space="preserve">Строительство ТМ-400кВА Ф-2 ПС Энгель-Юрт с.Кади-Юрт ТП 2-11  </v>
          </cell>
          <cell r="CE308" t="str">
            <v/>
          </cell>
          <cell r="CF308" t="str">
            <v/>
          </cell>
          <cell r="CG308" t="str">
            <v xml:space="preserve">Показатель степени загрузки трансформаторной подстанции (kзагр) - 0,54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08" t="str">
            <v/>
          </cell>
          <cell r="CQ308" t="str">
            <v/>
          </cell>
          <cell r="CR308" t="str">
            <v/>
          </cell>
          <cell r="CS308" t="str">
            <v/>
          </cell>
        </row>
        <row r="309">
          <cell r="C309" t="str">
            <v>G_prj_109108_49701</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г.Шали</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0.46</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0.41</v>
          </cell>
          <cell r="BT309">
            <v>0</v>
          </cell>
          <cell r="BU309">
            <v>0</v>
          </cell>
          <cell r="BV309">
            <v>0</v>
          </cell>
          <cell r="BW309">
            <v>0</v>
          </cell>
          <cell r="BX309">
            <v>0</v>
          </cell>
          <cell r="CC309" t="str">
            <v>Строительство КТП с ТМ 100кВА Ф-9 ПС Шали г.Шали ТП 9-51</v>
          </cell>
          <cell r="CE309" t="str">
            <v/>
          </cell>
          <cell r="CF309" t="str">
            <v/>
          </cell>
          <cell r="CG309" t="str">
            <v xml:space="preserve">Показатель степени загрузки трансформаторной подстанции (kзагр) - 0,46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09" t="str">
            <v/>
          </cell>
          <cell r="CQ309" t="str">
            <v/>
          </cell>
          <cell r="CR309" t="str">
            <v/>
          </cell>
          <cell r="CS309" t="str">
            <v/>
          </cell>
        </row>
        <row r="310">
          <cell r="C310" t="str">
            <v>G_prj_109108_49702</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с.Гехи</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0.82</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0.45</v>
          </cell>
          <cell r="BT310">
            <v>0</v>
          </cell>
          <cell r="BU310">
            <v>0</v>
          </cell>
          <cell r="BV310">
            <v>0</v>
          </cell>
          <cell r="BW310">
            <v>0</v>
          </cell>
          <cell r="BX310">
            <v>0</v>
          </cell>
          <cell r="CC310" t="str">
            <v>Строительство КТП с ТМ-160 Ф-1 ПС  Урус-Мартан с.Гехи ТП 1-42</v>
          </cell>
          <cell r="CE310" t="str">
            <v/>
          </cell>
          <cell r="CF310" t="str">
            <v/>
          </cell>
          <cell r="CG310" t="str">
            <v xml:space="preserve">Показатель степени загрузки трансформаторной подстанции (kзагр) - 0,82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0" t="str">
            <v/>
          </cell>
          <cell r="CQ310" t="str">
            <v/>
          </cell>
          <cell r="CR310" t="str">
            <v/>
          </cell>
          <cell r="CS310" t="str">
            <v/>
          </cell>
        </row>
        <row r="311">
          <cell r="C311" t="str">
            <v>G_prj_109108_49703</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с.Радужное</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0.45</v>
          </cell>
          <cell r="BT311">
            <v>0</v>
          </cell>
          <cell r="BU311">
            <v>0</v>
          </cell>
          <cell r="BV311">
            <v>0</v>
          </cell>
          <cell r="BW311">
            <v>0</v>
          </cell>
          <cell r="BX311">
            <v>0</v>
          </cell>
          <cell r="CC311" t="str">
            <v>Строительство КТП с ТМ-160 Ф-8 ПС №84 с. Радужное  ТП 8-37</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1" t="str">
            <v/>
          </cell>
          <cell r="CQ311" t="str">
            <v/>
          </cell>
          <cell r="CR311" t="str">
            <v/>
          </cell>
          <cell r="CS311" t="str">
            <v/>
          </cell>
        </row>
        <row r="312">
          <cell r="C312" t="str">
            <v>G_prj_109108_49704</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г.Урус-Мартан</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0.82</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0.45</v>
          </cell>
          <cell r="BT312">
            <v>0</v>
          </cell>
          <cell r="BU312">
            <v>0</v>
          </cell>
          <cell r="BV312">
            <v>0</v>
          </cell>
          <cell r="BW312">
            <v>0</v>
          </cell>
          <cell r="BX312">
            <v>0</v>
          </cell>
          <cell r="CC312" t="str">
            <v>Строительство КТП с ТМ-160 Ф-18 ПС Горец г. Урус-Мартан  ТП 18-45</v>
          </cell>
          <cell r="CE312" t="str">
            <v/>
          </cell>
          <cell r="CF312" t="str">
            <v/>
          </cell>
          <cell r="CG312" t="str">
            <v xml:space="preserve">Показатель степени загрузки трансформаторной подстанции (kзагр) - 0,82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2" t="str">
            <v/>
          </cell>
          <cell r="CQ312" t="str">
            <v/>
          </cell>
          <cell r="CR312" t="str">
            <v/>
          </cell>
          <cell r="CS312" t="str">
            <v/>
          </cell>
        </row>
        <row r="313">
          <cell r="C313" t="str">
            <v>G_prj_109108_49705</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с.Гелдаган</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0.82</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0.45</v>
          </cell>
          <cell r="BT313">
            <v>0</v>
          </cell>
          <cell r="BU313">
            <v>0</v>
          </cell>
          <cell r="BV313">
            <v>0</v>
          </cell>
          <cell r="BW313">
            <v>0</v>
          </cell>
          <cell r="BX313">
            <v>0</v>
          </cell>
          <cell r="CC313" t="str">
            <v>Строительство КТП с ТМ-160кВА Ф-2 ПС Курчалой с. Гелдаган ТП 2-80</v>
          </cell>
          <cell r="CE313" t="str">
            <v/>
          </cell>
          <cell r="CF313" t="str">
            <v/>
          </cell>
          <cell r="CG313" t="str">
            <v xml:space="preserve">Показатель степени загрузки трансформаторной подстанции (kзагр) - 0,82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3" t="str">
            <v/>
          </cell>
          <cell r="CQ313" t="str">
            <v/>
          </cell>
          <cell r="CR313" t="str">
            <v/>
          </cell>
          <cell r="CS313" t="str">
            <v/>
          </cell>
        </row>
        <row r="314">
          <cell r="C314" t="str">
            <v>G_prj_109108_49706</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с.Гелдаган</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0.41</v>
          </cell>
          <cell r="BT314">
            <v>0</v>
          </cell>
          <cell r="BU314">
            <v>0</v>
          </cell>
          <cell r="BV314">
            <v>0</v>
          </cell>
          <cell r="BW314">
            <v>0</v>
          </cell>
          <cell r="BX314">
            <v>0</v>
          </cell>
          <cell r="CC314" t="str">
            <v>Строительство КТП с ТМ-100кВА Ф-2 ПС Курчалой с. Гелдаган ТП 2-83</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4" t="str">
            <v/>
          </cell>
          <cell r="CQ314" t="str">
            <v/>
          </cell>
          <cell r="CR314" t="str">
            <v/>
          </cell>
          <cell r="CS314" t="str">
            <v/>
          </cell>
        </row>
        <row r="315">
          <cell r="C315" t="str">
            <v>F_prj_109108_48129</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v>
          </cell>
          <cell r="F315" t="str">
            <v>не применимо</v>
          </cell>
          <cell r="G315" t="str">
            <v>Чеченская Республика</v>
          </cell>
          <cell r="H315" t="str">
            <v>Ачхой-Мартановский р-н</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Объект исключен из ИПР, показатели не расчитываются</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CC315" t="str">
            <v xml:space="preserve"> Строительство ТП Ф-2, ПС «Серноводская», Монтаж КТП с ТМ с устройством фундаментов и установкой оборудования для КТП</v>
          </cell>
          <cell r="CE315" t="str">
            <v/>
          </cell>
          <cell r="CF315" t="str">
            <v/>
          </cell>
          <cell r="CG315" t="str">
            <v/>
          </cell>
          <cell r="CH315" t="str">
            <v/>
          </cell>
          <cell r="CI315" t="str">
            <v/>
          </cell>
          <cell r="CJ315" t="str">
            <v/>
          </cell>
          <cell r="CK315" t="str">
            <v/>
          </cell>
          <cell r="CL315" t="str">
            <v/>
          </cell>
          <cell r="CM315" t="str">
            <v/>
          </cell>
          <cell r="CN315" t="str">
            <v/>
          </cell>
          <cell r="CO315" t="str">
            <v/>
          </cell>
          <cell r="CP315" t="str">
            <v/>
          </cell>
          <cell r="CQ315" t="str">
            <v/>
          </cell>
          <cell r="CR315" t="str">
            <v>Объект исключен из ИПР, показатели не расчитываются</v>
          </cell>
          <cell r="CS315" t="str">
            <v>Развитие электрической сети/усиление существующей электрической сети, связанное с подключением новых потребителей</v>
          </cell>
        </row>
        <row r="316">
          <cell r="C316" t="str">
            <v>F_prj_109108_49174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v>
          </cell>
          <cell r="F316" t="str">
            <v>не применимо</v>
          </cell>
          <cell r="G316" t="str">
            <v>Чеченская Республика</v>
          </cell>
          <cell r="H316" t="str">
            <v>Ачхой-Мартановский р-н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Объект исключен из ИПР, показатели не расчитываются</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CC316" t="str">
            <v xml:space="preserve"> Строительство ТП Ф-4, ПС «Самашки», Монтаж КТП с ТМ с устройством фундаментов и установкой оборудования для КТП</v>
          </cell>
          <cell r="CE316" t="str">
            <v/>
          </cell>
          <cell r="CF316" t="str">
            <v/>
          </cell>
          <cell r="CG316" t="str">
            <v/>
          </cell>
          <cell r="CH316" t="str">
            <v/>
          </cell>
          <cell r="CI316" t="str">
            <v/>
          </cell>
          <cell r="CJ316" t="str">
            <v/>
          </cell>
          <cell r="CK316" t="str">
            <v/>
          </cell>
          <cell r="CL316" t="str">
            <v/>
          </cell>
          <cell r="CM316" t="str">
            <v/>
          </cell>
          <cell r="CN316" t="str">
            <v/>
          </cell>
          <cell r="CO316" t="str">
            <v/>
          </cell>
          <cell r="CP316" t="str">
            <v/>
          </cell>
          <cell r="CQ316" t="str">
            <v/>
          </cell>
          <cell r="CR316" t="str">
            <v>Объект исключен из ИПР, показатели не расчитываются</v>
          </cell>
          <cell r="CS316" t="str">
            <v>Развитие электрической сети/усиление существующей электрической сети, связанное с подключением новых потребителей</v>
          </cell>
        </row>
        <row r="317">
          <cell r="C317" t="str">
            <v>F_prj_109108_48357</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v>
          </cell>
          <cell r="F317" t="str">
            <v>не применимо</v>
          </cell>
          <cell r="G317" t="str">
            <v>Чеченская Республика</v>
          </cell>
          <cell r="H317" t="str">
            <v>Ачхой-Мартановский р-н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Объект исключен из ИПР, показатели не расчитываются</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CC317" t="str">
            <v>Строительство ТП Ф-1 ПС Красноармейская, Монтаж КТП с ТМ с устройством фундаментов и установкой оборудования для КТП</v>
          </cell>
          <cell r="CE317" t="str">
            <v/>
          </cell>
          <cell r="CF317" t="str">
            <v/>
          </cell>
          <cell r="CG317" t="str">
            <v/>
          </cell>
          <cell r="CH317" t="str">
            <v/>
          </cell>
          <cell r="CI317" t="str">
            <v/>
          </cell>
          <cell r="CJ317" t="str">
            <v/>
          </cell>
          <cell r="CK317" t="str">
            <v/>
          </cell>
          <cell r="CL317" t="str">
            <v/>
          </cell>
          <cell r="CM317" t="str">
            <v/>
          </cell>
          <cell r="CN317" t="str">
            <v/>
          </cell>
          <cell r="CO317" t="str">
            <v/>
          </cell>
          <cell r="CP317" t="str">
            <v/>
          </cell>
          <cell r="CQ317" t="str">
            <v/>
          </cell>
          <cell r="CR317" t="str">
            <v>Объект исключен из ИПР, показатели не расчитываются</v>
          </cell>
          <cell r="CS317" t="str">
            <v>Развитие электрической сети/усиление существующей электрической сети, связанное с подключением новых потребителей</v>
          </cell>
        </row>
        <row r="318">
          <cell r="C318" t="str">
            <v>F_prj_109108_49175</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v>
          </cell>
          <cell r="F318" t="str">
            <v>не применимо</v>
          </cell>
          <cell r="G318" t="str">
            <v>Чеченская Республика</v>
          </cell>
          <cell r="H318" t="str">
            <v>Курчалоевский р-н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Объект исключен из ИПР, показатели не расчитываются</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CC318" t="str">
            <v>Строительство ТП Ф-9, ПС «Курчалой», Монтаж КТП с ТМ с устройством фундаментов и установкой оборудования для КТП</v>
          </cell>
          <cell r="CE318" t="str">
            <v/>
          </cell>
          <cell r="CF318" t="str">
            <v/>
          </cell>
          <cell r="CG318" t="str">
            <v/>
          </cell>
          <cell r="CH318" t="str">
            <v/>
          </cell>
          <cell r="CI318" t="str">
            <v/>
          </cell>
          <cell r="CJ318" t="str">
            <v/>
          </cell>
          <cell r="CK318" t="str">
            <v/>
          </cell>
          <cell r="CL318" t="str">
            <v/>
          </cell>
          <cell r="CM318" t="str">
            <v/>
          </cell>
          <cell r="CN318" t="str">
            <v/>
          </cell>
          <cell r="CO318" t="str">
            <v/>
          </cell>
          <cell r="CP318" t="str">
            <v/>
          </cell>
          <cell r="CQ318" t="str">
            <v/>
          </cell>
          <cell r="CR318" t="str">
            <v>Объект исключен из ИПР, показатели не расчитываются</v>
          </cell>
          <cell r="CS318" t="str">
            <v>Развитие электрической сети/усиление существующей электрической сети, связанное с подключением новых потребителей</v>
          </cell>
        </row>
        <row r="319">
          <cell r="C319" t="str">
            <v>F_prj_109108_49176</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Строительство ТП Ф-9, ПС «Ачхой - Мартан»,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F_prj_109108_48358</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Гудермесский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Строительство ТП Ф-19 ПС «Ойсунгур»,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F_prj_109108_49177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Урус-Мартановский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Ф-19, ПС «Горец»,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F_prj_109108_48359</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Грозненский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Ф-3, ПС «№ 84»,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F_prj_109108_49178</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Ф-8, ПС «Горец»,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F_prj_109108_48360</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Надтеречный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Ф-8,ПС «Знаменская»,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F_prj_109108_48361</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Ф-11, ПС «Красноармейская»,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F_prj_109108_49179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Гудермесский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Ф-19  ПС «Гудермес»,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F_prj_109108_48362</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Урус-Мартановский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Ф-18,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F_prj_109108_48363</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Шалинский р-он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Ф-3, ПС «Шали»,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F_prj_109108_48364</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Курчалоевский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Ф-5, ПС "Курчалой",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F_prj_109108_48365</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Ножай-Юртовский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 ПС «Саясан»,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F_prj_109108_48366</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Шелковской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Ф-8, ПС "Шелковская",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Г</v>
          </cell>
          <cell r="D332" t="str">
            <v>Прочее новое строительство объектов электросетевого хозяйства</v>
          </cell>
          <cell r="E332" t="str">
            <v/>
          </cell>
          <cell r="F332" t="str">
            <v>не применимо</v>
          </cell>
          <cell r="G332" t="str">
            <v>нд</v>
          </cell>
          <cell r="H332" t="str">
            <v>нд</v>
          </cell>
          <cell r="I332" t="str">
            <v>нд</v>
          </cell>
          <cell r="J332" t="str">
            <v>нд</v>
          </cell>
          <cell r="K332" t="str">
            <v>нд</v>
          </cell>
          <cell r="L332" t="str">
            <v>нд</v>
          </cell>
          <cell r="M332" t="str">
            <v>нд</v>
          </cell>
          <cell r="N332" t="str">
            <v>нд</v>
          </cell>
          <cell r="O332" t="str">
            <v>нд</v>
          </cell>
          <cell r="P332" t="str">
            <v>нд</v>
          </cell>
          <cell r="Q332" t="str">
            <v>нд</v>
          </cell>
          <cell r="R332" t="str">
            <v>нд</v>
          </cell>
          <cell r="S332" t="str">
            <v>нд</v>
          </cell>
          <cell r="T332" t="str">
            <v>0</v>
          </cell>
          <cell r="U332" t="str">
            <v>не требуется</v>
          </cell>
          <cell r="V332" t="str">
            <v>Объект включен в СиПР ()</v>
          </cell>
          <cell r="W332" t="str">
            <v>не требуется</v>
          </cell>
          <cell r="X332" t="str">
            <v>не требуется</v>
          </cell>
          <cell r="Y332" t="str">
            <v>не требуется</v>
          </cell>
          <cell r="Z332" t="str">
            <v>нд</v>
          </cell>
          <cell r="AA332" t="str">
            <v>нд</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Покупка земельных участков для целей реализации инвестиционных проектов, всего, в том числе:</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v>0</v>
          </cell>
          <cell r="CS332">
            <v>0</v>
          </cell>
        </row>
        <row r="333">
          <cell r="C333" t="str">
            <v>Г</v>
          </cell>
          <cell r="D333" t="str">
            <v>Покупка земельных участков для целей реализации инвестиционных проектов</v>
          </cell>
          <cell r="E3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3" t="str">
            <v>не применимо</v>
          </cell>
          <cell r="G333" t="str">
            <v>нд</v>
          </cell>
          <cell r="H333" t="str">
            <v>нд</v>
          </cell>
          <cell r="I333" t="str">
            <v>нд</v>
          </cell>
          <cell r="J333" t="str">
            <v>нд</v>
          </cell>
          <cell r="K333" t="str">
            <v>нд</v>
          </cell>
          <cell r="L333" t="str">
            <v>нд</v>
          </cell>
          <cell r="M333" t="str">
            <v>нд</v>
          </cell>
          <cell r="N333" t="str">
            <v>нд</v>
          </cell>
          <cell r="O333" t="str">
            <v>нд</v>
          </cell>
          <cell r="P333" t="str">
            <v>нд</v>
          </cell>
          <cell r="Q333" t="str">
            <v>нд</v>
          </cell>
          <cell r="R333" t="str">
            <v>нд</v>
          </cell>
          <cell r="S333" t="str">
            <v>нд</v>
          </cell>
          <cell r="T333"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3" t="str">
            <v>не требуется</v>
          </cell>
          <cell r="V333" t="str">
            <v>Объект включен в СиПР ()</v>
          </cell>
          <cell r="W333" t="str">
            <v>не требуется</v>
          </cell>
          <cell r="X333" t="str">
            <v>не требуется</v>
          </cell>
          <cell r="Y333" t="str">
            <v>не требуется</v>
          </cell>
          <cell r="Z333" t="str">
            <v>нд</v>
          </cell>
          <cell r="AA333" t="str">
            <v>нд</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103.64</v>
          </cell>
          <cell r="BT333">
            <v>514.54</v>
          </cell>
          <cell r="BU333">
            <v>0</v>
          </cell>
          <cell r="BV333">
            <v>13.15</v>
          </cell>
          <cell r="BW333">
            <v>675.59</v>
          </cell>
          <cell r="BX333">
            <v>121.3</v>
          </cell>
          <cell r="CC333" t="str">
            <v>Прочие инвестиционные проекты, всего, в том числе:</v>
          </cell>
          <cell r="CE333" t="str">
            <v/>
          </cell>
          <cell r="CF333" t="str">
            <v/>
          </cell>
          <cell r="CG333" t="str">
            <v/>
          </cell>
          <cell r="CH333" t="str">
            <v/>
          </cell>
          <cell r="CI333" t="str">
            <v/>
          </cell>
          <cell r="CJ333" t="str">
            <v/>
          </cell>
          <cell r="CK333" t="str">
            <v/>
          </cell>
          <cell r="CL333" t="str">
            <v/>
          </cell>
          <cell r="CM333" t="str">
            <v/>
          </cell>
          <cell r="CN333" t="str">
            <v/>
          </cell>
          <cell r="CO3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33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3"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3" t="str">
            <v/>
          </cell>
          <cell r="CS333" t="str">
            <v/>
          </cell>
        </row>
        <row r="334">
          <cell r="C334" t="str">
            <v>G_Che8</v>
          </cell>
          <cell r="D334" t="str">
            <v>Прочие инвестиционные проекты</v>
          </cell>
          <cell r="E3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4" t="str">
            <v>не применимо</v>
          </cell>
          <cell r="G334" t="str">
            <v>Чеченская Республика</v>
          </cell>
          <cell r="H334" t="str">
            <v>г. Грозный</v>
          </cell>
          <cell r="I334" t="str">
            <v>не требуется</v>
          </cell>
          <cell r="J334" t="str">
            <v>не требуется</v>
          </cell>
          <cell r="K334" t="str">
            <v>не требуется</v>
          </cell>
          <cell r="L334" t="str">
            <v>не требуется</v>
          </cell>
          <cell r="M334" t="str">
            <v>не требуется</v>
          </cell>
          <cell r="N334" t="str">
            <v>не относится</v>
          </cell>
          <cell r="O334" t="str">
            <v>не требуется</v>
          </cell>
          <cell r="P334" t="str">
            <v>не требуется</v>
          </cell>
          <cell r="Q334" t="str">
            <v>не требуется</v>
          </cell>
          <cell r="R334" t="str">
            <v>не требуется</v>
          </cell>
          <cell r="S334" t="str">
            <v>не требуется</v>
          </cell>
          <cell r="T3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6.56</v>
          </cell>
          <cell r="BX334">
            <v>0</v>
          </cell>
          <cell r="CC334" t="str">
            <v>Приобретение Автогидроподъемника АГП-20Т на базе ГАЗ-3309-2 ед</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4" t="str">
            <v/>
          </cell>
          <cell r="CR334" t="str">
            <v/>
          </cell>
          <cell r="CS334" t="str">
            <v/>
          </cell>
        </row>
        <row r="335">
          <cell r="C335" t="str">
            <v>G_Che9</v>
          </cell>
          <cell r="D335" t="str">
            <v>Прочие инвестиционные проекты</v>
          </cell>
          <cell r="E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5" t="str">
            <v>не применимо</v>
          </cell>
          <cell r="G335" t="str">
            <v>Чеченская Республика</v>
          </cell>
          <cell r="H335" t="str">
            <v>г. Грозный</v>
          </cell>
          <cell r="I335" t="str">
            <v>не требуется</v>
          </cell>
          <cell r="J335" t="str">
            <v>не требуется</v>
          </cell>
          <cell r="K335" t="str">
            <v>не требуется</v>
          </cell>
          <cell r="L335" t="str">
            <v>не требуется</v>
          </cell>
          <cell r="M335" t="str">
            <v>не требуется</v>
          </cell>
          <cell r="N335" t="str">
            <v>не относится</v>
          </cell>
          <cell r="O335" t="str">
            <v>не требуется</v>
          </cell>
          <cell r="P335" t="str">
            <v>не требуется</v>
          </cell>
          <cell r="Q335" t="str">
            <v>не требуется</v>
          </cell>
          <cell r="R335" t="str">
            <v>не требуется</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Приобретение автомобиля ГАЗ-330232-2 ед</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6">
          <cell r="C336" t="str">
            <v>G_Che10</v>
          </cell>
          <cell r="D336" t="str">
            <v>Прочие инвестиционные проекты</v>
          </cell>
          <cell r="E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6" t="str">
            <v>не применимо</v>
          </cell>
          <cell r="G336" t="str">
            <v>Чеченская Республика</v>
          </cell>
          <cell r="H336" t="str">
            <v>г. Грозный</v>
          </cell>
          <cell r="I336" t="str">
            <v>не требуется</v>
          </cell>
          <cell r="J336" t="str">
            <v>не требуется</v>
          </cell>
          <cell r="K336" t="str">
            <v>не требуется</v>
          </cell>
          <cell r="L336" t="str">
            <v>не требуется</v>
          </cell>
          <cell r="M336" t="str">
            <v>не требуется</v>
          </cell>
          <cell r="N336" t="str">
            <v>не относится</v>
          </cell>
          <cell r="O336" t="str">
            <v>не требуется</v>
          </cell>
          <cell r="P336" t="str">
            <v>не требуется</v>
          </cell>
          <cell r="Q336" t="str">
            <v>не требуется</v>
          </cell>
          <cell r="R336" t="str">
            <v>не требуется</v>
          </cell>
          <cell r="S336" t="str">
            <v>не требуется</v>
          </cell>
          <cell r="T336" t="str">
            <v>Объект исключен из ИПР, показатели не расчитываются</v>
          </cell>
          <cell r="U336" t="str">
            <v>не требуется</v>
          </cell>
          <cell r="V336" t="str">
            <v>не предусмотрен</v>
          </cell>
          <cell r="W336" t="str">
            <v>не требуется</v>
          </cell>
          <cell r="X336" t="str">
            <v>не требуется</v>
          </cell>
          <cell r="Y336" t="str">
            <v>не требуется</v>
          </cell>
          <cell r="Z336" t="e">
            <v>#N/A</v>
          </cell>
          <cell r="AA336" t="e">
            <v>#N/A</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Приобретение автомобиля ВАЗ -21703-2 ед</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t="str">
            <v>Объект исключен из ИПР, показатели не расчитываются</v>
          </cell>
          <cell r="CS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7">
          <cell r="C337" t="str">
            <v>G_Che11</v>
          </cell>
          <cell r="D337" t="str">
            <v>Прочие инвестиционные проекты</v>
          </cell>
          <cell r="E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7" t="str">
            <v>не применимо</v>
          </cell>
          <cell r="G337" t="str">
            <v>Чеченская Республика</v>
          </cell>
          <cell r="H337" t="str">
            <v>г. Грозный</v>
          </cell>
          <cell r="I337" t="str">
            <v>не требуется</v>
          </cell>
          <cell r="J337" t="str">
            <v>не требуется</v>
          </cell>
          <cell r="K337" t="str">
            <v>не требуется</v>
          </cell>
          <cell r="L337" t="str">
            <v>не требуется</v>
          </cell>
          <cell r="M337" t="str">
            <v>не требуется</v>
          </cell>
          <cell r="N337" t="str">
            <v>не относится</v>
          </cell>
          <cell r="O337" t="str">
            <v>не требуется</v>
          </cell>
          <cell r="P337" t="str">
            <v>не требуется</v>
          </cell>
          <cell r="Q337" t="str">
            <v>не требуется</v>
          </cell>
          <cell r="R337" t="str">
            <v>не требуется</v>
          </cell>
          <cell r="S337" t="str">
            <v>не требуется</v>
          </cell>
          <cell r="T337" t="str">
            <v>Объект исключен из ИПР, показатели не расчитываются</v>
          </cell>
          <cell r="U337" t="str">
            <v>не требуется</v>
          </cell>
          <cell r="V337" t="str">
            <v>не предусмотрен</v>
          </cell>
          <cell r="W337" t="str">
            <v>не требуется</v>
          </cell>
          <cell r="X337" t="str">
            <v>не требуется</v>
          </cell>
          <cell r="Y337" t="str">
            <v>не требуется</v>
          </cell>
          <cell r="Z337" t="e">
            <v>#N/A</v>
          </cell>
          <cell r="AA337" t="e">
            <v>#N/A</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CC337"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37" t="str">
            <v/>
          </cell>
          <cell r="CF337" t="str">
            <v/>
          </cell>
          <cell r="CG337" t="str">
            <v/>
          </cell>
          <cell r="CH337" t="str">
            <v/>
          </cell>
          <cell r="CI337" t="str">
            <v/>
          </cell>
          <cell r="CJ337" t="str">
            <v/>
          </cell>
          <cell r="CK337" t="str">
            <v/>
          </cell>
          <cell r="CL337" t="str">
            <v/>
          </cell>
          <cell r="CM337" t="str">
            <v/>
          </cell>
          <cell r="CN337" t="str">
            <v/>
          </cell>
          <cell r="CO337" t="str">
            <v/>
          </cell>
          <cell r="CP337" t="str">
            <v/>
          </cell>
          <cell r="CQ337" t="str">
            <v/>
          </cell>
          <cell r="CR337" t="str">
            <v>Объект исключен из ИПР, показатели не расчитываются</v>
          </cell>
          <cell r="CS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8">
          <cell r="C338" t="str">
            <v>G_Che12</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Объект исключен из ИПР, показатели не расчитываются</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CC338"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cell>
          <cell r="CQ338" t="str">
            <v/>
          </cell>
          <cell r="CR338" t="str">
            <v>Объект исключен из ИПР, показатели не расчитываются</v>
          </cell>
          <cell r="CS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9">
          <cell r="C339" t="str">
            <v>G_Che13</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1.2</v>
          </cell>
          <cell r="BX339">
            <v>0</v>
          </cell>
          <cell r="CC339" t="str">
            <v>Приобретение резервных источников снабжения электроэнергией  (дизель генератор Magnus в кожухе на шасси ДГУ-30/400КА-1)-2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39" t="str">
            <v/>
          </cell>
          <cell r="CR339" t="str">
            <v/>
          </cell>
          <cell r="CS339" t="str">
            <v/>
          </cell>
        </row>
        <row r="340">
          <cell r="C340" t="str">
            <v>G_Che19</v>
          </cell>
          <cell r="D340" t="str">
            <v>Прочие инвестиционные проекты</v>
          </cell>
          <cell r="E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0" t="str">
            <v>не применимо</v>
          </cell>
          <cell r="G340" t="str">
            <v>Чеченская Республика</v>
          </cell>
          <cell r="H340" t="str">
            <v>г.Грозный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v>
          </cell>
          <cell r="R340" t="str">
            <v>-</v>
          </cell>
          <cell r="S340" t="str">
            <v>не требуется</v>
          </cell>
          <cell r="T340" t="str">
            <v>В 2018 году при корректировке проекта ИПР затраты на разработку проектно-сметной документации перераспределены между титулами I_Che147 - I_Che163</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В 2018 году при корректировке проекта ИПР затраты на разработку проектно-сметной документации перераспределены между титулами I_Che147 - I_Che163</v>
          </cell>
          <cell r="CS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1">
          <cell r="C341" t="str">
            <v>F_prj_109108_5385</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v>
          </cell>
          <cell r="M341" t="str">
            <v>+</v>
          </cell>
          <cell r="N341" t="str">
            <v>региональный</v>
          </cell>
          <cell r="O341" t="str">
            <v>-</v>
          </cell>
          <cell r="P341" t="str">
            <v>не требуется</v>
          </cell>
          <cell r="Q341" t="str">
            <v>+</v>
          </cell>
          <cell r="R341" t="str">
            <v>+</v>
          </cell>
          <cell r="S341" t="str">
            <v>+</v>
          </cell>
          <cell r="T34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1.1000000000000001</v>
          </cell>
          <cell r="BX341">
            <v>121.3</v>
          </cell>
          <cell r="CC341"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1" t="str">
            <v/>
          </cell>
          <cell r="CS341" t="str">
            <v/>
          </cell>
        </row>
        <row r="342">
          <cell r="C342" t="str">
            <v>J_Che233</v>
          </cell>
          <cell r="D342" t="str">
            <v>Прочие инвестиционные проекты</v>
          </cell>
          <cell r="E3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5.91</v>
          </cell>
          <cell r="BU342">
            <v>0</v>
          </cell>
          <cell r="BV342">
            <v>5.91</v>
          </cell>
          <cell r="BW342">
            <v>0</v>
          </cell>
          <cell r="BX342">
            <v>0</v>
          </cell>
          <cell r="CC342" t="str">
            <v>Модернизация радиосети АО "Чеченэнерго" (приобретение комплектов ретранслятор, АКБ, АФУ, дуплексер - 10 компл.)</v>
          </cell>
          <cell r="CE342" t="str">
            <v/>
          </cell>
          <cell r="CF342" t="str">
            <v/>
          </cell>
          <cell r="CG342" t="str">
            <v/>
          </cell>
          <cell r="CH342" t="str">
            <v/>
          </cell>
          <cell r="CI342" t="str">
            <v/>
          </cell>
          <cell r="CJ342" t="str">
            <v/>
          </cell>
          <cell r="CK342" t="str">
            <v/>
          </cell>
          <cell r="CL342" t="str">
            <v/>
          </cell>
          <cell r="CM342" t="str">
            <v/>
          </cell>
          <cell r="CN342" t="str">
            <v/>
          </cell>
          <cell r="CO3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v>
          </cell>
          <cell r="CP34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2" t="str">
            <v/>
          </cell>
          <cell r="CR342" t="str">
            <v/>
          </cell>
          <cell r="CS342" t="str">
            <v/>
          </cell>
        </row>
        <row r="343">
          <cell r="C343" t="str">
            <v>J_Che234</v>
          </cell>
          <cell r="D343" t="str">
            <v>Прочие инвестиционные проекты</v>
          </cell>
          <cell r="E3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7.11</v>
          </cell>
          <cell r="BU343">
            <v>0</v>
          </cell>
          <cell r="BV343">
            <v>7.24</v>
          </cell>
          <cell r="BW343">
            <v>0</v>
          </cell>
          <cell r="BX343">
            <v>0</v>
          </cell>
          <cell r="CC343" t="str">
            <v>Модернизация системы видео-конференц связи АО "Чеченэнерго" (приобретение системы ВКС- 1 ед.)</v>
          </cell>
          <cell r="CE343" t="str">
            <v/>
          </cell>
          <cell r="CF343" t="str">
            <v/>
          </cell>
          <cell r="CG343" t="str">
            <v/>
          </cell>
          <cell r="CH343" t="str">
            <v/>
          </cell>
          <cell r="CI343" t="str">
            <v/>
          </cell>
          <cell r="CJ343" t="str">
            <v/>
          </cell>
          <cell r="CK343" t="str">
            <v/>
          </cell>
          <cell r="CL343" t="str">
            <v/>
          </cell>
          <cell r="CM343" t="str">
            <v/>
          </cell>
          <cell r="CN343" t="str">
            <v/>
          </cell>
          <cell r="CO3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v>
          </cell>
          <cell r="CP34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3" t="str">
            <v/>
          </cell>
          <cell r="CR343" t="str">
            <v/>
          </cell>
          <cell r="CS343" t="str">
            <v/>
          </cell>
        </row>
        <row r="344">
          <cell r="C344" t="str">
            <v>J_Che255</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Шелковской р-н</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не требуется</v>
          </cell>
          <cell r="R344" t="str">
            <v>-</v>
          </cell>
          <cell r="S344" t="str">
            <v>не требуется</v>
          </cell>
          <cell r="T34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4.95</v>
          </cell>
          <cell r="BU344">
            <v>0</v>
          </cell>
          <cell r="BV344">
            <v>0</v>
          </cell>
          <cell r="BW344">
            <v>0</v>
          </cell>
          <cell r="BX344">
            <v>0</v>
          </cell>
          <cell r="CC344"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CE344" t="str">
            <v/>
          </cell>
          <cell r="CF344" t="str">
            <v/>
          </cell>
          <cell r="CG344" t="str">
            <v/>
          </cell>
          <cell r="CH344" t="str">
            <v/>
          </cell>
          <cell r="CI344" t="str">
            <v/>
          </cell>
          <cell r="CJ344" t="str">
            <v/>
          </cell>
          <cell r="CK344" t="str">
            <v/>
          </cell>
          <cell r="CL344" t="str">
            <v/>
          </cell>
          <cell r="CM344" t="str">
            <v/>
          </cell>
          <cell r="CN344" t="str">
            <v/>
          </cell>
          <cell r="CO34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 </v>
          </cell>
          <cell r="CP344" t="str">
            <v/>
          </cell>
          <cell r="CQ344" t="str">
            <v/>
          </cell>
          <cell r="CR344" t="str">
            <v/>
          </cell>
          <cell r="CS344" t="str">
            <v/>
          </cell>
        </row>
        <row r="345">
          <cell r="C345" t="str">
            <v>K_Che261</v>
          </cell>
          <cell r="D345" t="str">
            <v>Прочие инвестиционные проекты</v>
          </cell>
          <cell r="E3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не требуется</v>
          </cell>
          <cell r="M345" t="str">
            <v>не требуется</v>
          </cell>
          <cell r="N345" t="str">
            <v>не относится</v>
          </cell>
          <cell r="O345" t="str">
            <v>не требуется</v>
          </cell>
          <cell r="P345" t="str">
            <v>не требуется</v>
          </cell>
          <cell r="Q345" t="str">
            <v>не требуется</v>
          </cell>
          <cell r="R345" t="str">
            <v>не требуется</v>
          </cell>
          <cell r="S345" t="str">
            <v>не требуется</v>
          </cell>
          <cell r="T34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8.4600000000000009</v>
          </cell>
          <cell r="BU345">
            <v>0</v>
          </cell>
          <cell r="BV345">
            <v>0</v>
          </cell>
          <cell r="BW345">
            <v>0</v>
          </cell>
          <cell r="BX345">
            <v>0</v>
          </cell>
          <cell r="CC345" t="str">
            <v>Приобретение резервных источников энергоснабжения (в рамках подготовки к ОЗП 2020-2021)</v>
          </cell>
          <cell r="CE345" t="str">
            <v/>
          </cell>
          <cell r="CF345" t="str">
            <v/>
          </cell>
          <cell r="CG345" t="str">
            <v/>
          </cell>
          <cell r="CH345" t="str">
            <v/>
          </cell>
          <cell r="CI345" t="str">
            <v/>
          </cell>
          <cell r="CJ345" t="str">
            <v/>
          </cell>
          <cell r="CK345" t="str">
            <v/>
          </cell>
          <cell r="CL345" t="str">
            <v/>
          </cell>
          <cell r="CM345" t="str">
            <v/>
          </cell>
          <cell r="CN345" t="str">
            <v/>
          </cell>
          <cell r="CO34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 </v>
          </cell>
          <cell r="CP345" t="str">
            <v/>
          </cell>
          <cell r="CQ345" t="str">
            <v/>
          </cell>
          <cell r="CR345" t="str">
            <v/>
          </cell>
          <cell r="CS345" t="str">
            <v/>
          </cell>
        </row>
        <row r="346">
          <cell r="C346" t="str">
            <v>K_Che263</v>
          </cell>
          <cell r="D346" t="str">
            <v>Прочие инвестиционные проекты</v>
          </cell>
          <cell r="E346" t="str">
            <v>Развитие электрической сети/усиление существующей электрической сети, не связанное с подключением новых потребителей</v>
          </cell>
          <cell r="F346" t="str">
            <v>не применимо</v>
          </cell>
          <cell r="G346" t="str">
            <v>Чеченская Республика</v>
          </cell>
          <cell r="H346" t="str">
            <v>Гудермесский район</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v>
          </cell>
          <cell r="R346" t="str">
            <v>-</v>
          </cell>
          <cell r="S346" t="str">
            <v>не требуется</v>
          </cell>
          <cell r="T346" t="str">
            <v>Объект предусмотрен в объеме ПИР, показатели не расчитываются</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CC346"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cell>
          <cell r="CQ346" t="str">
            <v/>
          </cell>
          <cell r="CR346" t="str">
            <v>Объект предусмотрен в объеме ПИР, показатели не расчитываются</v>
          </cell>
          <cell r="CS346" t="str">
            <v>Развитие электрической сети/усиление существующей электрической сети, не связанное с подключением новых потребителей</v>
          </cell>
        </row>
        <row r="347">
          <cell r="C347" t="str">
            <v>K_Che290</v>
          </cell>
          <cell r="D347" t="str">
            <v>Прочие инвестиционные проекты</v>
          </cell>
          <cell r="E347" t="str">
            <v>Развитие электрической сети/усиление существующей электрической сети, не связанное с подключением новых потребителей</v>
          </cell>
          <cell r="F347" t="str">
            <v>не применимо</v>
          </cell>
          <cell r="G347" t="str">
            <v>Чеченская Республика</v>
          </cell>
          <cell r="H347" t="str">
            <v>Шалинский район</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v>
          </cell>
          <cell r="R347" t="str">
            <v>-</v>
          </cell>
          <cell r="S347" t="str">
            <v>не требуется</v>
          </cell>
          <cell r="T347" t="str">
            <v>Объект предусмотрен в объеме ПИР, показатели не расчитываются</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CC347"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cell>
          <cell r="CQ347" t="str">
            <v/>
          </cell>
          <cell r="CR347" t="str">
            <v>Объект предусмотрен в объеме ПИР, показатели не расчитываются</v>
          </cell>
          <cell r="CS347" t="str">
            <v>Развитие электрической сети/усиление существующей электрической сети, не связанное с подключением новых потребителей</v>
          </cell>
        </row>
        <row r="348">
          <cell r="C348" t="str">
            <v>K_Che291</v>
          </cell>
          <cell r="D348" t="str">
            <v>Прочие инвестиционные проекты</v>
          </cell>
          <cell r="E348" t="str">
            <v>Развитие электрической сети/усиление существующей электрической сети, не связанное с подключением новых потребителей</v>
          </cell>
          <cell r="F348" t="str">
            <v>не применимо</v>
          </cell>
          <cell r="G348" t="str">
            <v>Чеченская Республика</v>
          </cell>
          <cell r="H348" t="str">
            <v>Наурский район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v>
          </cell>
          <cell r="R348" t="str">
            <v>-</v>
          </cell>
          <cell r="S348" t="str">
            <v>не требуется</v>
          </cell>
          <cell r="T348" t="str">
            <v>Объект предусмотрен в объеме ПИР, показатели не расчитываются</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CC348"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CE348" t="str">
            <v/>
          </cell>
          <cell r="CF348" t="str">
            <v/>
          </cell>
          <cell r="CG348" t="str">
            <v/>
          </cell>
          <cell r="CH348" t="str">
            <v/>
          </cell>
          <cell r="CI348" t="str">
            <v/>
          </cell>
          <cell r="CJ348" t="str">
            <v/>
          </cell>
          <cell r="CK348" t="str">
            <v/>
          </cell>
          <cell r="CL348" t="str">
            <v/>
          </cell>
          <cell r="CM348" t="str">
            <v/>
          </cell>
          <cell r="CN348" t="str">
            <v/>
          </cell>
          <cell r="CO348" t="str">
            <v/>
          </cell>
          <cell r="CP348" t="str">
            <v/>
          </cell>
          <cell r="CQ348" t="str">
            <v/>
          </cell>
          <cell r="CR348" t="str">
            <v>Объект предусмотрен в объеме ПИР, показатели не расчитываются</v>
          </cell>
          <cell r="CS348" t="str">
            <v>Развитие электрической сети/усиление существующей электрической сети, не связанное с подключением новых потребителей</v>
          </cell>
        </row>
        <row r="349">
          <cell r="C349" t="str">
            <v>K_Che292</v>
          </cell>
          <cell r="D349" t="str">
            <v>Прочие инвестиционные проекты</v>
          </cell>
          <cell r="E349" t="str">
            <v>Развитие электрической сети/усиление существующей электрической сети, не связанное с подключением новых потребителей</v>
          </cell>
          <cell r="F349" t="str">
            <v>не применимо</v>
          </cell>
          <cell r="G349" t="str">
            <v>Чеченская Республика</v>
          </cell>
          <cell r="H349" t="str">
            <v>Грозненский район</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v>
          </cell>
          <cell r="R349" t="str">
            <v>-</v>
          </cell>
          <cell r="S349" t="str">
            <v>не требуется</v>
          </cell>
          <cell r="T349" t="str">
            <v>Объект предусмотрен в объеме ПИР, показатели не расчитываются</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CC349"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CE349" t="str">
            <v/>
          </cell>
          <cell r="CF349" t="str">
            <v/>
          </cell>
          <cell r="CG349" t="str">
            <v/>
          </cell>
          <cell r="CH349" t="str">
            <v/>
          </cell>
          <cell r="CI349" t="str">
            <v/>
          </cell>
          <cell r="CJ349" t="str">
            <v/>
          </cell>
          <cell r="CK349" t="str">
            <v/>
          </cell>
          <cell r="CL349" t="str">
            <v/>
          </cell>
          <cell r="CM349" t="str">
            <v/>
          </cell>
          <cell r="CN349" t="str">
            <v/>
          </cell>
          <cell r="CO349" t="str">
            <v/>
          </cell>
          <cell r="CP349" t="str">
            <v/>
          </cell>
          <cell r="CQ349" t="str">
            <v/>
          </cell>
          <cell r="CR349" t="str">
            <v>Объект предусмотрен в объеме ПИР, показатели не расчитываются</v>
          </cell>
          <cell r="CS349" t="str">
            <v>Развитие электрической сети/усиление существующей электрической сети, не связанное с подключением новых потребителей</v>
          </cell>
        </row>
        <row r="350">
          <cell r="C350" t="str">
            <v>K_Che293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Наурский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K_Che294</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Ачхой-Мартановский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K_Che295</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г. Гудермес</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K_Che296</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 Грозный</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K_Che297</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Урус-Мартановский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K_Che298</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Шалинский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K_Che299</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Наурский район</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K_Che300</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K_Che301</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Грозненский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K_Che302</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Грозненский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K_Che303</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г. Грозный</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K_Che304</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Ножай-Юртовский район</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K_Che305</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Курчалоевский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K_Che306</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K_Che307</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K_Che308</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Итум-Калинский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K_Che309</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Урус-Мартановский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K_Che310</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K_Che311</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Надтеречный район</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K_Che312</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Урус-Мартановский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K_Che313</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Грозненский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K_Che314</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Веденский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K_Che315</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Ножай-Юртовский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K_Che316</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Наурский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K_Che317</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Шелковской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K_Che318</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Грозненский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K_Che319</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Шелковской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K_Che320</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г. Грозный</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K_Che321</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Урус-Мартановский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K_Che322</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Шелковской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K_Che323</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г. Грозный</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K_Che324</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Надтеречный район</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K_Che325</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г. Аргун; г. Гудермес</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K_Che326</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г. Аргун; г. Гудермес</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K_Che327</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Гудермесский район</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K_Che328</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Грозненский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K_Che329</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Наурский район</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K_Che330</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Гудермесский район; Ножай-Юртовский район</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K_Che332</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 Курчалоевский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K_Che333</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Гудермесский район; Курчалоевский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K_Che334</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Ножай-Юртовский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K_Che335</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Шалинский район; Веденский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K_Che336</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Надтеречный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K_Che337</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K_Che338</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Надтеречный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K_Che339</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Грозненский район; г. Грозный</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K_Che340</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Шелковской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K_Che341</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Шелковской район; Наурский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K_Che342</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Шелковской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K_Che343</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Наурский район; Грозненский район</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K_Che344</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 xml:space="preserve">Наурский район; </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K_Che345</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K_Che346</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Наурский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K_Che347</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Шелковской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K_Che348</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Наурский район</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K_Che349</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K_Che350</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Грозненский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K_Che351</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Шалинский район; Шатойский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K_Che352</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Ножай-Юртовский район; Веденский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K_Che353</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I_Che136</v>
          </cell>
          <cell r="D410" t="str">
            <v>Прочие инвестиционные проекты</v>
          </cell>
          <cell r="E4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0" t="str">
            <v>не применимо</v>
          </cell>
          <cell r="G410" t="str">
            <v>Чеченская Республика</v>
          </cell>
          <cell r="H410"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103.64</v>
          </cell>
          <cell r="BT410">
            <v>96.68</v>
          </cell>
          <cell r="BU410">
            <v>0</v>
          </cell>
          <cell r="BV410">
            <v>0</v>
          </cell>
          <cell r="BW410">
            <v>0</v>
          </cell>
          <cell r="BX410">
            <v>0</v>
          </cell>
          <cell r="CC410"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0" t="str">
            <v/>
          </cell>
          <cell r="CF410" t="str">
            <v/>
          </cell>
          <cell r="CG410" t="str">
            <v/>
          </cell>
          <cell r="CH410" t="str">
            <v/>
          </cell>
          <cell r="CI410" t="str">
            <v/>
          </cell>
          <cell r="CJ410" t="str">
            <v/>
          </cell>
          <cell r="CK410" t="str">
            <v/>
          </cell>
          <cell r="CL410" t="str">
            <v/>
          </cell>
          <cell r="CM410" t="str">
            <v/>
          </cell>
          <cell r="CN410" t="str">
            <v/>
          </cell>
          <cell r="CO4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410" t="str">
            <v/>
          </cell>
          <cell r="CQ410" t="str">
            <v/>
          </cell>
          <cell r="CR410" t="str">
            <v/>
          </cell>
          <cell r="CS410" t="str">
            <v/>
          </cell>
        </row>
        <row r="411">
          <cell r="C411" t="str">
            <v>I_Che143</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K_Che265</v>
          </cell>
          <cell r="D412" t="str">
            <v>Прочие инвестиционные проекты</v>
          </cell>
          <cell r="E41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2" t="str">
            <v>не применимо</v>
          </cell>
          <cell r="G412" t="str">
            <v>Чеченская Республика</v>
          </cell>
          <cell r="H412" t="str">
            <v>г. Грозный</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не требуется</v>
          </cell>
          <cell r="R412" t="str">
            <v>не требуется</v>
          </cell>
          <cell r="S412" t="str">
            <v>не требуется</v>
          </cell>
          <cell r="T41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5.74</v>
          </cell>
          <cell r="BX412">
            <v>0</v>
          </cell>
          <cell r="CC412" t="str">
            <v>Приобретение автомашин бригадных: линейных, сетевых, ОВБ на шасси ГАЗ-231073 -5 ед.(в рамках подготовки к ОЗП 2020-2021)</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2" t="str">
            <v/>
          </cell>
          <cell r="CR412" t="str">
            <v/>
          </cell>
          <cell r="CS412" t="str">
            <v/>
          </cell>
        </row>
        <row r="413">
          <cell r="C413" t="str">
            <v>K_Che266</v>
          </cell>
          <cell r="D413" t="str">
            <v>Прочие инвестиционные проекты</v>
          </cell>
          <cell r="E41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3" t="str">
            <v>не применимо</v>
          </cell>
          <cell r="G413" t="str">
            <v>Чеченская Республика</v>
          </cell>
          <cell r="H413" t="str">
            <v>г. Грозный</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не требуется</v>
          </cell>
          <cell r="R413" t="str">
            <v>не требуется</v>
          </cell>
          <cell r="S413" t="str">
            <v>не требуется</v>
          </cell>
          <cell r="T41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6.2</v>
          </cell>
          <cell r="BX413">
            <v>0</v>
          </cell>
          <cell r="CC413" t="str">
            <v>Приобретение вахтовых автомобилей на шасси ГАЗ-A22R33- 4 ед.(в рамках подготовки к ОЗП 2020-2021)</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3" t="str">
            <v/>
          </cell>
          <cell r="CR413" t="str">
            <v/>
          </cell>
          <cell r="CS413" t="str">
            <v/>
          </cell>
        </row>
        <row r="414">
          <cell r="C414" t="str">
            <v>K_Che267</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4" t="str">
            <v>не применимо</v>
          </cell>
          <cell r="G414" t="str">
            <v>Чеченская Республика</v>
          </cell>
          <cell r="H414" t="str">
            <v>г. Грозный</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не требуется</v>
          </cell>
          <cell r="R414" t="str">
            <v>не требуется</v>
          </cell>
          <cell r="S414" t="str">
            <v>не требуется</v>
          </cell>
          <cell r="T4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1.98</v>
          </cell>
          <cell r="BU414">
            <v>0</v>
          </cell>
          <cell r="BV414">
            <v>0</v>
          </cell>
          <cell r="BW414">
            <v>1.98</v>
          </cell>
          <cell r="BX414">
            <v>0</v>
          </cell>
          <cell r="CC414" t="str">
            <v>Приобретение автомобиля легкового служебного  повышенной проходимости - 3 ед.(в рамках подготовки к ОЗП 2020-2021)</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v>
          </cell>
          <cell r="CP41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4" t="str">
            <v/>
          </cell>
          <cell r="CR414" t="str">
            <v/>
          </cell>
          <cell r="CS414" t="str">
            <v/>
          </cell>
        </row>
        <row r="415">
          <cell r="C415" t="str">
            <v>K_Che268</v>
          </cell>
          <cell r="D415" t="str">
            <v>Прочие инвестиционные проекты</v>
          </cell>
          <cell r="E41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5" t="str">
            <v>не применимо</v>
          </cell>
          <cell r="G415" t="str">
            <v>Чеченская Республика</v>
          </cell>
          <cell r="H415" t="str">
            <v>г. Грозный</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не требуется</v>
          </cell>
          <cell r="R415" t="str">
            <v>не требуется</v>
          </cell>
          <cell r="S415" t="str">
            <v>не требуется</v>
          </cell>
          <cell r="T41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29.9</v>
          </cell>
          <cell r="BX415">
            <v>0</v>
          </cell>
          <cell r="CC415" t="str">
            <v>Приобретение автомобиля легкового служебного с одной ведущей осью - 26 ед. (в рамках подготовки к ОЗП 2020-2021)</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5" t="str">
            <v/>
          </cell>
          <cell r="CR415" t="str">
            <v/>
          </cell>
          <cell r="CS415" t="str">
            <v/>
          </cell>
        </row>
        <row r="416">
          <cell r="C416" t="str">
            <v>K_Che269</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3</v>
          </cell>
          <cell r="BX416">
            <v>0</v>
          </cell>
          <cell r="CC416" t="str">
            <v>Приобретение автобуса на 40 мест на базе АПЗ-4234-05- 1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16" t="str">
            <v/>
          </cell>
          <cell r="CR416" t="str">
            <v/>
          </cell>
          <cell r="CS416" t="str">
            <v/>
          </cell>
        </row>
        <row r="417">
          <cell r="C417" t="str">
            <v>K_Che270</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1.66</v>
          </cell>
          <cell r="BX417">
            <v>0</v>
          </cell>
          <cell r="CC417" t="str">
            <v>Приобретение микроавтобуса на 8 мест на базе ГАЗ A65R33- 1 ед. (в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17" t="str">
            <v/>
          </cell>
          <cell r="CR417" t="str">
            <v/>
          </cell>
          <cell r="CS417" t="str">
            <v/>
          </cell>
        </row>
        <row r="418">
          <cell r="C418" t="str">
            <v>K_Che271</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10.4</v>
          </cell>
          <cell r="BX418">
            <v>0</v>
          </cell>
          <cell r="CC418"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18" t="str">
            <v/>
          </cell>
          <cell r="CR418" t="str">
            <v/>
          </cell>
          <cell r="CS418" t="str">
            <v/>
          </cell>
        </row>
        <row r="419">
          <cell r="C419" t="str">
            <v>K_Che272</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15</v>
          </cell>
          <cell r="BX419">
            <v>0</v>
          </cell>
          <cell r="CC419"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19" t="str">
            <v/>
          </cell>
          <cell r="CR419" t="str">
            <v/>
          </cell>
          <cell r="CS419" t="str">
            <v/>
          </cell>
        </row>
        <row r="420">
          <cell r="C420" t="str">
            <v>K_Che273</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5.6</v>
          </cell>
          <cell r="BX420">
            <v>0</v>
          </cell>
          <cell r="CC420" t="str">
            <v>Приобретение седельного тягача на шасси КАМАЗ-65225, включая седельные тягачи с КМУ- 1 ед. (в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0" t="str">
            <v/>
          </cell>
          <cell r="CR420" t="str">
            <v/>
          </cell>
          <cell r="CS420" t="str">
            <v/>
          </cell>
        </row>
        <row r="421">
          <cell r="C421" t="str">
            <v>K_Che274</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10.4</v>
          </cell>
          <cell r="BX421">
            <v>0</v>
          </cell>
          <cell r="CC421" t="str">
            <v>Приобретение седельного тягача на шасси КАМАЗ 65116-48, включая седельные тягачи с КМУ- 2 ед.(в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1" t="str">
            <v/>
          </cell>
          <cell r="CR421" t="str">
            <v/>
          </cell>
          <cell r="CS421" t="str">
            <v/>
          </cell>
        </row>
        <row r="422">
          <cell r="C422" t="str">
            <v>K_Che275</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19.399999999999999</v>
          </cell>
          <cell r="BX422">
            <v>0</v>
          </cell>
          <cell r="CC422" t="str">
            <v>Приобретение автомобильного крана, грузоподъемность от 16 до 40 т на шасси КАМАЗ-43118 - 2 ед.(в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2" t="str">
            <v/>
          </cell>
          <cell r="CR422" t="str">
            <v/>
          </cell>
          <cell r="CS422" t="str">
            <v/>
          </cell>
        </row>
        <row r="423">
          <cell r="C423" t="str">
            <v>K_Che276</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14.91</v>
          </cell>
          <cell r="BX423">
            <v>0</v>
          </cell>
          <cell r="CC423" t="str">
            <v>Приобретение бурильно– крановой машины БКМ 317 на шасси ГАЗ 3308 -3 ед.(в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3" t="str">
            <v/>
          </cell>
          <cell r="CR423" t="str">
            <v/>
          </cell>
          <cell r="CS423" t="str">
            <v/>
          </cell>
        </row>
        <row r="424">
          <cell r="C424" t="str">
            <v>K_Che277</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44.1</v>
          </cell>
          <cell r="BX424">
            <v>0</v>
          </cell>
          <cell r="CC424" t="str">
            <v>Приобретение бурильно– крановой машины БМ-205В-01 на шасси МТЗ-82.1 - 10 ед.(в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4" t="str">
            <v/>
          </cell>
          <cell r="CR424" t="str">
            <v/>
          </cell>
          <cell r="CS424" t="str">
            <v/>
          </cell>
        </row>
        <row r="425">
          <cell r="C425" t="str">
            <v>K_Che278</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9.4</v>
          </cell>
          <cell r="BX425">
            <v>0</v>
          </cell>
          <cell r="CC425" t="str">
            <v>Приобретение автогидроподъемника на шасси ГАЗ-A22R33 - 2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5" t="str">
            <v/>
          </cell>
          <cell r="CR425" t="str">
            <v/>
          </cell>
          <cell r="CS425" t="str">
            <v/>
          </cell>
        </row>
        <row r="426">
          <cell r="C426" t="str">
            <v>K_Che279</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39.28</v>
          </cell>
          <cell r="BX426">
            <v>0</v>
          </cell>
          <cell r="CC426" t="str">
            <v>Приобретение автогидроподъемника на шасси ГАЗ-33088 - 8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26" t="str">
            <v/>
          </cell>
          <cell r="CR426" t="str">
            <v/>
          </cell>
          <cell r="CS426" t="str">
            <v/>
          </cell>
        </row>
        <row r="427">
          <cell r="C427" t="str">
            <v>K_Che280</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14.84</v>
          </cell>
          <cell r="BX427">
            <v>0</v>
          </cell>
          <cell r="CC427" t="str">
            <v>Приобретение автогидроподъемника на шасси ГАЗ-3309 - 3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27" t="str">
            <v/>
          </cell>
          <cell r="CR427" t="str">
            <v/>
          </cell>
          <cell r="CS427" t="str">
            <v/>
          </cell>
        </row>
        <row r="428">
          <cell r="C428" t="str">
            <v>K_Che281</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22.5</v>
          </cell>
          <cell r="BX428">
            <v>0</v>
          </cell>
          <cell r="CC428" t="str">
            <v>Приобретение автогидроподъемника ПСС-141.29Э на шасси КАМАЗ 43118 - 2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28" t="str">
            <v/>
          </cell>
          <cell r="CR428" t="str">
            <v/>
          </cell>
          <cell r="CS428" t="str">
            <v/>
          </cell>
        </row>
        <row r="429">
          <cell r="C429" t="str">
            <v>K_Che282</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25.24</v>
          </cell>
          <cell r="BX429">
            <v>0</v>
          </cell>
          <cell r="CC429" t="str">
            <v>Приобретение автогидроподъемника ПСС-141.36Э на шасси КАМАЗ 43118 - 2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29" t="str">
            <v/>
          </cell>
          <cell r="CR429" t="str">
            <v/>
          </cell>
          <cell r="CS429" t="str">
            <v/>
          </cell>
        </row>
        <row r="430">
          <cell r="C430" t="str">
            <v>K_Che283</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20.8</v>
          </cell>
          <cell r="BX430">
            <v>0</v>
          </cell>
          <cell r="CC430" t="str">
            <v>Приобретение самосвала на шасси КАМАЗ-6520-53- 4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0" t="str">
            <v/>
          </cell>
          <cell r="CR430" t="str">
            <v/>
          </cell>
          <cell r="CS430" t="str">
            <v/>
          </cell>
        </row>
        <row r="431">
          <cell r="C431" t="str">
            <v>K_Che284</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6.2</v>
          </cell>
          <cell r="BX431">
            <v>0</v>
          </cell>
          <cell r="CC431" t="str">
            <v>Приобретение автотопливозаправщика на шасси КАМАЗ-43118 -1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1" t="str">
            <v/>
          </cell>
          <cell r="CR431" t="str">
            <v/>
          </cell>
          <cell r="CS431" t="str">
            <v/>
          </cell>
        </row>
        <row r="432">
          <cell r="C432" t="str">
            <v>K_Che285</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5.14</v>
          </cell>
          <cell r="BX432">
            <v>0</v>
          </cell>
          <cell r="CC432" t="str">
            <v>Приобретение экскаватора фронтального или экскаватора - погрузчика -1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2" t="str">
            <v/>
          </cell>
          <cell r="CR432" t="str">
            <v/>
          </cell>
          <cell r="CS432" t="str">
            <v/>
          </cell>
        </row>
        <row r="433">
          <cell r="C433" t="str">
            <v>K_Che286</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7.2</v>
          </cell>
          <cell r="BX433">
            <v>0</v>
          </cell>
          <cell r="CC433" t="str">
            <v>Приобретение экскаватора колесного UMG E-140W -1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3" t="str">
            <v/>
          </cell>
          <cell r="CR433" t="str">
            <v/>
          </cell>
          <cell r="CS433" t="str">
            <v/>
          </cell>
        </row>
        <row r="434">
          <cell r="C434" t="str">
            <v>K_Che287</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2.7</v>
          </cell>
          <cell r="BX434">
            <v>0</v>
          </cell>
          <cell r="CC434" t="str">
            <v>Приобретение снегоболотохода - 3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4" t="str">
            <v/>
          </cell>
          <cell r="CR434" t="str">
            <v/>
          </cell>
          <cell r="CS434" t="str">
            <v/>
          </cell>
        </row>
        <row r="435">
          <cell r="C435" t="str">
            <v>K_Che288</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4.88</v>
          </cell>
          <cell r="BX435">
            <v>0</v>
          </cell>
          <cell r="CC435" t="str">
            <v>Приобретение низкорамного трала тяжеловоза грузоподъемностью 60 т-1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5" t="str">
            <v/>
          </cell>
          <cell r="CR435" t="str">
            <v/>
          </cell>
          <cell r="CS435" t="str">
            <v/>
          </cell>
        </row>
        <row r="436">
          <cell r="C436" t="str">
            <v>K_Che289</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3.9</v>
          </cell>
          <cell r="BX436">
            <v>0</v>
          </cell>
          <cell r="CC436" t="str">
            <v>Приобретение полуприцепа к седельному тягачу-2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36" t="str">
            <v/>
          </cell>
          <cell r="CR436" t="str">
            <v/>
          </cell>
          <cell r="CS436" t="str">
            <v/>
          </cell>
        </row>
        <row r="437">
          <cell r="C437" t="str">
            <v>K_Che262</v>
          </cell>
          <cell r="D437" t="str">
            <v>Прочие инвестиционные проекты</v>
          </cell>
          <cell r="E4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264</v>
          </cell>
          <cell r="BU437">
            <v>0</v>
          </cell>
          <cell r="BV437">
            <v>0</v>
          </cell>
          <cell r="BW437">
            <v>0</v>
          </cell>
          <cell r="BX437">
            <v>0</v>
          </cell>
          <cell r="CC437" t="str">
            <v>Приобретение мобильных подстанций - 2 ед. (в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37" t="str">
            <v/>
          </cell>
          <cell r="CQ437" t="str">
            <v/>
          </cell>
          <cell r="CR437" t="str">
            <v/>
          </cell>
          <cell r="CS437" t="str">
            <v/>
          </cell>
        </row>
        <row r="438">
          <cell r="C438" t="str">
            <v>K_Che264</v>
          </cell>
          <cell r="D438" t="str">
            <v>Прочие инвестиционные проекты</v>
          </cell>
          <cell r="E4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8" t="str">
            <v>не применимо</v>
          </cell>
          <cell r="G438" t="str">
            <v>Чеченская Республика</v>
          </cell>
          <cell r="H438"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12.94</v>
          </cell>
          <cell r="BU438">
            <v>0</v>
          </cell>
          <cell r="BV438">
            <v>0</v>
          </cell>
          <cell r="BW438">
            <v>0</v>
          </cell>
          <cell r="BX438">
            <v>0</v>
          </cell>
          <cell r="CC438" t="str">
            <v>Приобретение системы видеонаблюдения</v>
          </cell>
          <cell r="CE438" t="str">
            <v/>
          </cell>
          <cell r="CF438" t="str">
            <v/>
          </cell>
          <cell r="CG438" t="str">
            <v/>
          </cell>
          <cell r="CH438" t="str">
            <v/>
          </cell>
          <cell r="CI438" t="str">
            <v/>
          </cell>
          <cell r="CJ438" t="str">
            <v/>
          </cell>
          <cell r="CK438" t="str">
            <v/>
          </cell>
          <cell r="CL438" t="str">
            <v/>
          </cell>
          <cell r="CM438" t="str">
            <v/>
          </cell>
          <cell r="CN438" t="str">
            <v/>
          </cell>
          <cell r="CO4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38" t="str">
            <v/>
          </cell>
          <cell r="CQ438" t="str">
            <v/>
          </cell>
          <cell r="CR438" t="str">
            <v/>
          </cell>
          <cell r="CS438" t="str">
            <v/>
          </cell>
        </row>
        <row r="439">
          <cell r="C439" t="str">
            <v>L_Che364_20</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35.15</v>
          </cell>
          <cell r="BX439">
            <v>0</v>
          </cell>
          <cell r="CC439"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39" t="str">
            <v/>
          </cell>
          <cell r="CR439" t="str">
            <v/>
          </cell>
          <cell r="CS439" t="str">
            <v/>
          </cell>
        </row>
        <row r="440">
          <cell r="C440" t="str">
            <v>L_Che391</v>
          </cell>
          <cell r="D440" t="str">
            <v>Прочие инвестиционные проекты</v>
          </cell>
          <cell r="E4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64.09</v>
          </cell>
          <cell r="BU440">
            <v>0</v>
          </cell>
          <cell r="BV440">
            <v>0</v>
          </cell>
          <cell r="BW440">
            <v>0</v>
          </cell>
          <cell r="BX440">
            <v>0</v>
          </cell>
          <cell r="CC440"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CE440" t="str">
            <v/>
          </cell>
          <cell r="CF440" t="str">
            <v/>
          </cell>
          <cell r="CG440" t="str">
            <v/>
          </cell>
          <cell r="CH440" t="str">
            <v/>
          </cell>
          <cell r="CI440" t="str">
            <v/>
          </cell>
          <cell r="CJ440" t="str">
            <v/>
          </cell>
          <cell r="CK440" t="str">
            <v/>
          </cell>
          <cell r="CL440" t="str">
            <v/>
          </cell>
          <cell r="CM440" t="str">
            <v/>
          </cell>
          <cell r="CN440" t="str">
            <v/>
          </cell>
          <cell r="CO44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 </v>
          </cell>
          <cell r="CP440" t="str">
            <v/>
          </cell>
          <cell r="CQ440" t="str">
            <v/>
          </cell>
          <cell r="CR440" t="str">
            <v/>
          </cell>
          <cell r="CS440" t="str">
            <v/>
          </cell>
        </row>
        <row r="441">
          <cell r="C441" t="str">
            <v>L_Che392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17.690000000000001</v>
          </cell>
          <cell r="BU441">
            <v>0</v>
          </cell>
          <cell r="BV441">
            <v>0</v>
          </cell>
          <cell r="BW441">
            <v>0</v>
          </cell>
          <cell r="BX441">
            <v>0</v>
          </cell>
          <cell r="CC441"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 </v>
          </cell>
          <cell r="CP441" t="str">
            <v/>
          </cell>
          <cell r="CQ441" t="str">
            <v/>
          </cell>
          <cell r="CR441" t="str">
            <v/>
          </cell>
          <cell r="CS441" t="str">
            <v/>
          </cell>
        </row>
        <row r="442">
          <cell r="C442" t="str">
            <v>L_Che393</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19.559999999999999</v>
          </cell>
          <cell r="BU442">
            <v>0</v>
          </cell>
          <cell r="BV442">
            <v>0</v>
          </cell>
          <cell r="BW442">
            <v>0</v>
          </cell>
          <cell r="BX442">
            <v>0</v>
          </cell>
          <cell r="CC442"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 </v>
          </cell>
          <cell r="CP442" t="str">
            <v/>
          </cell>
          <cell r="CQ442" t="str">
            <v/>
          </cell>
          <cell r="CR442" t="str">
            <v/>
          </cell>
          <cell r="CS442" t="str">
            <v/>
          </cell>
        </row>
        <row r="443">
          <cell r="C443" t="str">
            <v>L_Che397</v>
          </cell>
          <cell r="D443" t="str">
            <v>Прочие инвестиционные проекты</v>
          </cell>
          <cell r="E4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3" t="str">
            <v>не применимо</v>
          </cell>
          <cell r="G443" t="str">
            <v>Чеченская Республика</v>
          </cell>
          <cell r="H443" t="str">
            <v>Итум-Калинский район</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v>
          </cell>
          <cell r="P443" t="str">
            <v>-</v>
          </cell>
          <cell r="Q443" t="str">
            <v>-</v>
          </cell>
          <cell r="R443" t="str">
            <v>-</v>
          </cell>
          <cell r="S443" t="str">
            <v>не требуется</v>
          </cell>
          <cell r="T4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11.16</v>
          </cell>
          <cell r="BU443">
            <v>0</v>
          </cell>
          <cell r="BV443">
            <v>0</v>
          </cell>
          <cell r="BW443">
            <v>0</v>
          </cell>
          <cell r="BX443">
            <v>0</v>
          </cell>
          <cell r="CC443" t="str">
            <v>Разработка проектно-сметной документации для строительства РПБ Итум-Калинских РЭС</v>
          </cell>
          <cell r="CE443" t="str">
            <v/>
          </cell>
          <cell r="CF443" t="str">
            <v/>
          </cell>
          <cell r="CG443" t="str">
            <v/>
          </cell>
          <cell r="CH443" t="str">
            <v/>
          </cell>
          <cell r="CI443" t="str">
            <v/>
          </cell>
          <cell r="CJ443" t="str">
            <v/>
          </cell>
          <cell r="CK443" t="str">
            <v/>
          </cell>
          <cell r="CL443" t="str">
            <v/>
          </cell>
          <cell r="CM443" t="str">
            <v/>
          </cell>
          <cell r="CN443" t="str">
            <v/>
          </cell>
          <cell r="CO4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 </v>
          </cell>
          <cell r="CP443" t="str">
            <v/>
          </cell>
          <cell r="CQ443" t="str">
            <v/>
          </cell>
          <cell r="CR443" t="str">
            <v/>
          </cell>
          <cell r="CS443" t="str">
            <v/>
          </cell>
        </row>
        <row r="444">
          <cell r="C444" t="str">
            <v>L_Che398</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3.78</v>
          </cell>
          <cell r="BX444">
            <v>0</v>
          </cell>
          <cell r="CC444" t="str">
            <v>Приобретение приборов анализа трансформаторного масла - 4 ед.</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 </v>
          </cell>
          <cell r="CQ444" t="str">
            <v/>
          </cell>
          <cell r="CR444" t="str">
            <v/>
          </cell>
          <cell r="CS444" t="str">
            <v/>
          </cell>
        </row>
        <row r="445">
          <cell r="C445" t="str">
            <v>L_Che399</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0.92</v>
          </cell>
          <cell r="BX445">
            <v>0</v>
          </cell>
          <cell r="CC445" t="str">
            <v>Приобретение приборов для измерения параметров трансформатора - 3 ед.</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 </v>
          </cell>
          <cell r="CQ445" t="str">
            <v/>
          </cell>
          <cell r="CR445" t="str">
            <v/>
          </cell>
          <cell r="CS445" t="str">
            <v/>
          </cell>
        </row>
        <row r="446">
          <cell r="C446" t="str">
            <v>L_Che400</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0.25</v>
          </cell>
          <cell r="BX446">
            <v>0</v>
          </cell>
          <cell r="CC446"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 </v>
          </cell>
          <cell r="CQ446" t="str">
            <v/>
          </cell>
          <cell r="CR446" t="str">
            <v/>
          </cell>
          <cell r="CS446" t="str">
            <v/>
          </cell>
        </row>
        <row r="447">
          <cell r="C447" t="str">
            <v>L_Che401</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1.28</v>
          </cell>
          <cell r="BX447">
            <v>0</v>
          </cell>
          <cell r="CC447" t="str">
            <v>Приобретение прибора для контроля характеристик выключателей - 1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 </v>
          </cell>
          <cell r="CQ447" t="str">
            <v/>
          </cell>
          <cell r="CR447" t="str">
            <v/>
          </cell>
          <cell r="CS447" t="str">
            <v/>
          </cell>
        </row>
        <row r="448">
          <cell r="C448" t="str">
            <v>H_Che90</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12.78</v>
          </cell>
          <cell r="BX448">
            <v>0</v>
          </cell>
          <cell r="CC448" t="str">
            <v>Приобретение полноприводного автомобиля с двухрядной кабиной и бортовым кузовом-20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8" t="str">
            <v/>
          </cell>
          <cell r="CR448" t="str">
            <v/>
          </cell>
          <cell r="CS448" t="str">
            <v/>
          </cell>
        </row>
        <row r="449">
          <cell r="C449" t="str">
            <v>H_Che92</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13.35</v>
          </cell>
          <cell r="BX449">
            <v>0</v>
          </cell>
          <cell r="CC449" t="str">
            <v>Приобретение полноприводного фургона с двухрядной кабиной-20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9" t="str">
            <v/>
          </cell>
          <cell r="CR449" t="str">
            <v/>
          </cell>
          <cell r="CS449" t="str">
            <v/>
          </cell>
        </row>
        <row r="450">
          <cell r="C450" t="str">
            <v>H_Che93</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3.63</v>
          </cell>
          <cell r="BX450">
            <v>0</v>
          </cell>
          <cell r="CC450" t="str">
            <v>Приобретение фургона с двухрядной кабиной-3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50" t="str">
            <v/>
          </cell>
          <cell r="CR450" t="str">
            <v/>
          </cell>
          <cell r="CS450" t="str">
            <v/>
          </cell>
        </row>
        <row r="451">
          <cell r="C451" t="str">
            <v>H_Che94</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7.22</v>
          </cell>
          <cell r="BX451">
            <v>0</v>
          </cell>
          <cell r="CC451" t="str">
            <v>Приобретение микроавтобуса пассажирского-5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1" t="str">
            <v/>
          </cell>
          <cell r="CR451" t="str">
            <v/>
          </cell>
          <cell r="CS451" t="str">
            <v/>
          </cell>
        </row>
        <row r="452">
          <cell r="C452" t="str">
            <v>H_Che95</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22.38</v>
          </cell>
          <cell r="BX452">
            <v>0</v>
          </cell>
          <cell r="CC452" t="str">
            <v>Приобретение крана стрелового автомобильного 50т-1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2" t="str">
            <v/>
          </cell>
          <cell r="CR452" t="str">
            <v/>
          </cell>
          <cell r="CS452" t="str">
            <v/>
          </cell>
        </row>
        <row r="453">
          <cell r="C453" t="str">
            <v>H_Che96</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17.5</v>
          </cell>
          <cell r="BX453">
            <v>0</v>
          </cell>
          <cell r="CC453" t="str">
            <v>Приобретение крана стрелового автомобильного 25т-2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3" t="str">
            <v/>
          </cell>
          <cell r="CR453" t="str">
            <v/>
          </cell>
          <cell r="CS453" t="str">
            <v/>
          </cell>
        </row>
        <row r="454">
          <cell r="C454" t="str">
            <v>H_Che97</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18.57</v>
          </cell>
          <cell r="BX454">
            <v>0</v>
          </cell>
          <cell r="CC454" t="str">
            <v>Приобретение автомобиля с буро-крановой установкой-4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4" t="str">
            <v/>
          </cell>
          <cell r="CR454" t="str">
            <v/>
          </cell>
          <cell r="CS454" t="str">
            <v/>
          </cell>
        </row>
        <row r="455">
          <cell r="C455" t="str">
            <v>H_Che98</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9.32</v>
          </cell>
          <cell r="BX455">
            <v>0</v>
          </cell>
          <cell r="CC455" t="str">
            <v>Приобретение цепного траншейного экскаватора-2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5" t="str">
            <v/>
          </cell>
          <cell r="CR455" t="str">
            <v/>
          </cell>
          <cell r="CS455" t="str">
            <v/>
          </cell>
        </row>
        <row r="456">
          <cell r="C456" t="str">
            <v>H_Che99</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17.010000000000002</v>
          </cell>
          <cell r="BX456">
            <v>0</v>
          </cell>
          <cell r="CC456" t="str">
            <v>Приобретение бурильной машины-4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6" t="str">
            <v/>
          </cell>
          <cell r="CR456" t="str">
            <v/>
          </cell>
          <cell r="CS456" t="str">
            <v/>
          </cell>
        </row>
        <row r="457">
          <cell r="C457" t="str">
            <v>H_Che100</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6.63</v>
          </cell>
          <cell r="BX457">
            <v>0</v>
          </cell>
          <cell r="CC457" t="str">
            <v>Приобретение гусеничной бурильно-крановой машины-1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7" t="str">
            <v/>
          </cell>
          <cell r="CR457" t="str">
            <v/>
          </cell>
          <cell r="CS457" t="str">
            <v/>
          </cell>
        </row>
        <row r="458">
          <cell r="C458" t="str">
            <v>H_Che101</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7.97</v>
          </cell>
          <cell r="BX458">
            <v>0</v>
          </cell>
          <cell r="CC458" t="str">
            <v>Приобретение автогидроподъемника 14 м-2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8" t="str">
            <v/>
          </cell>
          <cell r="CR458" t="str">
            <v/>
          </cell>
          <cell r="CS458" t="str">
            <v/>
          </cell>
        </row>
        <row r="459">
          <cell r="C459" t="str">
            <v>H_Che102</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14.28</v>
          </cell>
          <cell r="BX459">
            <v>0</v>
          </cell>
          <cell r="CC459" t="str">
            <v>Приобретение автогидроподъемника 20 м с 2-х рядной кабиной-3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9" t="str">
            <v/>
          </cell>
          <cell r="CR459" t="str">
            <v/>
          </cell>
          <cell r="CS459" t="str">
            <v/>
          </cell>
        </row>
        <row r="460">
          <cell r="C460" t="str">
            <v>H_Che103</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9.25</v>
          </cell>
          <cell r="BX460">
            <v>0</v>
          </cell>
          <cell r="CC460" t="str">
            <v>Приобретение автогидроподъемника 20 м-2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60" t="str">
            <v/>
          </cell>
          <cell r="CR460" t="str">
            <v/>
          </cell>
          <cell r="CS460" t="str">
            <v/>
          </cell>
        </row>
        <row r="461">
          <cell r="C461" t="str">
            <v>H_Che104</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4.6399999999999997</v>
          </cell>
          <cell r="BX461">
            <v>0</v>
          </cell>
          <cell r="CC461" t="str">
            <v>Приобретение электротехнической лаборатории 10 кВ на базе ГАЗ-3309-1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1" t="str">
            <v/>
          </cell>
          <cell r="CR461" t="str">
            <v/>
          </cell>
          <cell r="CS461" t="str">
            <v/>
          </cell>
        </row>
        <row r="462">
          <cell r="C462" t="str">
            <v>H_Che105</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10 кВ на базе ГАЗ-33023-1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H_Che106</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4.6500000000000004</v>
          </cell>
          <cell r="BX463">
            <v>0</v>
          </cell>
          <cell r="CC463" t="str">
            <v>Приобретение электротехнической лаборатории 35 кВ на базе ГАЗ-3309-1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3" t="str">
            <v/>
          </cell>
          <cell r="CR463" t="str">
            <v/>
          </cell>
          <cell r="CS463" t="str">
            <v/>
          </cell>
        </row>
        <row r="464">
          <cell r="C464" t="str">
            <v>H_Che107</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4.55</v>
          </cell>
          <cell r="BX464">
            <v>0</v>
          </cell>
          <cell r="CC464" t="str">
            <v>Приобретение электротехнической лаборатории 35 кВ на базе ГАЗ-33088-1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4" t="str">
            <v/>
          </cell>
          <cell r="CR464" t="str">
            <v/>
          </cell>
          <cell r="CS464" t="str">
            <v/>
          </cell>
        </row>
        <row r="465">
          <cell r="C465" t="str">
            <v>H_Che108</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4.88</v>
          </cell>
          <cell r="BX465">
            <v>0</v>
          </cell>
          <cell r="CC465" t="str">
            <v>Приобретение электротехнической лаборатории ЛВИ на базе ГАЗ-2705-1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5" t="str">
            <v/>
          </cell>
          <cell r="CR465" t="str">
            <v/>
          </cell>
          <cell r="CS465" t="str">
            <v/>
          </cell>
        </row>
        <row r="466">
          <cell r="C466" t="str">
            <v>H_Che109</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15.45</v>
          </cell>
          <cell r="BX466">
            <v>0</v>
          </cell>
          <cell r="CC466" t="str">
            <v>Приобретение автомастерской-4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6" t="str">
            <v/>
          </cell>
          <cell r="CR466" t="str">
            <v/>
          </cell>
          <cell r="CS466" t="str">
            <v/>
          </cell>
        </row>
        <row r="467">
          <cell r="C467" t="str">
            <v>H_Che110</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8.36</v>
          </cell>
          <cell r="BX467">
            <v>0</v>
          </cell>
          <cell r="CC467" t="str">
            <v>Приобретение траншейного экскаватора-погрузчика-2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7" t="str">
            <v/>
          </cell>
          <cell r="CR467" t="str">
            <v/>
          </cell>
          <cell r="CS467" t="str">
            <v/>
          </cell>
        </row>
        <row r="468">
          <cell r="C468" t="str">
            <v>H_Che111</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5.96</v>
          </cell>
          <cell r="BX468">
            <v>0</v>
          </cell>
          <cell r="CC468" t="str">
            <v>Приобретение универсального экскаватора-бульдозера-2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8" t="str">
            <v/>
          </cell>
          <cell r="CR468" t="str">
            <v/>
          </cell>
          <cell r="CS468" t="str">
            <v/>
          </cell>
        </row>
        <row r="469">
          <cell r="C469" t="str">
            <v>H_Che112</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8.9</v>
          </cell>
          <cell r="BX469">
            <v>0</v>
          </cell>
          <cell r="CC469" t="str">
            <v>Приобретение бульдозера гусеничного-1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9" t="str">
            <v/>
          </cell>
          <cell r="CR469" t="str">
            <v/>
          </cell>
          <cell r="CS469" t="str">
            <v/>
          </cell>
        </row>
        <row r="470">
          <cell r="C470" t="str">
            <v>H_Che113</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0.54</v>
          </cell>
          <cell r="BX470">
            <v>0</v>
          </cell>
          <cell r="CC470" t="str">
            <v>Приобретение передвижного дизельного генератора N=50кВт-1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70" t="str">
            <v/>
          </cell>
          <cell r="CR470" t="str">
            <v/>
          </cell>
          <cell r="CS470" t="str">
            <v/>
          </cell>
        </row>
        <row r="471">
          <cell r="C471" t="str">
            <v>H_Che114</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0.87</v>
          </cell>
          <cell r="BX471">
            <v>0</v>
          </cell>
          <cell r="CC471" t="str">
            <v>Приобретение передвижного дизельного компрессора-1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1" t="str">
            <v/>
          </cell>
          <cell r="CR471" t="str">
            <v/>
          </cell>
          <cell r="CS471" t="str">
            <v/>
          </cell>
        </row>
        <row r="472">
          <cell r="C472" t="str">
            <v>H_Che115</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5.09</v>
          </cell>
          <cell r="BX472">
            <v>0</v>
          </cell>
          <cell r="CC472" t="str">
            <v>Приобретение автоцистерны 10м3-1 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2" t="str">
            <v/>
          </cell>
          <cell r="CR472" t="str">
            <v/>
          </cell>
          <cell r="CS472" t="str">
            <v/>
          </cell>
        </row>
        <row r="473">
          <cell r="C473" t="str">
            <v>H_Che116</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8.82</v>
          </cell>
          <cell r="BX473">
            <v>0</v>
          </cell>
          <cell r="CC473" t="str">
            <v>Приобретение опоровоза на шасси КАМАЗ-65224-3971-43-1ед.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3" t="str">
            <v/>
          </cell>
          <cell r="CR473" t="str">
            <v/>
          </cell>
          <cell r="CS473" t="str">
            <v/>
          </cell>
        </row>
        <row r="474">
          <cell r="C474" t="str">
            <v>H_Che117</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7.58</v>
          </cell>
          <cell r="BX474">
            <v>0</v>
          </cell>
          <cell r="CC474" t="str">
            <v>Приобретение тягача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4" t="str">
            <v/>
          </cell>
          <cell r="CR474" t="str">
            <v/>
          </cell>
          <cell r="CS474" t="str">
            <v/>
          </cell>
        </row>
        <row r="475">
          <cell r="C475" t="str">
            <v>H_Che118</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7.35</v>
          </cell>
          <cell r="BX475">
            <v>0</v>
          </cell>
          <cell r="CC475" t="str">
            <v>Приобретение полноприводного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5" t="str">
            <v/>
          </cell>
          <cell r="CR475" t="str">
            <v/>
          </cell>
          <cell r="CS475" t="str">
            <v/>
          </cell>
        </row>
        <row r="476">
          <cell r="C476" t="str">
            <v>H_Che119</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5.65</v>
          </cell>
          <cell r="BX476">
            <v>0</v>
          </cell>
          <cell r="CC476" t="str">
            <v>Приобретение бортового автомобиля с краново-манипуляторной установкой-1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6" t="str">
            <v/>
          </cell>
          <cell r="CR476" t="str">
            <v/>
          </cell>
          <cell r="CS476" t="str">
            <v/>
          </cell>
        </row>
        <row r="477">
          <cell r="C477" t="str">
            <v>H_Che120</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1.76</v>
          </cell>
          <cell r="BX477">
            <v>0</v>
          </cell>
          <cell r="CC477" t="str">
            <v>Приобретение измельчителя-2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7" t="str">
            <v/>
          </cell>
          <cell r="CR477" t="str">
            <v/>
          </cell>
          <cell r="CS477" t="str">
            <v/>
          </cell>
        </row>
        <row r="478">
          <cell r="C478" t="str">
            <v>H_Che121</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1.49</v>
          </cell>
          <cell r="BX478">
            <v>0</v>
          </cell>
          <cell r="CC478" t="str">
            <v>Приобретение установки цеолитовой-маслонагревателя-3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8" t="str">
            <v/>
          </cell>
          <cell r="CR478" t="str">
            <v/>
          </cell>
          <cell r="CS478" t="str">
            <v/>
          </cell>
        </row>
        <row r="479">
          <cell r="C479" t="str">
            <v>H_Che122</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1.59</v>
          </cell>
          <cell r="BX479">
            <v>0</v>
          </cell>
          <cell r="CC479" t="str">
            <v>Приобретение мобильной установки для регенерации отработанного трансформаторного масла-1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9" t="str">
            <v/>
          </cell>
          <cell r="CR479" t="str">
            <v/>
          </cell>
          <cell r="CS479" t="str">
            <v/>
          </cell>
        </row>
        <row r="480">
          <cell r="C480" t="str">
            <v>I_Che138</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0.48</v>
          </cell>
          <cell r="BX480">
            <v>0</v>
          </cell>
          <cell r="CC480" t="str">
            <v>Приобретение легкового автомобиля-1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80" t="str">
            <v/>
          </cell>
          <cell r="CR480" t="str">
            <v/>
          </cell>
          <cell r="CS480" t="str">
            <v/>
          </cell>
        </row>
        <row r="481">
          <cell r="C481" t="str">
            <v>I_Che139</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4.3099999999999996</v>
          </cell>
          <cell r="BX481">
            <v>0</v>
          </cell>
          <cell r="CC481" t="str">
            <v>Приобретение автомобиля с буро-крановой установкой БКМ-317-04 на шасси ГАЗ-33088-1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1" t="str">
            <v/>
          </cell>
          <cell r="CR481" t="str">
            <v/>
          </cell>
          <cell r="CS481" t="str">
            <v/>
          </cell>
        </row>
        <row r="482">
          <cell r="C482" t="str">
            <v>I_Che140</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6.43</v>
          </cell>
          <cell r="BX482">
            <v>0</v>
          </cell>
          <cell r="CC482" t="str">
            <v>Приобретение бурильно-крановой машины БМ-308А на шасси ДТ-75ДЕ-РС4-1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2" t="str">
            <v/>
          </cell>
          <cell r="CR482" t="str">
            <v/>
          </cell>
          <cell r="CS482" t="str">
            <v/>
          </cell>
        </row>
        <row r="483">
          <cell r="C483" t="str">
            <v>I_Che141</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8.07</v>
          </cell>
          <cell r="BX483">
            <v>0</v>
          </cell>
          <cell r="CC483" t="str">
            <v>Приобретение автогидроподъемника 14 м Чайка-Сервис 2784 BR на шасси ГАЗ-А22R23 -2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3" t="str">
            <v/>
          </cell>
          <cell r="CR483" t="str">
            <v/>
          </cell>
          <cell r="CS483" t="str">
            <v/>
          </cell>
        </row>
        <row r="484">
          <cell r="C484" t="str">
            <v>I_Che142</v>
          </cell>
          <cell r="D484" t="str">
            <v>Прочие инвестиционные проекты</v>
          </cell>
          <cell r="E48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4" t="str">
            <v>не применимо</v>
          </cell>
          <cell r="G484" t="str">
            <v>Чеченская Республика</v>
          </cell>
          <cell r="H484" t="str">
            <v>г. Грозный</v>
          </cell>
          <cell r="I484" t="str">
            <v>не требуется</v>
          </cell>
          <cell r="J484" t="str">
            <v>не требуется</v>
          </cell>
          <cell r="K484" t="str">
            <v>не требуется</v>
          </cell>
          <cell r="L484" t="str">
            <v>не требуется</v>
          </cell>
          <cell r="M484" t="str">
            <v>не требуется</v>
          </cell>
          <cell r="N484" t="str">
            <v>не относится</v>
          </cell>
          <cell r="O484" t="str">
            <v>не требуется</v>
          </cell>
          <cell r="P484" t="str">
            <v>не требуется</v>
          </cell>
          <cell r="Q484" t="str">
            <v>не требуется</v>
          </cell>
          <cell r="R484" t="str">
            <v>не требуется</v>
          </cell>
          <cell r="S484" t="str">
            <v>не требуется</v>
          </cell>
          <cell r="T48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4" t="str">
            <v>не требуется</v>
          </cell>
          <cell r="V484" t="str">
            <v>не предусмотрен</v>
          </cell>
          <cell r="W484" t="str">
            <v>не требуется</v>
          </cell>
          <cell r="X484" t="str">
            <v>не требуется</v>
          </cell>
          <cell r="Y484" t="str">
            <v>не требуется</v>
          </cell>
          <cell r="Z484" t="e">
            <v>#N/A</v>
          </cell>
          <cell r="AA484" t="e">
            <v>#N/A</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13.04</v>
          </cell>
          <cell r="BX484">
            <v>0</v>
          </cell>
          <cell r="CC484" t="str">
            <v>Приобретение АГП-18, Чайка-Сервис 27846S на шасси ГАЗ-33098 со сдвоенной 4-х дверной 5-ти местной кабиной-3 ед.</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4" t="str">
            <v/>
          </cell>
          <cell r="CR484" t="str">
            <v/>
          </cell>
          <cell r="CS484" t="str">
            <v/>
          </cell>
        </row>
        <row r="485">
          <cell r="C485" t="str">
            <v>Г</v>
          </cell>
          <cell r="D485" t="str">
            <v>Прочие инвестиционные проекты</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Инвестиционные проекты в сферах производства электрической энергии и теплоснабжения,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Инвестиционные проекты в сферах производства электрической энергии и теплоснабжения</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(подключение),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(подключение)</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Наименование объекта по производству электрической энергии,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Наименование объекта по производству электрической энергии</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Технологическое присоединение объектов по производству электрической энергии к электрическим сетям,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Технологическое присоединение объектов по производству электрической энергии к электрическим сетям</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Наименование объекта по производству электрической энергии,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Наименование объекта по производству электрической энергии</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Подключение объектов теплоснабжения к системам теплоснабжения,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Подключение объектов теплоснабжения к системам теплоснабжения</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 объектов теплоснабжения и прочих объектов основных средств</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объектов по производству электрической энергии,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объектов по производству электрической энергии</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котельных,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котельных</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тепловых сетей,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тепловых сетей</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Реконструкция прочих объектов основных средств,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Реконструкция прочих объектов основных средств</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объектов по производству электрической энергии,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объектов по производству электрической энергии</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котельных,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котельных</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тепловых сетей,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тепловых сетей</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Модернизация, техническое перевооружение прочих объектов основных средств,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Модернизация, техническое перевооружение прочих объектов основных средств</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Инвестиционные проекты, реализация которых обуславливается схемами теплоснабжения, всего, в том числе:</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str">
            <v>Инвестиционные проекты, реализация которых обуславливается схемами теплоснабжения</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Наименование поселения (городского округа)</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e">
            <v>#VALUE!</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источников тепловой энергии,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источников тепловой энергии</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Строительство, реконструкция, модернизация и техническое перевооружение тепловых сетей, всего, в том числе:</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str">
            <v>Строительство, реконструкция, модернизация и техническое перевооружение тепловых сетей</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Наименование поселения (городского округа)</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e">
            <v>#VALUE!</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источников тепловой энергии,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источников тепловой энергии</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Строительство, реконструкция, модернизация и техническое перевооружение тепловых сетей,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Строительство, реконструкция, модернизация и техническое перевооружение тепловых сетей</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объектов по производству электрической энергии,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объектов по производству электрической энергии</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котельных,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котельных</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Новое строительство тепловых сетей,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Новое строительство тепловых сетей</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Прочее новое строительство,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Прочее новое строительство</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Покупка земельных участков для целей реализации инвестиционных проектов,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Покупка земельных участков для целей реализации инвестиционных проектов</v>
          </cell>
          <cell r="E523" t="str">
            <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0</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CC523" t="str">
            <v>Прочие инвестиционные проекты,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cell>
          <cell r="CP523" t="str">
            <v/>
          </cell>
          <cell r="CQ523" t="str">
            <v/>
          </cell>
          <cell r="CR523">
            <v>0</v>
          </cell>
          <cell r="CS523">
            <v>0</v>
          </cell>
        </row>
        <row r="524">
          <cell r="C524" t="str">
            <v>Г</v>
          </cell>
          <cell r="D524" t="str">
            <v>Прочие инвестиционные проекты</v>
          </cell>
          <cell r="E5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55.09</v>
          </cell>
          <cell r="BT524">
            <v>0</v>
          </cell>
          <cell r="BU524">
            <v>0</v>
          </cell>
          <cell r="BV524">
            <v>0</v>
          </cell>
          <cell r="BW524">
            <v>1.6</v>
          </cell>
          <cell r="BX524">
            <v>0</v>
          </cell>
          <cell r="CC524"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24" t="str">
            <v/>
          </cell>
          <cell r="CR524" t="str">
            <v/>
          </cell>
          <cell r="CS524" t="str">
            <v/>
          </cell>
        </row>
        <row r="525">
          <cell r="C525" t="str">
            <v>Г</v>
          </cell>
          <cell r="D525" t="str">
            <v>Инвестиционные проекты в сферах оперативно-диспетчерского управления в электроэнергетике и купле-продаже электрической энергии</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систем инженерно-технического обеспечения зданий (сооружений),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систем инженерно-технического обеспечения зданий (сооружений)</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прочих объектов основных средств,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прочих объектов основных средств</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линий связи и телекоммуникационных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линий связи и телекоммуникационных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Реконструкция информационно-вычислительных систем,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Реконструкция информационно-вычислительных систем</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модификация,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модификация</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Модернизация, техническое перевооружение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Модернизация, техническое перевооружение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Создание, модернизация, техническое перевооружение систем инженерно-технического обеспечения зданий (сооружений),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Создание, модернизация, техническое перевооружение систем инженерно-технического обеспечения зданий (сооружений)</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прочих объектов основных средств,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прочих объектов основных средств</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линий связи и телекоммуникационных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линий связи и телекоммуникационных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Модернизация, техническое перевооружение информационно-вычислительных систем,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Модернизация, техническое перевооружение информационно-вычислительных систем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Модификация программ для ЭВМ,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Модификация программ для ЭВМ</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создание, покупка,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создание, покупка</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зданий (сооружений),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зданий (сооружений)</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Новое строительство, покупка линий связи и телекоммуникационных систем,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Новое строительство, покупка линий связи и телекоммуникационных систем</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Прочее новое строительство, покупка объектов основных средств,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Прочее новое строительство, покупка объектов основных средств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приобретение объектов нематериальных активов,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приобретение объектов нематериальных активов</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программ для ЭВМ, приобретение исключительных прав на программы для ЭВМ,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программ для ЭВМ, приобретение исключительных прав на программы для ЭВМ</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Создание, приобретение прочих объектов нематериальных активов,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Создание, приобретение прочих объектов нематериальных активов</v>
          </cell>
          <cell r="E545" t="str">
            <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0</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CC545" t="str">
            <v>Покупка земельных участков для целей реализации инвестиционных проектов,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cell>
          <cell r="CP545" t="str">
            <v/>
          </cell>
          <cell r="CQ545" t="str">
            <v/>
          </cell>
          <cell r="CR545">
            <v>0</v>
          </cell>
          <cell r="CS545">
            <v>0</v>
          </cell>
        </row>
        <row r="546">
          <cell r="C546" t="str">
            <v>Г</v>
          </cell>
          <cell r="D546" t="str">
            <v>Покупка земельных участков для целей реализации инвестиционных проектов</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46" t="str">
            <v>не применимо</v>
          </cell>
          <cell r="G546" t="str">
            <v>нд</v>
          </cell>
          <cell r="H546" t="str">
            <v>нд</v>
          </cell>
          <cell r="I546" t="str">
            <v>нд</v>
          </cell>
          <cell r="J546" t="str">
            <v>нд</v>
          </cell>
          <cell r="K546" t="str">
            <v>нд</v>
          </cell>
          <cell r="L546" t="str">
            <v>нд</v>
          </cell>
          <cell r="M546" t="str">
            <v>нд</v>
          </cell>
          <cell r="N546" t="str">
            <v>нд</v>
          </cell>
          <cell r="O546" t="str">
            <v>нд</v>
          </cell>
          <cell r="P546" t="str">
            <v>нд</v>
          </cell>
          <cell r="Q546" t="str">
            <v>нд</v>
          </cell>
          <cell r="R546" t="str">
            <v>нд</v>
          </cell>
          <cell r="S546" t="str">
            <v>нд</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46" t="str">
            <v>не требуется</v>
          </cell>
          <cell r="V546" t="str">
            <v>Объект включен в СиПР ()</v>
          </cell>
          <cell r="W546" t="str">
            <v>не требуется</v>
          </cell>
          <cell r="X546" t="str">
            <v>не требуется</v>
          </cell>
          <cell r="Y546" t="str">
            <v>не требуется</v>
          </cell>
          <cell r="Z546" t="str">
            <v>нд</v>
          </cell>
          <cell r="AA546" t="str">
            <v>нд</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55.09</v>
          </cell>
          <cell r="BT546">
            <v>0</v>
          </cell>
          <cell r="BU546">
            <v>0</v>
          </cell>
          <cell r="BV546">
            <v>0</v>
          </cell>
          <cell r="BW546">
            <v>1.6</v>
          </cell>
          <cell r="BX546">
            <v>0</v>
          </cell>
          <cell r="CC546" t="str">
            <v>Прочие инвестиционные проекты, всего, в том числе:</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46" t="str">
            <v/>
          </cell>
          <cell r="CR546" t="str">
            <v/>
          </cell>
          <cell r="CS546" t="str">
            <v/>
          </cell>
        </row>
        <row r="547">
          <cell r="C547" t="str">
            <v>K_Che355</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50.75</v>
          </cell>
          <cell r="BT547">
            <v>0</v>
          </cell>
          <cell r="BU547">
            <v>0</v>
          </cell>
          <cell r="BV547">
            <v>0</v>
          </cell>
          <cell r="BW547">
            <v>0</v>
          </cell>
          <cell r="BX547">
            <v>0</v>
          </cell>
          <cell r="CC547"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 </v>
          </cell>
          <cell r="CP547" t="str">
            <v/>
          </cell>
          <cell r="CQ547" t="str">
            <v/>
          </cell>
          <cell r="CR547" t="str">
            <v/>
          </cell>
          <cell r="CS547" t="str">
            <v/>
          </cell>
        </row>
        <row r="548">
          <cell r="C548" t="str">
            <v>K_Che356</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1.04</v>
          </cell>
          <cell r="BT548">
            <v>0</v>
          </cell>
          <cell r="BU548">
            <v>0</v>
          </cell>
          <cell r="BV548">
            <v>0</v>
          </cell>
          <cell r="BW548">
            <v>0</v>
          </cell>
          <cell r="BX548">
            <v>0</v>
          </cell>
          <cell r="CC548"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 </v>
          </cell>
          <cell r="CP548" t="str">
            <v/>
          </cell>
          <cell r="CQ548" t="str">
            <v/>
          </cell>
          <cell r="CR548" t="str">
            <v/>
          </cell>
          <cell r="CS548" t="str">
            <v/>
          </cell>
        </row>
        <row r="549">
          <cell r="C549" t="str">
            <v>K_Che357</v>
          </cell>
          <cell r="D549" t="str">
            <v>Прочие инвестиционные проекты</v>
          </cell>
          <cell r="E5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9" t="str">
            <v>не применимо</v>
          </cell>
          <cell r="G549" t="str">
            <v>Чеченская Республика</v>
          </cell>
          <cell r="H549"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9" t="str">
            <v>не требуется</v>
          </cell>
          <cell r="J549" t="str">
            <v>не требуется</v>
          </cell>
          <cell r="K549" t="str">
            <v>не требуется</v>
          </cell>
          <cell r="L549" t="str">
            <v>не требуется</v>
          </cell>
          <cell r="M549" t="str">
            <v>не требуется</v>
          </cell>
          <cell r="N549" t="str">
            <v>не относится</v>
          </cell>
          <cell r="O549" t="str">
            <v>не требуется</v>
          </cell>
          <cell r="P549" t="str">
            <v>не требуется</v>
          </cell>
          <cell r="Q549" t="str">
            <v>-</v>
          </cell>
          <cell r="R549" t="str">
            <v>-</v>
          </cell>
          <cell r="S549" t="str">
            <v>не требуется</v>
          </cell>
          <cell r="T549" t="str">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ell>
          <cell r="U549" t="str">
            <v>не требуется</v>
          </cell>
          <cell r="V549" t="str">
            <v>не предусмотрен</v>
          </cell>
          <cell r="W549" t="str">
            <v>не требуется</v>
          </cell>
          <cell r="X549" t="str">
            <v>не требуется</v>
          </cell>
          <cell r="Y549" t="str">
            <v>не требуется</v>
          </cell>
          <cell r="Z549" t="e">
            <v>#N/A</v>
          </cell>
          <cell r="AA549" t="e">
            <v>#N/A</v>
          </cell>
          <cell r="AB549" t="str">
            <v>не проводились</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3.3</v>
          </cell>
          <cell r="BT549">
            <v>0</v>
          </cell>
          <cell r="BU549">
            <v>0</v>
          </cell>
          <cell r="BV549">
            <v>0</v>
          </cell>
          <cell r="BW549">
            <v>0</v>
          </cell>
          <cell r="BX549">
            <v>0</v>
          </cell>
          <cell r="CC549"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9" t="str">
            <v/>
          </cell>
          <cell r="CF549" t="str">
            <v/>
          </cell>
          <cell r="CG549" t="str">
            <v/>
          </cell>
          <cell r="CH549" t="str">
            <v/>
          </cell>
          <cell r="CI549" t="str">
            <v/>
          </cell>
          <cell r="CJ549" t="str">
            <v/>
          </cell>
          <cell r="CK549" t="str">
            <v/>
          </cell>
          <cell r="CL549" t="str">
            <v/>
          </cell>
          <cell r="CM549" t="str">
            <v/>
          </cell>
          <cell r="CN549" t="str">
            <v/>
          </cell>
          <cell r="CO5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 </v>
          </cell>
          <cell r="CP549" t="str">
            <v/>
          </cell>
          <cell r="CQ549" t="str">
            <v/>
          </cell>
          <cell r="CR549" t="str">
            <v/>
          </cell>
          <cell r="CS549" t="str">
            <v/>
          </cell>
        </row>
        <row r="550">
          <cell r="C550" t="str">
            <v>L_Che402</v>
          </cell>
          <cell r="D550" t="str">
            <v>Прочие инвестиционные проекты</v>
          </cell>
          <cell r="E5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50" t="str">
            <v>не применимо</v>
          </cell>
          <cell r="G550" t="str">
            <v>Чеченская Республика</v>
          </cell>
          <cell r="H550" t="str">
            <v>г.Грозный</v>
          </cell>
          <cell r="I550" t="str">
            <v>не требуется</v>
          </cell>
          <cell r="J550" t="str">
            <v>не требуется</v>
          </cell>
          <cell r="K550" t="str">
            <v>не требуется</v>
          </cell>
          <cell r="L550" t="str">
            <v>не требуется</v>
          </cell>
          <cell r="M550" t="str">
            <v>не требуется</v>
          </cell>
          <cell r="N550" t="str">
            <v>не относится</v>
          </cell>
          <cell r="O550" t="str">
            <v>-</v>
          </cell>
          <cell r="P550" t="str">
            <v>не требуется</v>
          </cell>
          <cell r="Q550" t="str">
            <v>не требуется</v>
          </cell>
          <cell r="R550" t="str">
            <v>не требуется</v>
          </cell>
          <cell r="S550" t="str">
            <v>не требуется</v>
          </cell>
          <cell r="T5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50" t="str">
            <v>не требуется</v>
          </cell>
          <cell r="V550" t="str">
            <v>не предусмотрен</v>
          </cell>
          <cell r="W550" t="str">
            <v>не требуется</v>
          </cell>
          <cell r="X550" t="str">
            <v>не требуется</v>
          </cell>
          <cell r="Y550" t="str">
            <v>не требуется</v>
          </cell>
          <cell r="Z550" t="e">
            <v>#N/A</v>
          </cell>
          <cell r="AA550" t="e">
            <v>#N/A</v>
          </cell>
          <cell r="AB550" t="str">
            <v>не проводились</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1.6</v>
          </cell>
          <cell r="BX550">
            <v>0</v>
          </cell>
          <cell r="CC550" t="str">
            <v>Приобретение сервера в рамках внедрения программного комплекса Omni-Us - 1 ед.</v>
          </cell>
          <cell r="CE550" t="str">
            <v/>
          </cell>
          <cell r="CF550" t="str">
            <v/>
          </cell>
          <cell r="CG550" t="str">
            <v/>
          </cell>
          <cell r="CH550" t="str">
            <v/>
          </cell>
          <cell r="CI550" t="str">
            <v/>
          </cell>
          <cell r="CJ550" t="str">
            <v/>
          </cell>
          <cell r="CK550" t="str">
            <v/>
          </cell>
          <cell r="CL550" t="str">
            <v/>
          </cell>
          <cell r="CM550" t="str">
            <v/>
          </cell>
          <cell r="CN550" t="str">
            <v/>
          </cell>
          <cell r="CO550" t="str">
            <v/>
          </cell>
          <cell r="CP5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50" t="str">
            <v/>
          </cell>
          <cell r="CR550" t="str">
            <v/>
          </cell>
          <cell r="CS550" t="str">
            <v/>
          </cell>
        </row>
        <row r="551">
          <cell r="C551" t="str">
            <v>Г</v>
          </cell>
          <cell r="D551" t="str">
            <v>Прочие инвестиционные проекты</v>
          </cell>
          <cell r="E551" t="str">
            <v/>
          </cell>
          <cell r="F551" t="str">
            <v>не применимо</v>
          </cell>
          <cell r="G551" t="str">
            <v>нд</v>
          </cell>
          <cell r="H551" t="str">
            <v>нд</v>
          </cell>
          <cell r="I551" t="str">
            <v>нд</v>
          </cell>
          <cell r="J551" t="str">
            <v>нд</v>
          </cell>
          <cell r="K551" t="str">
            <v>нд</v>
          </cell>
          <cell r="L551" t="str">
            <v>нд</v>
          </cell>
          <cell r="M551" t="str">
            <v>нд</v>
          </cell>
          <cell r="N551" t="str">
            <v>нд</v>
          </cell>
          <cell r="O551" t="str">
            <v>нд</v>
          </cell>
          <cell r="P551" t="str">
            <v>нд</v>
          </cell>
          <cell r="Q551" t="str">
            <v>нд</v>
          </cell>
          <cell r="R551" t="str">
            <v>нд</v>
          </cell>
          <cell r="S551" t="str">
            <v>нд</v>
          </cell>
          <cell r="T551" t="str">
            <v>0</v>
          </cell>
          <cell r="U551" t="str">
            <v>не требуется</v>
          </cell>
          <cell r="V551" t="str">
            <v>Объект включен в СиПР ()</v>
          </cell>
          <cell r="W551" t="str">
            <v>не требуется</v>
          </cell>
          <cell r="X551" t="str">
            <v>не требуется</v>
          </cell>
          <cell r="Y551" t="str">
            <v>не требуется</v>
          </cell>
          <cell r="Z551" t="str">
            <v>нд</v>
          </cell>
          <cell r="AA551" t="str">
            <v>нд</v>
          </cell>
          <cell r="AB551" t="str">
            <v>не проводились</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CC551" t="str">
            <v>Иные инвестиционные проекты, всего, в том числе:</v>
          </cell>
          <cell r="CE551" t="str">
            <v/>
          </cell>
          <cell r="CF551" t="str">
            <v/>
          </cell>
          <cell r="CG551" t="str">
            <v/>
          </cell>
          <cell r="CH551" t="str">
            <v/>
          </cell>
          <cell r="CI551" t="str">
            <v/>
          </cell>
          <cell r="CJ551" t="str">
            <v/>
          </cell>
          <cell r="CK551" t="str">
            <v/>
          </cell>
          <cell r="CL551" t="str">
            <v/>
          </cell>
          <cell r="CM551" t="str">
            <v/>
          </cell>
          <cell r="CN551" t="str">
            <v/>
          </cell>
          <cell r="CO551" t="str">
            <v/>
          </cell>
          <cell r="CP551" t="str">
            <v/>
          </cell>
          <cell r="CQ551" t="str">
            <v/>
          </cell>
          <cell r="CR551">
            <v>0</v>
          </cell>
          <cell r="CS551">
            <v>0</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6608.2000000000016</v>
          </cell>
          <cell r="N4">
            <v>259.74299999999999</v>
          </cell>
          <cell r="O4">
            <v>6867.943000000002</v>
          </cell>
          <cell r="P4">
            <v>511.63799999999992</v>
          </cell>
          <cell r="Q4">
            <v>7260.3540000000012</v>
          </cell>
          <cell r="T4" t="str">
            <v>нд</v>
          </cell>
          <cell r="V4" t="str">
            <v>нд</v>
          </cell>
          <cell r="W4" t="str">
            <v>нд</v>
          </cell>
          <cell r="Z4">
            <v>20019.64894981874</v>
          </cell>
        </row>
        <row r="5">
          <cell r="C5" t="str">
            <v>Г</v>
          </cell>
          <cell r="E5" t="str">
            <v>нд</v>
          </cell>
          <cell r="F5" t="str">
            <v>нд</v>
          </cell>
          <cell r="G5" t="str">
            <v>нд</v>
          </cell>
          <cell r="H5" t="str">
            <v>-</v>
          </cell>
          <cell r="K5" t="str">
            <v>нд</v>
          </cell>
          <cell r="L5" t="str">
            <v>нд</v>
          </cell>
          <cell r="M5">
            <v>6608.2000000000016</v>
          </cell>
          <cell r="N5">
            <v>259.74299999999999</v>
          </cell>
          <cell r="O5">
            <v>6867.943000000002</v>
          </cell>
          <cell r="P5">
            <v>511.63799999999992</v>
          </cell>
          <cell r="Q5">
            <v>7260.3540000000012</v>
          </cell>
          <cell r="T5" t="str">
            <v>нд</v>
          </cell>
          <cell r="V5" t="str">
            <v>нд</v>
          </cell>
          <cell r="W5" t="str">
            <v>нд</v>
          </cell>
          <cell r="Z5">
            <v>20019.64894981874</v>
          </cell>
        </row>
        <row r="6">
          <cell r="C6" t="str">
            <v>Г</v>
          </cell>
          <cell r="E6" t="str">
            <v>нд</v>
          </cell>
          <cell r="F6" t="str">
            <v>нд</v>
          </cell>
          <cell r="G6" t="str">
            <v>нд</v>
          </cell>
          <cell r="H6" t="str">
            <v>-</v>
          </cell>
          <cell r="K6" t="str">
            <v>нд</v>
          </cell>
          <cell r="L6" t="str">
            <v>нд</v>
          </cell>
          <cell r="M6">
            <v>6608.2000000000016</v>
          </cell>
          <cell r="N6">
            <v>259.74299999999999</v>
          </cell>
          <cell r="O6">
            <v>6867.943000000002</v>
          </cell>
          <cell r="P6">
            <v>511.63799999999992</v>
          </cell>
          <cell r="Q6">
            <v>7260.3540000000012</v>
          </cell>
          <cell r="T6" t="str">
            <v>нд</v>
          </cell>
          <cell r="V6" t="str">
            <v>нд</v>
          </cell>
          <cell r="W6" t="str">
            <v>нд</v>
          </cell>
          <cell r="Z6">
            <v>20019.64894981874</v>
          </cell>
        </row>
        <row r="7">
          <cell r="C7" t="str">
            <v>Г</v>
          </cell>
          <cell r="E7" t="str">
            <v>нд</v>
          </cell>
          <cell r="F7" t="str">
            <v>нд</v>
          </cell>
          <cell r="G7" t="str">
            <v>нд</v>
          </cell>
          <cell r="H7" t="str">
            <v>-</v>
          </cell>
          <cell r="K7" t="str">
            <v>нд</v>
          </cell>
          <cell r="L7" t="str">
            <v>нд</v>
          </cell>
          <cell r="M7">
            <v>9.5</v>
          </cell>
          <cell r="N7">
            <v>101.07899999999999</v>
          </cell>
          <cell r="O7">
            <v>110.57899999999999</v>
          </cell>
          <cell r="P7">
            <v>442.39799999999991</v>
          </cell>
          <cell r="Q7">
            <v>531.79800000000012</v>
          </cell>
          <cell r="T7" t="str">
            <v>нд</v>
          </cell>
          <cell r="V7" t="str">
            <v>нд</v>
          </cell>
          <cell r="W7" t="str">
            <v>нд</v>
          </cell>
          <cell r="Z7">
            <v>248.68482620465934</v>
          </cell>
        </row>
        <row r="8">
          <cell r="C8" t="str">
            <v>Г</v>
          </cell>
          <cell r="E8" t="str">
            <v>нд</v>
          </cell>
          <cell r="F8" t="str">
            <v>нд</v>
          </cell>
          <cell r="G8" t="str">
            <v>нд</v>
          </cell>
          <cell r="H8" t="str">
            <v>-</v>
          </cell>
          <cell r="K8" t="str">
            <v>нд</v>
          </cell>
          <cell r="L8" t="str">
            <v>нд</v>
          </cell>
          <cell r="M8">
            <v>9.5</v>
          </cell>
          <cell r="N8">
            <v>101.07899999999999</v>
          </cell>
          <cell r="O8">
            <v>110.57899999999999</v>
          </cell>
          <cell r="P8">
            <v>442.39799999999991</v>
          </cell>
          <cell r="Q8">
            <v>531.79800000000012</v>
          </cell>
          <cell r="T8" t="str">
            <v>нд</v>
          </cell>
          <cell r="V8" t="str">
            <v>нд</v>
          </cell>
          <cell r="W8" t="str">
            <v>нд</v>
          </cell>
          <cell r="Z8">
            <v>248.68482620465934</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 Доп.соглашение от 17.12.2020 №3</v>
          </cell>
          <cell r="F18">
            <v>6451</v>
          </cell>
          <cell r="G18" t="str">
            <v>№6451 11.07.2018</v>
          </cell>
          <cell r="H18" t="str">
            <v>Доп.соглашение от 11.02.2019 №1; Доп.соглашение от 13.01.2020 №2; Доп.соглашение от 17.12.2020 №3</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L_Che394</v>
          </cell>
          <cell r="E34">
            <v>44056</v>
          </cell>
          <cell r="F34" t="str">
            <v>2920/2019/ЧЭ/ГРОРЭС</v>
          </cell>
          <cell r="G34" t="str">
            <v>№2920/2019/ЧЭ/ГРОРЭС 13.08.2020</v>
          </cell>
          <cell r="H34" t="str">
            <v>-</v>
          </cell>
          <cell r="K34" t="str">
            <v xml:space="preserve"> ТРЦ "Грозный Молл"</v>
          </cell>
          <cell r="L34" t="str">
            <v>ПС 110 кВ "Город"</v>
          </cell>
          <cell r="M34" t="str">
            <v>нд</v>
          </cell>
          <cell r="N34">
            <v>10</v>
          </cell>
          <cell r="O34">
            <v>10</v>
          </cell>
          <cell r="P34">
            <v>0</v>
          </cell>
          <cell r="Q34">
            <v>10</v>
          </cell>
          <cell r="T34">
            <v>0</v>
          </cell>
          <cell r="V34" t="str">
            <v>нд</v>
          </cell>
          <cell r="W34" t="str">
            <v>нд</v>
          </cell>
          <cell r="Z34">
            <v>18.633873309999998</v>
          </cell>
        </row>
        <row r="35">
          <cell r="C35" t="str">
            <v>L_Che395</v>
          </cell>
          <cell r="E35">
            <v>44081</v>
          </cell>
          <cell r="F35" t="str">
            <v>8373/2020/ЧЭ/НАУРЭС</v>
          </cell>
          <cell r="G35" t="str">
            <v>№8373/2020/ЧЭ/НАУРЭС 07.09.2020</v>
          </cell>
          <cell r="H35" t="str">
            <v>-</v>
          </cell>
          <cell r="K35" t="str">
            <v>Наурская СЭС</v>
          </cell>
          <cell r="L35" t="str">
            <v>ПС 110 кВ "Наурская"</v>
          </cell>
          <cell r="M35">
            <v>9.5</v>
          </cell>
          <cell r="N35" t="str">
            <v>нд</v>
          </cell>
          <cell r="O35">
            <v>9.5</v>
          </cell>
          <cell r="P35">
            <v>0.06</v>
          </cell>
          <cell r="Q35">
            <v>9.5</v>
          </cell>
          <cell r="T35">
            <v>0</v>
          </cell>
          <cell r="V35" t="str">
            <v>нд</v>
          </cell>
          <cell r="W35" t="str">
            <v>нд</v>
          </cell>
          <cell r="Z35">
            <v>1.2509170999999999</v>
          </cell>
        </row>
        <row r="36">
          <cell r="C36" t="str">
            <v>G_Che21</v>
          </cell>
          <cell r="E36">
            <v>42705</v>
          </cell>
          <cell r="F36" t="str">
            <v>457/2016</v>
          </cell>
          <cell r="G36" t="str">
            <v>№457/2016 01.12.2016</v>
          </cell>
          <cell r="H36" t="str">
            <v>-</v>
          </cell>
          <cell r="K36" t="str">
            <v>Комплекс высотных зданий "Гудермес-Сити-1", "Гудермес-Сити-2", ЧР, г.Гудермес, ул. Ватутина, д.81</v>
          </cell>
          <cell r="L36" t="str">
            <v>нд</v>
          </cell>
          <cell r="M36" t="str">
            <v>нд</v>
          </cell>
          <cell r="N36">
            <v>8.14</v>
          </cell>
          <cell r="O36">
            <v>8.14</v>
          </cell>
          <cell r="P36">
            <v>0</v>
          </cell>
          <cell r="Q36">
            <v>0</v>
          </cell>
          <cell r="T36">
            <v>50</v>
          </cell>
          <cell r="V36" t="str">
            <v>нд</v>
          </cell>
          <cell r="W36" t="str">
            <v>нд</v>
          </cell>
          <cell r="Z36">
            <v>1.028044</v>
          </cell>
        </row>
        <row r="37">
          <cell r="C37" t="str">
            <v>G_Che22</v>
          </cell>
          <cell r="E37">
            <v>42695</v>
          </cell>
          <cell r="F37" t="str">
            <v>447/2016</v>
          </cell>
          <cell r="G37" t="str">
            <v>№447/2016 21.11.2016</v>
          </cell>
          <cell r="H37" t="str">
            <v>-</v>
          </cell>
          <cell r="K37" t="str">
            <v>Цветомузыкальный фонтан, пос.Черноречье Заводского района г.Грозного ЧР</v>
          </cell>
          <cell r="L37" t="str">
            <v>нд</v>
          </cell>
          <cell r="M37" t="str">
            <v>нд</v>
          </cell>
          <cell r="N37">
            <v>6.5</v>
          </cell>
          <cell r="O37">
            <v>6.5</v>
          </cell>
          <cell r="P37">
            <v>0</v>
          </cell>
          <cell r="Q37">
            <v>0</v>
          </cell>
          <cell r="T37">
            <v>32</v>
          </cell>
          <cell r="V37" t="str">
            <v>нд</v>
          </cell>
          <cell r="W37" t="str">
            <v>нд</v>
          </cell>
          <cell r="Z37">
            <v>0.50138700000000003</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0</v>
          </cell>
          <cell r="N39">
            <v>0</v>
          </cell>
          <cell r="O39">
            <v>0</v>
          </cell>
          <cell r="P39">
            <v>0</v>
          </cell>
          <cell r="Q39">
            <v>0</v>
          </cell>
          <cell r="T39" t="str">
            <v>нд</v>
          </cell>
          <cell r="V39" t="str">
            <v>нд</v>
          </cell>
          <cell r="W39" t="str">
            <v>нд</v>
          </cell>
          <cell r="Z39">
            <v>0</v>
          </cell>
        </row>
        <row r="40">
          <cell r="C40" t="str">
            <v>Г</v>
          </cell>
          <cell r="E40" t="str">
            <v>нд</v>
          </cell>
          <cell r="F40" t="str">
            <v>нд</v>
          </cell>
          <cell r="G40" t="str">
            <v>нд</v>
          </cell>
          <cell r="H40" t="str">
            <v>-</v>
          </cell>
          <cell r="K40" t="str">
            <v>нд</v>
          </cell>
          <cell r="L40" t="str">
            <v>нд</v>
          </cell>
          <cell r="M40">
            <v>0</v>
          </cell>
          <cell r="N40">
            <v>0</v>
          </cell>
          <cell r="O40">
            <v>0</v>
          </cell>
          <cell r="P40">
            <v>0</v>
          </cell>
          <cell r="Q40">
            <v>0</v>
          </cell>
          <cell r="T40" t="str">
            <v>нд</v>
          </cell>
          <cell r="V40" t="str">
            <v>нд</v>
          </cell>
          <cell r="W40" t="str">
            <v>нд</v>
          </cell>
          <cell r="Z40">
            <v>0</v>
          </cell>
        </row>
        <row r="41">
          <cell r="C41" t="str">
            <v>Г</v>
          </cell>
          <cell r="E41" t="str">
            <v>нд</v>
          </cell>
          <cell r="F41" t="str">
            <v>нд</v>
          </cell>
          <cell r="G41" t="str">
            <v>нд</v>
          </cell>
          <cell r="H41" t="str">
            <v>-</v>
          </cell>
          <cell r="K41" t="str">
            <v>нд</v>
          </cell>
          <cell r="L41" t="str">
            <v>нд</v>
          </cell>
          <cell r="M41">
            <v>6589.2000000000016</v>
          </cell>
          <cell r="N41">
            <v>0</v>
          </cell>
          <cell r="O41">
            <v>6589.2000000000016</v>
          </cell>
          <cell r="P41">
            <v>14.36</v>
          </cell>
          <cell r="Q41">
            <v>6603.5600000000013</v>
          </cell>
          <cell r="T41" t="str">
            <v>нд</v>
          </cell>
          <cell r="V41" t="str">
            <v>нд</v>
          </cell>
          <cell r="W41" t="str">
            <v>нд</v>
          </cell>
          <cell r="Z41">
            <v>19745.363456856001</v>
          </cell>
        </row>
        <row r="42">
          <cell r="C42" t="str">
            <v>Г</v>
          </cell>
          <cell r="E42" t="str">
            <v>нд</v>
          </cell>
          <cell r="F42" t="str">
            <v>нд</v>
          </cell>
          <cell r="G42" t="str">
            <v>нд</v>
          </cell>
          <cell r="H42" t="str">
            <v>-</v>
          </cell>
          <cell r="K42" t="str">
            <v>нд</v>
          </cell>
          <cell r="L42" t="str">
            <v>нд</v>
          </cell>
          <cell r="M42">
            <v>6589.2000000000016</v>
          </cell>
          <cell r="N42">
            <v>0</v>
          </cell>
          <cell r="O42">
            <v>6589.2000000000016</v>
          </cell>
          <cell r="P42">
            <v>14.36</v>
          </cell>
          <cell r="Q42">
            <v>6603.5600000000013</v>
          </cell>
          <cell r="T42" t="str">
            <v>нд</v>
          </cell>
          <cell r="V42" t="str">
            <v>нд</v>
          </cell>
          <cell r="W42" t="str">
            <v>нд</v>
          </cell>
          <cell r="Z42">
            <v>19745.363456856001</v>
          </cell>
        </row>
        <row r="43">
          <cell r="C43" t="str">
            <v>Г</v>
          </cell>
          <cell r="E43" t="str">
            <v>нд</v>
          </cell>
          <cell r="F43" t="str">
            <v>нд</v>
          </cell>
          <cell r="G43" t="str">
            <v>нд</v>
          </cell>
          <cell r="H43" t="str">
            <v>-</v>
          </cell>
          <cell r="K43" t="str">
            <v>нд</v>
          </cell>
          <cell r="L43" t="str">
            <v>нд</v>
          </cell>
          <cell r="M43">
            <v>2427.6000000000004</v>
          </cell>
          <cell r="N43">
            <v>0</v>
          </cell>
          <cell r="O43">
            <v>2427.6000000000004</v>
          </cell>
          <cell r="P43">
            <v>0</v>
          </cell>
          <cell r="Q43">
            <v>2427.6000000000004</v>
          </cell>
          <cell r="T43" t="str">
            <v>нд</v>
          </cell>
          <cell r="V43" t="str">
            <v>нд</v>
          </cell>
          <cell r="W43" t="str">
            <v>нд</v>
          </cell>
          <cell r="Z43">
            <v>7274.6075893679999</v>
          </cell>
        </row>
        <row r="44">
          <cell r="C44" t="str">
            <v>I_Che147</v>
          </cell>
          <cell r="E44">
            <v>43159</v>
          </cell>
          <cell r="F44" t="str">
            <v>155/2018</v>
          </cell>
          <cell r="G44" t="str">
            <v>№155/2018 28.02.2018</v>
          </cell>
          <cell r="H44" t="str">
            <v>-</v>
          </cell>
          <cell r="K44" t="str">
            <v>Грозненская ТЭС</v>
          </cell>
          <cell r="L44" t="str">
            <v>ПС 110 кВ Холодильник</v>
          </cell>
          <cell r="M44">
            <v>346.8</v>
          </cell>
          <cell r="N44" t="str">
            <v>нд</v>
          </cell>
          <cell r="O44">
            <v>346.8</v>
          </cell>
          <cell r="P44">
            <v>0</v>
          </cell>
          <cell r="Q44">
            <v>346.8</v>
          </cell>
          <cell r="T44">
            <v>0</v>
          </cell>
          <cell r="V44" t="str">
            <v>нд</v>
          </cell>
          <cell r="W44" t="str">
            <v>нд</v>
          </cell>
          <cell r="Z44">
            <v>1039.2296556240001</v>
          </cell>
        </row>
        <row r="45">
          <cell r="C45" t="str">
            <v>I_Che148</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I_Che149</v>
          </cell>
          <cell r="E46">
            <v>43159</v>
          </cell>
          <cell r="F46" t="str">
            <v>155/2018</v>
          </cell>
          <cell r="G46" t="str">
            <v>№155/2018 28.02.2018</v>
          </cell>
          <cell r="H46" t="str">
            <v>-</v>
          </cell>
          <cell r="K46" t="str">
            <v>Грозненская ТЭС</v>
          </cell>
          <cell r="L46" t="str">
            <v>ПС 110 кВ ГРП-110</v>
          </cell>
          <cell r="M46">
            <v>346.8</v>
          </cell>
          <cell r="N46" t="str">
            <v>нд</v>
          </cell>
          <cell r="O46">
            <v>346.8</v>
          </cell>
          <cell r="P46">
            <v>0</v>
          </cell>
          <cell r="Q46">
            <v>346.8</v>
          </cell>
          <cell r="T46">
            <v>0</v>
          </cell>
          <cell r="V46" t="str">
            <v>нд</v>
          </cell>
          <cell r="W46" t="str">
            <v>нд</v>
          </cell>
          <cell r="Z46">
            <v>1039.2296556240001</v>
          </cell>
        </row>
        <row r="47">
          <cell r="C47" t="str">
            <v>I_Che150</v>
          </cell>
          <cell r="E47">
            <v>43159</v>
          </cell>
          <cell r="F47" t="str">
            <v>155/2018</v>
          </cell>
          <cell r="G47" t="str">
            <v>№155/2018 28.02.2018</v>
          </cell>
          <cell r="H47" t="str">
            <v>-</v>
          </cell>
          <cell r="K47" t="str">
            <v>Грозненская ТЭС</v>
          </cell>
          <cell r="L47" t="str">
            <v>ПС 110 кВ ГРП-110</v>
          </cell>
          <cell r="M47">
            <v>346.8</v>
          </cell>
          <cell r="N47" t="str">
            <v>нд</v>
          </cell>
          <cell r="O47">
            <v>346.8</v>
          </cell>
          <cell r="P47">
            <v>0</v>
          </cell>
          <cell r="Q47">
            <v>346.8</v>
          </cell>
          <cell r="T47">
            <v>0</v>
          </cell>
          <cell r="V47" t="str">
            <v>нд</v>
          </cell>
          <cell r="W47" t="str">
            <v>нд</v>
          </cell>
          <cell r="Z47">
            <v>1039.2296556240001</v>
          </cell>
        </row>
        <row r="48">
          <cell r="C48" t="str">
            <v>I_Che151</v>
          </cell>
          <cell r="E48">
            <v>43159</v>
          </cell>
          <cell r="F48" t="str">
            <v>155/2018</v>
          </cell>
          <cell r="G48" t="str">
            <v>№155/2018 28.02.2018</v>
          </cell>
          <cell r="H48" t="str">
            <v>-</v>
          </cell>
          <cell r="K48" t="str">
            <v>Грозненская ТЭС</v>
          </cell>
          <cell r="L48" t="str">
            <v>ПС 110кВ №84</v>
          </cell>
          <cell r="M48">
            <v>346.8</v>
          </cell>
          <cell r="N48" t="str">
            <v>нд</v>
          </cell>
          <cell r="O48">
            <v>346.8</v>
          </cell>
          <cell r="P48">
            <v>0</v>
          </cell>
          <cell r="Q48">
            <v>346.8</v>
          </cell>
          <cell r="T48">
            <v>0</v>
          </cell>
          <cell r="V48" t="str">
            <v>нд</v>
          </cell>
          <cell r="W48" t="str">
            <v>нд</v>
          </cell>
          <cell r="Z48">
            <v>1039.2296556240001</v>
          </cell>
        </row>
        <row r="49">
          <cell r="C49" t="str">
            <v>I_Che152</v>
          </cell>
          <cell r="E49">
            <v>43159</v>
          </cell>
          <cell r="F49" t="str">
            <v>155/2018</v>
          </cell>
          <cell r="G49" t="str">
            <v>№155/2018 28.02.2018</v>
          </cell>
          <cell r="H49" t="str">
            <v>-</v>
          </cell>
          <cell r="K49" t="str">
            <v>Грозненская ТЭС</v>
          </cell>
          <cell r="L49" t="str">
            <v>ПС 110 кВ Южная</v>
          </cell>
          <cell r="M49">
            <v>346.8</v>
          </cell>
          <cell r="N49" t="str">
            <v>нд</v>
          </cell>
          <cell r="O49">
            <v>346.8</v>
          </cell>
          <cell r="P49">
            <v>0</v>
          </cell>
          <cell r="Q49">
            <v>346.8</v>
          </cell>
          <cell r="T49">
            <v>0</v>
          </cell>
          <cell r="V49" t="str">
            <v>нд</v>
          </cell>
          <cell r="W49" t="str">
            <v>нд</v>
          </cell>
          <cell r="Z49">
            <v>1039.2296556240001</v>
          </cell>
        </row>
        <row r="50">
          <cell r="C50" t="str">
            <v>I_Che153</v>
          </cell>
          <cell r="E50">
            <v>43159</v>
          </cell>
          <cell r="F50" t="str">
            <v>155/2018</v>
          </cell>
          <cell r="G50" t="str">
            <v>№155/2018 28.02.2018</v>
          </cell>
          <cell r="H50" t="str">
            <v>-</v>
          </cell>
          <cell r="K50" t="str">
            <v>Грозненская ТЭС</v>
          </cell>
          <cell r="L50" t="str">
            <v>нд</v>
          </cell>
          <cell r="M50">
            <v>346.8</v>
          </cell>
          <cell r="N50" t="str">
            <v>нд</v>
          </cell>
          <cell r="O50">
            <v>346.8</v>
          </cell>
          <cell r="P50">
            <v>0</v>
          </cell>
          <cell r="Q50">
            <v>346.8</v>
          </cell>
          <cell r="T50" t="str">
            <v>нд</v>
          </cell>
          <cell r="V50" t="str">
            <v>нд</v>
          </cell>
          <cell r="W50" t="str">
            <v>нд</v>
          </cell>
          <cell r="Z50">
            <v>1039.2296556240001</v>
          </cell>
        </row>
        <row r="51">
          <cell r="C51" t="str">
            <v>Г</v>
          </cell>
          <cell r="E51" t="str">
            <v>нд</v>
          </cell>
          <cell r="F51" t="str">
            <v>нд</v>
          </cell>
          <cell r="G51" t="str">
            <v>нд</v>
          </cell>
          <cell r="H51" t="str">
            <v>-</v>
          </cell>
          <cell r="K51" t="str">
            <v>нд</v>
          </cell>
          <cell r="L51" t="str">
            <v>нд</v>
          </cell>
          <cell r="M51">
            <v>0</v>
          </cell>
          <cell r="N51">
            <v>0</v>
          </cell>
          <cell r="O51">
            <v>0</v>
          </cell>
          <cell r="P51">
            <v>0</v>
          </cell>
          <cell r="Q51">
            <v>0</v>
          </cell>
          <cell r="T51" t="str">
            <v>нд</v>
          </cell>
          <cell r="V51" t="str">
            <v>нд</v>
          </cell>
          <cell r="W51" t="str">
            <v>нд</v>
          </cell>
          <cell r="Z51">
            <v>0</v>
          </cell>
        </row>
        <row r="52">
          <cell r="C52" t="str">
            <v>Г</v>
          </cell>
          <cell r="E52" t="str">
            <v>нд</v>
          </cell>
          <cell r="F52" t="str">
            <v>нд</v>
          </cell>
          <cell r="G52" t="str">
            <v>нд</v>
          </cell>
          <cell r="H52" t="str">
            <v>-</v>
          </cell>
          <cell r="K52" t="str">
            <v>нд</v>
          </cell>
          <cell r="L52" t="str">
            <v>нд</v>
          </cell>
          <cell r="M52">
            <v>4161.6000000000013</v>
          </cell>
          <cell r="N52">
            <v>0</v>
          </cell>
          <cell r="O52">
            <v>4161.6000000000013</v>
          </cell>
          <cell r="P52">
            <v>14.36</v>
          </cell>
          <cell r="Q52">
            <v>4175.9600000000009</v>
          </cell>
          <cell r="T52" t="str">
            <v>нд</v>
          </cell>
          <cell r="V52" t="str">
            <v>нд</v>
          </cell>
          <cell r="W52" t="str">
            <v>нд</v>
          </cell>
          <cell r="Z52">
            <v>12470.755867488</v>
          </cell>
        </row>
        <row r="53">
          <cell r="C53" t="str">
            <v>I_Che154</v>
          </cell>
          <cell r="E53">
            <v>43159</v>
          </cell>
          <cell r="F53" t="str">
            <v>155/2018</v>
          </cell>
          <cell r="G53" t="str">
            <v>№155/2018 28.02.2018</v>
          </cell>
          <cell r="H53" t="str">
            <v>-</v>
          </cell>
          <cell r="K53" t="str">
            <v>Грозненская ТЭС</v>
          </cell>
          <cell r="L53" t="str">
            <v>ПС 110 кВ ГРП-110</v>
          </cell>
          <cell r="M53">
            <v>346.8</v>
          </cell>
          <cell r="N53" t="str">
            <v>нд</v>
          </cell>
          <cell r="O53">
            <v>346.8</v>
          </cell>
          <cell r="P53">
            <v>0</v>
          </cell>
          <cell r="Q53">
            <v>346.8</v>
          </cell>
          <cell r="T53">
            <v>0</v>
          </cell>
          <cell r="V53" t="str">
            <v>нд</v>
          </cell>
          <cell r="W53" t="str">
            <v>нд</v>
          </cell>
          <cell r="Z53">
            <v>1039.2296556240001</v>
          </cell>
        </row>
        <row r="54">
          <cell r="C54" t="str">
            <v>I_Che155</v>
          </cell>
          <cell r="E54">
            <v>43159</v>
          </cell>
          <cell r="F54" t="str">
            <v>155/2018</v>
          </cell>
          <cell r="G54" t="str">
            <v>№155/2018 28.02.2018</v>
          </cell>
          <cell r="H54" t="str">
            <v>-</v>
          </cell>
          <cell r="K54" t="str">
            <v>Грозненская ТЭС</v>
          </cell>
          <cell r="L54" t="str">
            <v>ПС 110 кВ Северная</v>
          </cell>
          <cell r="M54">
            <v>346.8</v>
          </cell>
          <cell r="N54" t="str">
            <v>нд</v>
          </cell>
          <cell r="O54">
            <v>346.8</v>
          </cell>
          <cell r="P54">
            <v>14.36</v>
          </cell>
          <cell r="Q54">
            <v>361.16</v>
          </cell>
          <cell r="T54">
            <v>0</v>
          </cell>
          <cell r="V54" t="str">
            <v>нд</v>
          </cell>
          <cell r="W54" t="str">
            <v>нд</v>
          </cell>
          <cell r="Z54">
            <v>1039.2296556240001</v>
          </cell>
        </row>
        <row r="55">
          <cell r="C55" t="str">
            <v>I_Che156</v>
          </cell>
          <cell r="E55">
            <v>43159</v>
          </cell>
          <cell r="F55" t="str">
            <v>155/2018</v>
          </cell>
          <cell r="G55" t="str">
            <v>№155/2018 28.02.2018</v>
          </cell>
          <cell r="H55" t="str">
            <v>-</v>
          </cell>
          <cell r="K55" t="str">
            <v>Грозненская ТЭС</v>
          </cell>
          <cell r="L55" t="str">
            <v>ПС 110 кВ Гудермес-Сити</v>
          </cell>
          <cell r="M55">
            <v>346.8</v>
          </cell>
          <cell r="N55" t="str">
            <v>нд</v>
          </cell>
          <cell r="O55">
            <v>346.8</v>
          </cell>
          <cell r="P55">
            <v>0</v>
          </cell>
          <cell r="Q55">
            <v>346.8</v>
          </cell>
          <cell r="T55">
            <v>0</v>
          </cell>
          <cell r="V55" t="str">
            <v>нд</v>
          </cell>
          <cell r="W55" t="str">
            <v>нд</v>
          </cell>
          <cell r="Z55">
            <v>1039.2296556240001</v>
          </cell>
        </row>
        <row r="56">
          <cell r="C56" t="str">
            <v>I_Che157</v>
          </cell>
          <cell r="E56">
            <v>43159</v>
          </cell>
          <cell r="F56" t="str">
            <v>155/2018</v>
          </cell>
          <cell r="G56" t="str">
            <v>№155/2018 28.02.2018</v>
          </cell>
          <cell r="H56" t="str">
            <v>-</v>
          </cell>
          <cell r="K56" t="str">
            <v>Грозненская ТЭС</v>
          </cell>
          <cell r="L56" t="str">
            <v>ПС 110 кВ Гудермес-Тяговая</v>
          </cell>
          <cell r="M56">
            <v>346.8</v>
          </cell>
          <cell r="N56" t="str">
            <v>нд</v>
          </cell>
          <cell r="O56">
            <v>346.8</v>
          </cell>
          <cell r="P56">
            <v>0</v>
          </cell>
          <cell r="Q56">
            <v>346.8</v>
          </cell>
          <cell r="T56" t="str">
            <v>нд</v>
          </cell>
          <cell r="V56" t="str">
            <v>нд</v>
          </cell>
          <cell r="W56" t="str">
            <v>нд</v>
          </cell>
          <cell r="Z56">
            <v>1039.2296556240001</v>
          </cell>
        </row>
        <row r="57">
          <cell r="C57" t="str">
            <v>I_Che158</v>
          </cell>
          <cell r="E57">
            <v>43159</v>
          </cell>
          <cell r="F57" t="str">
            <v>155/2018</v>
          </cell>
          <cell r="G57" t="str">
            <v>№155/2018 28.02.2018</v>
          </cell>
          <cell r="H57" t="str">
            <v>-</v>
          </cell>
          <cell r="K57" t="str">
            <v>Грозненская ТЭС</v>
          </cell>
          <cell r="L57" t="str">
            <v>ПС 110 кВ Ищерская</v>
          </cell>
          <cell r="M57">
            <v>346.8</v>
          </cell>
          <cell r="N57" t="str">
            <v>нд</v>
          </cell>
          <cell r="O57">
            <v>346.8</v>
          </cell>
          <cell r="P57">
            <v>0</v>
          </cell>
          <cell r="Q57">
            <v>346.8</v>
          </cell>
          <cell r="T57">
            <v>0</v>
          </cell>
          <cell r="V57" t="str">
            <v>нд</v>
          </cell>
          <cell r="W57" t="str">
            <v>нд</v>
          </cell>
          <cell r="Z57">
            <v>1039.2296556240001</v>
          </cell>
        </row>
        <row r="58">
          <cell r="C58" t="str">
            <v>I_Che159</v>
          </cell>
          <cell r="E58">
            <v>43159</v>
          </cell>
          <cell r="F58" t="str">
            <v>155/2018</v>
          </cell>
          <cell r="G58" t="str">
            <v>№155/2018 28.02.2018</v>
          </cell>
          <cell r="H58" t="str">
            <v>-</v>
          </cell>
          <cell r="K58" t="str">
            <v>Грозненская ТЭС</v>
          </cell>
          <cell r="L58" t="str">
            <v>ПС 110 кВ Наурская</v>
          </cell>
          <cell r="M58">
            <v>346.8</v>
          </cell>
          <cell r="N58" t="str">
            <v>нд</v>
          </cell>
          <cell r="O58">
            <v>346.8</v>
          </cell>
          <cell r="P58">
            <v>0</v>
          </cell>
          <cell r="Q58">
            <v>346.8</v>
          </cell>
          <cell r="T58">
            <v>0</v>
          </cell>
          <cell r="V58" t="str">
            <v>нд</v>
          </cell>
          <cell r="W58" t="str">
            <v>нд</v>
          </cell>
          <cell r="Z58">
            <v>1039.2296556240001</v>
          </cell>
        </row>
        <row r="59">
          <cell r="C59" t="str">
            <v>I_Che160</v>
          </cell>
          <cell r="E59">
            <v>43159</v>
          </cell>
          <cell r="F59" t="str">
            <v>155/2018</v>
          </cell>
          <cell r="G59" t="str">
            <v>№155/2018 28.02.2018</v>
          </cell>
          <cell r="H59" t="str">
            <v>-</v>
          </cell>
          <cell r="K59" t="str">
            <v>Грозненская ТЭС</v>
          </cell>
          <cell r="L59" t="str">
            <v>ПС 110 кВ №84</v>
          </cell>
          <cell r="M59">
            <v>346.8</v>
          </cell>
          <cell r="N59" t="str">
            <v>нд</v>
          </cell>
          <cell r="O59">
            <v>346.8</v>
          </cell>
          <cell r="P59">
            <v>0</v>
          </cell>
          <cell r="Q59">
            <v>346.8</v>
          </cell>
          <cell r="T59">
            <v>0</v>
          </cell>
          <cell r="V59" t="str">
            <v>нд</v>
          </cell>
          <cell r="W59" t="str">
            <v>нд</v>
          </cell>
          <cell r="Z59">
            <v>1039.2296556240001</v>
          </cell>
        </row>
        <row r="60">
          <cell r="C60" t="str">
            <v>I_Che161</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I_Che163</v>
          </cell>
          <cell r="E61">
            <v>43159</v>
          </cell>
          <cell r="F61" t="str">
            <v>155/2018</v>
          </cell>
          <cell r="G61" t="str">
            <v>№155/2018 28.02.2018</v>
          </cell>
          <cell r="H61" t="str">
            <v>-</v>
          </cell>
          <cell r="K61" t="str">
            <v>Грозненская ТЭС</v>
          </cell>
          <cell r="L61" t="str">
            <v>ПС 110 кВ АКХП</v>
          </cell>
          <cell r="M61">
            <v>346.8</v>
          </cell>
          <cell r="N61" t="str">
            <v>нд</v>
          </cell>
          <cell r="O61">
            <v>346.8</v>
          </cell>
          <cell r="P61">
            <v>0</v>
          </cell>
          <cell r="Q61">
            <v>346.8</v>
          </cell>
          <cell r="T61">
            <v>0</v>
          </cell>
          <cell r="V61" t="str">
            <v>нд</v>
          </cell>
          <cell r="W61" t="str">
            <v>нд</v>
          </cell>
          <cell r="Z61">
            <v>1039.2296556240001</v>
          </cell>
        </row>
        <row r="62">
          <cell r="C62" t="str">
            <v>J_Che247</v>
          </cell>
          <cell r="E62">
            <v>43159</v>
          </cell>
          <cell r="F62" t="str">
            <v>155/2018</v>
          </cell>
          <cell r="G62" t="str">
            <v>№155/2018 28.02.2018</v>
          </cell>
          <cell r="H62" t="str">
            <v>-</v>
          </cell>
          <cell r="K62" t="str">
            <v>Грозненская ТЭС</v>
          </cell>
          <cell r="L62" t="str">
            <v>ПС 110 кВ Южная</v>
          </cell>
          <cell r="M62">
            <v>346.8</v>
          </cell>
          <cell r="N62" t="str">
            <v>нд</v>
          </cell>
          <cell r="O62">
            <v>346.8</v>
          </cell>
          <cell r="P62">
            <v>0</v>
          </cell>
          <cell r="Q62">
            <v>346.8</v>
          </cell>
          <cell r="T62">
            <v>0</v>
          </cell>
          <cell r="V62" t="str">
            <v>нд</v>
          </cell>
          <cell r="W62" t="str">
            <v>нд</v>
          </cell>
          <cell r="Z62">
            <v>1039.2296556240001</v>
          </cell>
        </row>
        <row r="63">
          <cell r="C63" t="str">
            <v>J_Che248</v>
          </cell>
          <cell r="E63">
            <v>43159</v>
          </cell>
          <cell r="F63" t="str">
            <v>155/2018</v>
          </cell>
          <cell r="G63" t="str">
            <v>№155/2018 28.02.2018</v>
          </cell>
          <cell r="H63" t="str">
            <v>-</v>
          </cell>
          <cell r="K63" t="str">
            <v>Грозненская ТЭС</v>
          </cell>
          <cell r="L63" t="str">
            <v>ПС 110 кВ ГРП-110</v>
          </cell>
          <cell r="M63">
            <v>346.8</v>
          </cell>
          <cell r="N63" t="str">
            <v>нд</v>
          </cell>
          <cell r="O63">
            <v>346.8</v>
          </cell>
          <cell r="P63">
            <v>0</v>
          </cell>
          <cell r="Q63">
            <v>346.8</v>
          </cell>
          <cell r="T63">
            <v>0</v>
          </cell>
          <cell r="V63" t="str">
            <v>нд</v>
          </cell>
          <cell r="W63" t="str">
            <v>нд</v>
          </cell>
          <cell r="Z63">
            <v>1039.2296556240001</v>
          </cell>
        </row>
        <row r="64">
          <cell r="C64" t="str">
            <v>I_Che162</v>
          </cell>
          <cell r="E64">
            <v>43159</v>
          </cell>
          <cell r="F64" t="str">
            <v>155/2018</v>
          </cell>
          <cell r="G64" t="str">
            <v>№155/2018 28.02.2018</v>
          </cell>
          <cell r="H64" t="str">
            <v>-</v>
          </cell>
          <cell r="K64" t="str">
            <v>Грозненская ТЭС</v>
          </cell>
          <cell r="L64" t="str">
            <v>ПС 110 кВ Аргунская ТЭЦ</v>
          </cell>
          <cell r="M64">
            <v>346.8</v>
          </cell>
          <cell r="N64" t="str">
            <v>нд</v>
          </cell>
          <cell r="O64">
            <v>346.8</v>
          </cell>
          <cell r="P64">
            <v>0</v>
          </cell>
          <cell r="Q64">
            <v>346.8</v>
          </cell>
          <cell r="T64" t="str">
            <v>нд</v>
          </cell>
          <cell r="V64" t="str">
            <v>нд</v>
          </cell>
          <cell r="W64" t="str">
            <v>нд</v>
          </cell>
          <cell r="Z64">
            <v>1039.2296556240001</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0</v>
          </cell>
          <cell r="O67">
            <v>0</v>
          </cell>
          <cell r="P67">
            <v>0</v>
          </cell>
          <cell r="Q67">
            <v>0</v>
          </cell>
          <cell r="T67" t="str">
            <v>нд</v>
          </cell>
          <cell r="V67" t="str">
            <v>нд</v>
          </cell>
          <cell r="W67" t="str">
            <v>нд</v>
          </cell>
          <cell r="Z67">
            <v>0</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9.5</v>
          </cell>
          <cell r="N69">
            <v>158.66399999999999</v>
          </cell>
          <cell r="O69">
            <v>168.16399999999999</v>
          </cell>
          <cell r="P69">
            <v>54.88000000000001</v>
          </cell>
          <cell r="Q69">
            <v>124.996</v>
          </cell>
          <cell r="T69" t="str">
            <v>нд</v>
          </cell>
          <cell r="V69" t="str">
            <v>нд</v>
          </cell>
          <cell r="W69" t="str">
            <v>нд</v>
          </cell>
          <cell r="Z69">
            <v>25.600666758080006</v>
          </cell>
        </row>
        <row r="70">
          <cell r="C70" t="str">
            <v>Г</v>
          </cell>
          <cell r="E70" t="str">
            <v>нд</v>
          </cell>
          <cell r="F70" t="str">
            <v>нд</v>
          </cell>
          <cell r="G70" t="str">
            <v>нд</v>
          </cell>
          <cell r="H70" t="str">
            <v>-</v>
          </cell>
          <cell r="K70" t="str">
            <v>нд</v>
          </cell>
          <cell r="L70" t="str">
            <v>нд</v>
          </cell>
          <cell r="M70">
            <v>0</v>
          </cell>
          <cell r="N70">
            <v>0</v>
          </cell>
          <cell r="O70">
            <v>0</v>
          </cell>
          <cell r="P70">
            <v>0</v>
          </cell>
          <cell r="Q70">
            <v>0</v>
          </cell>
          <cell r="T70" t="str">
            <v>нд</v>
          </cell>
          <cell r="V70" t="str">
            <v>нд</v>
          </cell>
          <cell r="W70" t="str">
            <v>нд</v>
          </cell>
          <cell r="Z70">
            <v>0</v>
          </cell>
        </row>
        <row r="71">
          <cell r="C71" t="str">
            <v>Г</v>
          </cell>
          <cell r="E71" t="str">
            <v>нд</v>
          </cell>
          <cell r="F71" t="str">
            <v>нд</v>
          </cell>
          <cell r="G71" t="str">
            <v>нд</v>
          </cell>
          <cell r="H71" t="str">
            <v>-</v>
          </cell>
          <cell r="K71" t="str">
            <v>нд</v>
          </cell>
          <cell r="L71" t="str">
            <v>нд</v>
          </cell>
          <cell r="M71">
            <v>9.5</v>
          </cell>
          <cell r="N71">
            <v>158.66399999999999</v>
          </cell>
          <cell r="O71">
            <v>168.16399999999999</v>
          </cell>
          <cell r="P71">
            <v>54.88000000000001</v>
          </cell>
          <cell r="Q71">
            <v>124.996</v>
          </cell>
          <cell r="T71" t="str">
            <v>нд</v>
          </cell>
          <cell r="V71" t="str">
            <v>нд</v>
          </cell>
          <cell r="W71" t="str">
            <v>нд</v>
          </cell>
          <cell r="Z71">
            <v>25.600666758080006</v>
          </cell>
        </row>
        <row r="72">
          <cell r="C72" t="str">
            <v>F_prj_109108_47928</v>
          </cell>
          <cell r="E72">
            <v>41961</v>
          </cell>
          <cell r="F72" t="str">
            <v>483/2014</v>
          </cell>
          <cell r="G72" t="str">
            <v>№483/2014 18.11.2014</v>
          </cell>
          <cell r="H72" t="str">
            <v>-</v>
          </cell>
          <cell r="K72" t="str">
            <v>ГБУ "Спортивного комплекса имени С.Г. Билимханова" (Спортивная арена "Колизей" на 5 000 мест)</v>
          </cell>
          <cell r="L72" t="str">
            <v>ПС 110 кВ Северная</v>
          </cell>
          <cell r="M72" t="str">
            <v>нд</v>
          </cell>
          <cell r="N72">
            <v>2.16</v>
          </cell>
          <cell r="O72">
            <v>2.16</v>
          </cell>
          <cell r="P72">
            <v>11.85</v>
          </cell>
          <cell r="Q72">
            <v>14.01</v>
          </cell>
          <cell r="T72">
            <v>0</v>
          </cell>
          <cell r="V72" t="str">
            <v>нд</v>
          </cell>
          <cell r="W72" t="str">
            <v>нд</v>
          </cell>
          <cell r="Z72">
            <v>0.16370941999999999</v>
          </cell>
        </row>
        <row r="73">
          <cell r="C73" t="str">
            <v>F_prj_109108_47929</v>
          </cell>
          <cell r="E73" t="str">
            <v>30.05.2011; Доп.соглашение от 06.02.2017 №3</v>
          </cell>
          <cell r="F73" t="str">
            <v>210/2011 НЭ</v>
          </cell>
          <cell r="G73" t="str">
            <v>№210/2011 НЭ 30.05.2011</v>
          </cell>
          <cell r="H73" t="str">
            <v>Доп.соглашение от 06.02.2017 №3</v>
          </cell>
          <cell r="K73" t="str">
            <v>ЗАО ИСТ "Казбек"</v>
          </cell>
          <cell r="L73" t="str">
            <v>ПС 110 кВ Цемзавод</v>
          </cell>
          <cell r="M73" t="str">
            <v>нд</v>
          </cell>
          <cell r="N73">
            <v>4.45</v>
          </cell>
          <cell r="O73">
            <v>4.45</v>
          </cell>
          <cell r="P73">
            <v>6.05</v>
          </cell>
          <cell r="Q73">
            <v>10.5</v>
          </cell>
          <cell r="T73">
            <v>0</v>
          </cell>
          <cell r="V73" t="str">
            <v>нд</v>
          </cell>
          <cell r="W73" t="str">
            <v>нд</v>
          </cell>
          <cell r="Z73">
            <v>1.04456295</v>
          </cell>
        </row>
        <row r="74">
          <cell r="C74" t="str">
            <v>F_prj_109108_47930</v>
          </cell>
          <cell r="E74" t="str">
            <v xml:space="preserve"> 26.11.2014 </v>
          </cell>
          <cell r="F74" t="str">
            <v>490/2014</v>
          </cell>
          <cell r="G74" t="str">
            <v xml:space="preserve">№490/2014  26.11.2014 </v>
          </cell>
          <cell r="H74" t="str">
            <v>-</v>
          </cell>
          <cell r="K74" t="str">
            <v>ООО Многофункциональный комплекс "Ахмат Тауэр"</v>
          </cell>
          <cell r="L74" t="str">
            <v>ПС 110 кВ Южная</v>
          </cell>
          <cell r="M74" t="str">
            <v>нд</v>
          </cell>
          <cell r="N74">
            <v>3</v>
          </cell>
          <cell r="O74">
            <v>3</v>
          </cell>
          <cell r="P74">
            <v>9.7799999999999994</v>
          </cell>
          <cell r="Q74">
            <v>12.78</v>
          </cell>
          <cell r="T74">
            <v>0</v>
          </cell>
          <cell r="V74" t="str">
            <v>нд</v>
          </cell>
          <cell r="W74" t="str">
            <v>нд</v>
          </cell>
          <cell r="Z74">
            <v>0.2273742</v>
          </cell>
        </row>
        <row r="75">
          <cell r="C75" t="str">
            <v>G_Che18</v>
          </cell>
          <cell r="E75" t="str">
            <v>06.06.2011;  Доп.соглашение от 15.03.2016 №1</v>
          </cell>
          <cell r="F75" t="str">
            <v>226/2011</v>
          </cell>
          <cell r="G75" t="str">
            <v>№226/2011 06.06.2011</v>
          </cell>
          <cell r="H75" t="str">
            <v>Доп.соглашение от 15.03.2016 №1</v>
          </cell>
          <cell r="K75" t="str">
            <v>Нефтеперерабатывающий завод  ОАО НК "Роснефть"</v>
          </cell>
          <cell r="L75" t="str">
            <v>ПС 110 кВ ГРП</v>
          </cell>
          <cell r="M75" t="str">
            <v>нд</v>
          </cell>
          <cell r="N75">
            <v>19.399999999999999</v>
          </cell>
          <cell r="O75">
            <v>19.399999999999999</v>
          </cell>
          <cell r="P75">
            <v>1.0449999999999999</v>
          </cell>
          <cell r="Q75">
            <v>20.445</v>
          </cell>
          <cell r="T75">
            <v>0</v>
          </cell>
          <cell r="V75" t="str">
            <v>нд</v>
          </cell>
          <cell r="W75" t="str">
            <v>нд</v>
          </cell>
          <cell r="Z75">
            <v>8.3460033680800016</v>
          </cell>
        </row>
        <row r="76">
          <cell r="C76" t="str">
            <v>I_Che134</v>
          </cell>
          <cell r="E76">
            <v>42122</v>
          </cell>
          <cell r="F76" t="str">
            <v>85/2015</v>
          </cell>
          <cell r="G76" t="str">
            <v>№85/2015 28.04.2015</v>
          </cell>
          <cell r="H76" t="str">
            <v>-</v>
          </cell>
          <cell r="K76" t="str">
            <v>Общежитие Чеченского государственного университета</v>
          </cell>
          <cell r="L76" t="str">
            <v>ПС 110 кВ Восточная</v>
          </cell>
          <cell r="M76" t="str">
            <v>нд</v>
          </cell>
          <cell r="N76">
            <v>1.214</v>
          </cell>
          <cell r="O76">
            <v>1.214</v>
          </cell>
          <cell r="P76">
            <v>3.39</v>
          </cell>
          <cell r="Q76">
            <v>4.59</v>
          </cell>
          <cell r="T76">
            <v>0</v>
          </cell>
          <cell r="V76" t="str">
            <v>нд</v>
          </cell>
          <cell r="W76" t="str">
            <v>нд</v>
          </cell>
          <cell r="Z76">
            <v>9.2010759999999997E-2</v>
          </cell>
        </row>
        <row r="77">
          <cell r="C77" t="str">
            <v>I_Che135</v>
          </cell>
          <cell r="E77" t="str">
            <v>03.07.2017; Доп.соглашение от 26.10.2018 №1</v>
          </cell>
          <cell r="F77" t="str">
            <v>4516</v>
          </cell>
          <cell r="G77" t="str">
            <v>№4516 03.07.2017</v>
          </cell>
          <cell r="H77" t="str">
            <v>Доп.соглашение от 26.10.2018 №1</v>
          </cell>
          <cell r="K77" t="str">
            <v>Насос для орошения полей в с.Кулары</v>
          </cell>
          <cell r="L77" t="str">
            <v>ПС 35 кВ Красноармейская</v>
          </cell>
          <cell r="M77" t="str">
            <v>нд</v>
          </cell>
          <cell r="N77">
            <v>0.16</v>
          </cell>
          <cell r="O77">
            <v>0.16</v>
          </cell>
          <cell r="P77">
            <v>0.83499999999999996</v>
          </cell>
          <cell r="Q77">
            <v>0.995</v>
          </cell>
          <cell r="T77">
            <v>0</v>
          </cell>
          <cell r="V77" t="str">
            <v>нд</v>
          </cell>
          <cell r="W77" t="str">
            <v>нд</v>
          </cell>
          <cell r="Z77">
            <v>2.1194689999999999E-2</v>
          </cell>
        </row>
        <row r="78">
          <cell r="C78" t="str">
            <v>J_Che214</v>
          </cell>
          <cell r="E78" t="str">
            <v xml:space="preserve"> 05.05.2015; Доп.соглашение от 29.01.2019 №1</v>
          </cell>
          <cell r="F78" t="str">
            <v>92/2015</v>
          </cell>
          <cell r="G78" t="str">
            <v>№92/2015  05.05.2015</v>
          </cell>
          <cell r="H78" t="str">
            <v>Доп.соглашение от 29.01.2019 №1</v>
          </cell>
          <cell r="K78" t="str">
            <v>Энергопринимающие устройства ЗАО "Служба доставки", расположенные в г.Грозный, Ленинский район, ул.А. Митаева</v>
          </cell>
          <cell r="L78" t="str">
            <v>ПС 110 кВ Консервная</v>
          </cell>
          <cell r="M78" t="str">
            <v>нд</v>
          </cell>
          <cell r="N78">
            <v>0.75</v>
          </cell>
          <cell r="O78">
            <v>0.75</v>
          </cell>
          <cell r="P78">
            <v>8.24</v>
          </cell>
          <cell r="Q78">
            <v>8.99</v>
          </cell>
          <cell r="T78">
            <v>0</v>
          </cell>
          <cell r="V78" t="str">
            <v>нд</v>
          </cell>
          <cell r="W78" t="str">
            <v>нд</v>
          </cell>
          <cell r="Z78">
            <v>5.684355E-2</v>
          </cell>
        </row>
        <row r="79">
          <cell r="C79" t="str">
            <v>J_Che215</v>
          </cell>
          <cell r="E79" t="str">
            <v>11.01.2018; 
25.01.2018</v>
          </cell>
          <cell r="F79" t="str">
            <v>03/2018;
58/2018</v>
          </cell>
          <cell r="G79" t="str">
            <v>№03/2018;
58/2018 11.01.2018; 
25.01.2018</v>
          </cell>
          <cell r="H79" t="str">
            <v>-</v>
          </cell>
          <cell r="K79" t="str">
            <v>Центральная мечеть г. Шали имени Р.А. Кадырова;          Комплекс высотных зданий "Шали-Сити"</v>
          </cell>
          <cell r="L79" t="str">
            <v xml:space="preserve"> ПС 110 кВ Шали</v>
          </cell>
          <cell r="M79" t="str">
            <v>нд</v>
          </cell>
          <cell r="N79">
            <v>5.4859999999999998</v>
          </cell>
          <cell r="O79">
            <v>5.4859999999999998</v>
          </cell>
          <cell r="P79">
            <v>1.45</v>
          </cell>
          <cell r="Q79">
            <v>6.94</v>
          </cell>
          <cell r="T79">
            <v>48</v>
          </cell>
          <cell r="V79" t="str">
            <v>нд</v>
          </cell>
          <cell r="W79" t="str">
            <v>нд</v>
          </cell>
          <cell r="Z79">
            <v>12.93014812</v>
          </cell>
        </row>
        <row r="80">
          <cell r="C80" t="str">
            <v>K_Che259</v>
          </cell>
          <cell r="E80">
            <v>43131</v>
          </cell>
          <cell r="F80" t="str">
            <v>88/2018</v>
          </cell>
          <cell r="G80" t="str">
            <v>№88/2018 31.01.2018</v>
          </cell>
          <cell r="H80" t="str">
            <v>-</v>
          </cell>
          <cell r="K80" t="str">
            <v>16-этажный жилой комплекс со встроенными торгово-офисными помещениями и одноуровневым подземным паркингом на 130 мест</v>
          </cell>
          <cell r="L80" t="str">
            <v>ПС 110 кВ Южная</v>
          </cell>
          <cell r="M80" t="str">
            <v>нд</v>
          </cell>
          <cell r="N80">
            <v>1.3640000000000001</v>
          </cell>
          <cell r="O80">
            <v>1.3640000000000001</v>
          </cell>
          <cell r="P80">
            <v>0</v>
          </cell>
          <cell r="Q80">
            <v>0</v>
          </cell>
          <cell r="T80">
            <v>0</v>
          </cell>
          <cell r="V80" t="str">
            <v>нд</v>
          </cell>
          <cell r="W80" t="str">
            <v>нд</v>
          </cell>
          <cell r="Z80">
            <v>1.2758517</v>
          </cell>
        </row>
        <row r="81">
          <cell r="C81" t="str">
            <v>K_Che260</v>
          </cell>
          <cell r="E81">
            <v>43399</v>
          </cell>
          <cell r="F81" t="str">
            <v>485/2018</v>
          </cell>
          <cell r="G81" t="str">
            <v>№485/2018 26.10.2018</v>
          </cell>
          <cell r="H81" t="str">
            <v>-</v>
          </cell>
          <cell r="K81" t="str">
            <v>Общежитие корпуса №3 ГГНТУ и ЦПО на базе факультета СПО ГГНТУ</v>
          </cell>
          <cell r="L81" t="str">
            <v>ПС 110 кВ Восточная</v>
          </cell>
          <cell r="M81" t="str">
            <v>нд</v>
          </cell>
          <cell r="N81">
            <v>0.68</v>
          </cell>
          <cell r="O81">
            <v>0.68</v>
          </cell>
          <cell r="P81">
            <v>0</v>
          </cell>
          <cell r="Q81">
            <v>0</v>
          </cell>
          <cell r="T81">
            <v>0</v>
          </cell>
          <cell r="V81" t="str">
            <v>нд</v>
          </cell>
          <cell r="W81" t="str">
            <v>нд</v>
          </cell>
          <cell r="Z81">
            <v>7.5425599999999995E-2</v>
          </cell>
        </row>
        <row r="82">
          <cell r="C82" t="str">
            <v>L_Che396</v>
          </cell>
          <cell r="E82">
            <v>44081</v>
          </cell>
          <cell r="F82" t="str">
            <v>8373/2020/ЧЭ/НАУРЭС</v>
          </cell>
          <cell r="G82" t="str">
            <v>№8373/2020/ЧЭ/НАУРЭС 07.09.2020</v>
          </cell>
          <cell r="H82" t="str">
            <v>-</v>
          </cell>
          <cell r="K82" t="str">
            <v>Наурская СЭС</v>
          </cell>
          <cell r="L82" t="str">
            <v>ПС 110 кВ "Наурская"</v>
          </cell>
          <cell r="M82">
            <v>9.5</v>
          </cell>
          <cell r="N82" t="str">
            <v>нд</v>
          </cell>
          <cell r="O82">
            <v>9.5</v>
          </cell>
          <cell r="P82" t="str">
            <v>0.06</v>
          </cell>
          <cell r="Q82">
            <v>9.5</v>
          </cell>
          <cell r="T82">
            <v>0</v>
          </cell>
          <cell r="V82" t="str">
            <v>нд</v>
          </cell>
          <cell r="W82" t="str">
            <v>нд</v>
          </cell>
          <cell r="Z82">
            <v>1.2509170999999999</v>
          </cell>
        </row>
        <row r="83">
          <cell r="C83" t="str">
            <v>H_Che82</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Горец</v>
          </cell>
          <cell r="M83" t="str">
            <v>нд</v>
          </cell>
          <cell r="N83">
            <v>24</v>
          </cell>
          <cell r="O83">
            <v>24</v>
          </cell>
          <cell r="P83">
            <v>3.302</v>
          </cell>
          <cell r="Q83">
            <v>15.3</v>
          </cell>
          <cell r="T83">
            <v>0</v>
          </cell>
          <cell r="V83" t="str">
            <v>нд</v>
          </cell>
          <cell r="W83" t="str">
            <v>нд</v>
          </cell>
          <cell r="Z83">
            <v>2.3325060000000002E-2</v>
          </cell>
        </row>
        <row r="84">
          <cell r="C84" t="str">
            <v>H_Che83</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Цемзавод</v>
          </cell>
          <cell r="M84" t="str">
            <v>нд</v>
          </cell>
          <cell r="N84">
            <v>24</v>
          </cell>
          <cell r="O84">
            <v>24</v>
          </cell>
          <cell r="P84">
            <v>6.05</v>
          </cell>
          <cell r="Q84">
            <v>18.05</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e">
            <v>#VALUE!</v>
          </cell>
          <cell r="J5" t="str">
            <v>нд</v>
          </cell>
          <cell r="K5" t="str">
            <v>нд</v>
          </cell>
          <cell r="L5" t="str">
            <v>нд</v>
          </cell>
          <cell r="M5" t="b">
            <v>0</v>
          </cell>
          <cell r="N5" t="b">
            <v>0</v>
          </cell>
          <cell r="O5" t="str">
            <v>нд</v>
          </cell>
          <cell r="Q5" t="e">
            <v>#VALUE!</v>
          </cell>
          <cell r="R5" t="str">
            <v/>
          </cell>
          <cell r="S5" t="str">
            <v/>
          </cell>
          <cell r="T5" t="str">
            <v/>
          </cell>
        </row>
        <row r="6">
          <cell r="C6" t="str">
            <v>Г</v>
          </cell>
          <cell r="D6" t="str">
            <v>нд</v>
          </cell>
          <cell r="E6">
            <v>0</v>
          </cell>
          <cell r="G6" t="e">
            <v>#VALUE!</v>
          </cell>
          <cell r="J6" t="str">
            <v>нд</v>
          </cell>
          <cell r="K6" t="str">
            <v>нд</v>
          </cell>
          <cell r="L6" t="str">
            <v>нд</v>
          </cell>
          <cell r="M6" t="b">
            <v>0</v>
          </cell>
          <cell r="N6" t="b">
            <v>0</v>
          </cell>
          <cell r="O6" t="str">
            <v>нд</v>
          </cell>
          <cell r="Q6" t="e">
            <v>#VALUE!</v>
          </cell>
          <cell r="R6" t="e">
            <v>#VALUE!</v>
          </cell>
          <cell r="S6" t="e">
            <v>#VALUE!</v>
          </cell>
          <cell r="T6" t="e">
            <v>#VALUE!</v>
          </cell>
        </row>
        <row r="7">
          <cell r="C7" t="str">
            <v>Г</v>
          </cell>
          <cell r="D7" t="str">
            <v>нд</v>
          </cell>
          <cell r="E7">
            <v>0</v>
          </cell>
          <cell r="G7" t="str">
            <v>0 млн.руб./МВА. 0 млн.руб./км. 0 млн.руб./шт. 0 млн.руб./га.</v>
          </cell>
          <cell r="J7" t="str">
            <v>нд</v>
          </cell>
          <cell r="K7" t="str">
            <v>нд</v>
          </cell>
          <cell r="L7" t="str">
            <v>нд</v>
          </cell>
          <cell r="M7" t="b">
            <v>0</v>
          </cell>
          <cell r="N7" t="b">
            <v>0</v>
          </cell>
          <cell r="O7" t="str">
            <v>нд</v>
          </cell>
          <cell r="Q7" t="str">
            <v xml:space="preserve">0 млн.руб./МВА. </v>
          </cell>
          <cell r="R7" t="str">
            <v>0 млн.руб./км.</v>
          </cell>
          <cell r="S7" t="str">
            <v>0 млн.руб./шт.</v>
          </cell>
          <cell r="T7" t="str">
            <v>0 млн.руб./га.</v>
          </cell>
        </row>
        <row r="8">
          <cell r="C8" t="str">
            <v>Г</v>
          </cell>
          <cell r="D8" t="str">
            <v>нд</v>
          </cell>
          <cell r="E8">
            <v>0</v>
          </cell>
          <cell r="G8" t="str">
            <v>30,16 млн.руб./МВА. 4,3 млн.руб./км. 0,163 млн.руб./шт.</v>
          </cell>
          <cell r="J8" t="str">
            <v>нд</v>
          </cell>
          <cell r="K8" t="str">
            <v>нд</v>
          </cell>
          <cell r="L8" t="str">
            <v>нд</v>
          </cell>
          <cell r="M8" t="b">
            <v>0</v>
          </cell>
          <cell r="N8" t="b">
            <v>0</v>
          </cell>
          <cell r="O8" t="str">
            <v>нд</v>
          </cell>
          <cell r="Q8" t="str">
            <v xml:space="preserve">30,16 млн.руб./МВА. </v>
          </cell>
          <cell r="R8" t="str">
            <v>4,3 млн.руб./км.</v>
          </cell>
          <cell r="S8" t="str">
            <v>0,163 млн.руб./шт.</v>
          </cell>
          <cell r="T8" t="str">
            <v/>
          </cell>
        </row>
        <row r="9">
          <cell r="C9" t="str">
            <v>Г</v>
          </cell>
          <cell r="D9" t="str">
            <v>нд</v>
          </cell>
          <cell r="E9">
            <v>0</v>
          </cell>
          <cell r="G9" t="str">
            <v>29,99 млн.руб./МВА. 4,28 млн.руб./км. 0,175 млн.руб./шт.</v>
          </cell>
          <cell r="J9" t="str">
            <v>нд</v>
          </cell>
          <cell r="K9" t="str">
            <v>нд</v>
          </cell>
          <cell r="L9" t="str">
            <v>нд</v>
          </cell>
          <cell r="M9" t="b">
            <v>0</v>
          </cell>
          <cell r="N9" t="b">
            <v>0</v>
          </cell>
          <cell r="O9" t="str">
            <v>нд</v>
          </cell>
          <cell r="Q9" t="str">
            <v xml:space="preserve">29,99 млн.руб./МВА. </v>
          </cell>
          <cell r="R9" t="str">
            <v>4,28 млн.руб./км.</v>
          </cell>
          <cell r="S9" t="str">
            <v>0,175 млн.руб./шт.</v>
          </cell>
          <cell r="T9" t="str">
            <v/>
          </cell>
        </row>
        <row r="10">
          <cell r="C10" t="str">
            <v>Г</v>
          </cell>
          <cell r="D10" t="str">
            <v>нд</v>
          </cell>
          <cell r="E10">
            <v>0</v>
          </cell>
          <cell r="G10" t="str">
            <v>18,35 млн.руб./МВА. 23,26 млн.руб./км. 0,942 млн.руб./шт.</v>
          </cell>
          <cell r="J10" t="str">
            <v>нд</v>
          </cell>
          <cell r="K10" t="str">
            <v>нд</v>
          </cell>
          <cell r="L10" t="str">
            <v>нд</v>
          </cell>
          <cell r="M10" t="b">
            <v>0</v>
          </cell>
          <cell r="N10" t="b">
            <v>0</v>
          </cell>
          <cell r="O10" t="str">
            <v>нд</v>
          </cell>
          <cell r="Q10" t="str">
            <v xml:space="preserve">18,35 млн.руб./МВА. </v>
          </cell>
          <cell r="R10" t="str">
            <v>23,26 млн.руб./км.</v>
          </cell>
          <cell r="S10" t="str">
            <v>0,942 млн.руб./шт.</v>
          </cell>
          <cell r="T10" t="str">
            <v/>
          </cell>
        </row>
        <row r="11">
          <cell r="C11" t="str">
            <v>Г</v>
          </cell>
          <cell r="D11" t="str">
            <v>нд</v>
          </cell>
          <cell r="E11">
            <v>0</v>
          </cell>
          <cell r="G11" t="str">
            <v>93,29 млн.руб./МВА. 5,58 млн.руб./км. 0,037 млн.руб./шт.</v>
          </cell>
          <cell r="J11" t="str">
            <v>нд</v>
          </cell>
          <cell r="K11" t="str">
            <v>нд</v>
          </cell>
          <cell r="L11" t="str">
            <v>нд</v>
          </cell>
          <cell r="M11" t="b">
            <v>0</v>
          </cell>
          <cell r="N11" t="b">
            <v>0</v>
          </cell>
          <cell r="O11" t="str">
            <v>нд</v>
          </cell>
          <cell r="Q11" t="str">
            <v xml:space="preserve">93,29 млн.руб./МВА. </v>
          </cell>
          <cell r="R11" t="str">
            <v>5,58 млн.руб./км.</v>
          </cell>
          <cell r="S11" t="str">
            <v>0,037 млн.руб./шт.</v>
          </cell>
          <cell r="T11" t="str">
            <v/>
          </cell>
        </row>
        <row r="12">
          <cell r="C12" t="str">
            <v>Г</v>
          </cell>
          <cell r="D12" t="str">
            <v>нд</v>
          </cell>
          <cell r="E12">
            <v>0</v>
          </cell>
          <cell r="G12" t="str">
            <v>20,23 млн.руб./МВА. 10,59 млн.руб./км.</v>
          </cell>
          <cell r="J12" t="str">
            <v>нд</v>
          </cell>
          <cell r="K12" t="str">
            <v>нд</v>
          </cell>
          <cell r="L12" t="str">
            <v>нд</v>
          </cell>
          <cell r="M12" t="b">
            <v>0</v>
          </cell>
          <cell r="N12" t="b">
            <v>0</v>
          </cell>
          <cell r="O12" t="str">
            <v>нд</v>
          </cell>
          <cell r="Q12" t="str">
            <v xml:space="preserve">20,23 млн.руб./МВА. </v>
          </cell>
          <cell r="R12" t="str">
            <v>10,59 млн.руб./км.</v>
          </cell>
          <cell r="S12" t="str">
            <v/>
          </cell>
          <cell r="T12" t="str">
            <v/>
          </cell>
        </row>
        <row r="13">
          <cell r="C13" t="str">
            <v>Г</v>
          </cell>
          <cell r="D13" t="str">
            <v>нд</v>
          </cell>
          <cell r="E13">
            <v>0</v>
          </cell>
          <cell r="G13" t="str">
            <v>19,58 млн.руб./МВА. 1,24 млн.руб./км.</v>
          </cell>
          <cell r="J13" t="str">
            <v>нд</v>
          </cell>
          <cell r="K13" t="str">
            <v>нд</v>
          </cell>
          <cell r="L13" t="str">
            <v>нд</v>
          </cell>
          <cell r="M13" t="b">
            <v>0</v>
          </cell>
          <cell r="N13" t="b">
            <v>0</v>
          </cell>
          <cell r="O13" t="str">
            <v>нд</v>
          </cell>
          <cell r="Q13" t="str">
            <v xml:space="preserve">19,58 млн.руб./МВА. </v>
          </cell>
          <cell r="R13" t="str">
            <v>1,24 млн.руб./км.</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5,179 млн.руб./шт.</v>
          </cell>
          <cell r="J15" t="str">
            <v>нд</v>
          </cell>
          <cell r="K15" t="str">
            <v>нд</v>
          </cell>
          <cell r="L15" t="str">
            <v>нд</v>
          </cell>
          <cell r="M15" t="b">
            <v>0</v>
          </cell>
          <cell r="N15" t="b">
            <v>0</v>
          </cell>
          <cell r="O15" t="str">
            <v>нд</v>
          </cell>
          <cell r="Q15" t="str">
            <v/>
          </cell>
          <cell r="R15" t="str">
            <v/>
          </cell>
          <cell r="S15" t="str">
            <v>5,179 млн.руб./шт.</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не расчитывается</v>
          </cell>
          <cell r="J20" t="str">
            <v>нд</v>
          </cell>
          <cell r="K20" t="str">
            <v>нд</v>
          </cell>
          <cell r="L20" t="str">
            <v>нд</v>
          </cell>
          <cell r="M20" t="b">
            <v>0</v>
          </cell>
          <cell r="N20" t="b">
            <v>0</v>
          </cell>
          <cell r="O20" t="str">
            <v>нд</v>
          </cell>
          <cell r="Q20" t="str">
            <v/>
          </cell>
          <cell r="R20" t="str">
            <v/>
          </cell>
          <cell r="S20" t="str">
            <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0,012 млн.руб./шт.</v>
          </cell>
          <cell r="J24" t="str">
            <v>нд</v>
          </cell>
          <cell r="K24" t="str">
            <v>нд</v>
          </cell>
          <cell r="L24" t="str">
            <v>нд</v>
          </cell>
          <cell r="M24" t="b">
            <v>0</v>
          </cell>
          <cell r="N24" t="b">
            <v>0</v>
          </cell>
          <cell r="O24" t="str">
            <v>нд</v>
          </cell>
          <cell r="Q24" t="str">
            <v/>
          </cell>
          <cell r="R24" t="str">
            <v/>
          </cell>
          <cell r="S24" t="str">
            <v>0,012 млн.руб./шт.</v>
          </cell>
          <cell r="T24" t="str">
            <v/>
          </cell>
        </row>
        <row r="25">
          <cell r="C25" t="str">
            <v>Г</v>
          </cell>
          <cell r="D25" t="str">
            <v>нд</v>
          </cell>
          <cell r="E25">
            <v>0</v>
          </cell>
          <cell r="G25" t="str">
            <v>не расчитывается</v>
          </cell>
          <cell r="J25" t="str">
            <v>нд</v>
          </cell>
          <cell r="K25" t="str">
            <v>нд</v>
          </cell>
          <cell r="L25" t="str">
            <v>нд</v>
          </cell>
          <cell r="M25" t="b">
            <v>0</v>
          </cell>
          <cell r="N25" t="b">
            <v>0</v>
          </cell>
          <cell r="O25" t="str">
            <v>нд</v>
          </cell>
          <cell r="Q25" t="str">
            <v/>
          </cell>
          <cell r="R25" t="str">
            <v/>
          </cell>
          <cell r="S25" t="str">
            <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не расчитывается</v>
          </cell>
          <cell r="J27" t="str">
            <v>нд</v>
          </cell>
          <cell r="K27" t="str">
            <v>нд</v>
          </cell>
          <cell r="L27" t="str">
            <v>нд</v>
          </cell>
          <cell r="M27" t="b">
            <v>0</v>
          </cell>
          <cell r="N27" t="b">
            <v>0</v>
          </cell>
          <cell r="O27" t="str">
            <v>нд</v>
          </cell>
          <cell r="Q27" t="str">
            <v/>
          </cell>
          <cell r="R27" t="str">
            <v/>
          </cell>
          <cell r="S27" t="str">
            <v/>
          </cell>
          <cell r="T27" t="str">
            <v/>
          </cell>
        </row>
        <row r="28">
          <cell r="C28" t="str">
            <v>Г</v>
          </cell>
          <cell r="D28" t="str">
            <v>нд</v>
          </cell>
          <cell r="E28">
            <v>0</v>
          </cell>
          <cell r="G28" t="str">
            <v>не расчитывается</v>
          </cell>
          <cell r="J28" t="str">
            <v>нд</v>
          </cell>
          <cell r="K28" t="str">
            <v>нд</v>
          </cell>
          <cell r="L28" t="str">
            <v>нд</v>
          </cell>
          <cell r="M28" t="b">
            <v>0</v>
          </cell>
          <cell r="N28" t="b">
            <v>0</v>
          </cell>
          <cell r="O28" t="str">
            <v>нд</v>
          </cell>
          <cell r="Q28" t="str">
            <v/>
          </cell>
          <cell r="R28" t="str">
            <v/>
          </cell>
          <cell r="S28" t="str">
            <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0,012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cell>
          <cell r="R29" t="str">
            <v/>
          </cell>
          <cell r="S29" t="str">
            <v>0,012 млн.руб./шт.</v>
          </cell>
          <cell r="T29" t="str">
            <v/>
          </cell>
        </row>
        <row r="30">
          <cell r="C30" t="str">
            <v>Г</v>
          </cell>
          <cell r="D30" t="str">
            <v>нд</v>
          </cell>
          <cell r="E30">
            <v>0</v>
          </cell>
          <cell r="G30" t="str">
            <v>не расчитывается</v>
          </cell>
          <cell r="J30" t="str">
            <v>нд</v>
          </cell>
          <cell r="K30" t="str">
            <v>нд</v>
          </cell>
          <cell r="L30" t="str">
            <v>нд</v>
          </cell>
          <cell r="M30" t="b">
            <v>0</v>
          </cell>
          <cell r="N30" t="b">
            <v>0</v>
          </cell>
          <cell r="O30" t="str">
            <v>нд</v>
          </cell>
          <cell r="Q30" t="str">
            <v/>
          </cell>
          <cell r="R30" t="str">
            <v/>
          </cell>
          <cell r="S30" t="str">
            <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30,16 млн.руб./МВА. 4,3 млн.руб./км. 0,163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xml:space="preserve">30,16 млн.руб./МВА. </v>
          </cell>
          <cell r="R31" t="str">
            <v>4,3 млн.руб./км.</v>
          </cell>
          <cell r="S31" t="str">
            <v>0,163 млн.руб./шт.</v>
          </cell>
          <cell r="T31" t="str">
            <v/>
          </cell>
        </row>
        <row r="32">
          <cell r="C32" t="str">
            <v>Г1</v>
          </cell>
          <cell r="D32" t="e">
            <v>#N/A</v>
          </cell>
          <cell r="E32" t="e">
            <v>#N/A</v>
          </cell>
          <cell r="G32" t="str">
            <v>29,99 млн.руб./МВА. 4,28 млн.руб./км. 0,175 млн.руб./шт.</v>
          </cell>
          <cell r="J32" t="str">
            <v>нд</v>
          </cell>
          <cell r="K32" t="str">
            <v>нд</v>
          </cell>
          <cell r="L32" t="str">
            <v>нд</v>
          </cell>
          <cell r="M32" t="b">
            <v>0</v>
          </cell>
          <cell r="N32" t="b">
            <v>0</v>
          </cell>
          <cell r="O32" t="e">
            <v>#N/A</v>
          </cell>
          <cell r="Q32" t="str">
            <v xml:space="preserve">29,99 млн.руб./МВА. </v>
          </cell>
          <cell r="R32" t="str">
            <v>4,28 млн.руб./км.</v>
          </cell>
          <cell r="S32" t="str">
            <v>0,175 млн.руб./шт.</v>
          </cell>
          <cell r="T32" t="str">
            <v/>
          </cell>
        </row>
        <row r="33">
          <cell r="C33" t="str">
            <v>Г2</v>
          </cell>
          <cell r="D33" t="e">
            <v>#N/A</v>
          </cell>
          <cell r="E33" t="e">
            <v>#N/A</v>
          </cell>
          <cell r="G33" t="str">
            <v>18,35 млн.руб./МВА. 23,26 млн.руб./км. 0,942 млн.руб./шт.</v>
          </cell>
          <cell r="J33">
            <v>2021</v>
          </cell>
          <cell r="K33">
            <v>2023</v>
          </cell>
          <cell r="L33" t="str">
            <v>нд</v>
          </cell>
          <cell r="M33" t="b">
            <v>0</v>
          </cell>
          <cell r="N33" t="b">
            <v>0</v>
          </cell>
          <cell r="O33" t="e">
            <v>#N/A</v>
          </cell>
          <cell r="Q33" t="str">
            <v xml:space="preserve">18,35 млн.руб./МВА. </v>
          </cell>
          <cell r="R33" t="str">
            <v>23,26 млн.руб./км.</v>
          </cell>
          <cell r="S33" t="str">
            <v>0,942 млн.руб./шт.</v>
          </cell>
          <cell r="T33" t="str">
            <v/>
          </cell>
        </row>
        <row r="34">
          <cell r="C34" t="str">
            <v>Г</v>
          </cell>
          <cell r="D34" t="str">
            <v>нд</v>
          </cell>
          <cell r="E34">
            <v>0</v>
          </cell>
          <cell r="G34" t="str">
            <v>11,7 млн.руб./МВА. 27,43 млн.руб./км. 0,606 млн.руб./шт.</v>
          </cell>
          <cell r="J34" t="str">
            <v>нд</v>
          </cell>
          <cell r="K34" t="str">
            <v>нд</v>
          </cell>
          <cell r="L34" t="str">
            <v>нд</v>
          </cell>
          <cell r="M34" t="b">
            <v>0</v>
          </cell>
          <cell r="N34" t="b">
            <v>0</v>
          </cell>
          <cell r="O34" t="str">
            <v>нд</v>
          </cell>
          <cell r="Q34" t="str">
            <v xml:space="preserve">11,7 млн.руб./МВА. </v>
          </cell>
          <cell r="R34" t="str">
            <v>27,43 млн.руб./км.</v>
          </cell>
          <cell r="S34" t="str">
            <v>0,606 млн.руб./шт.</v>
          </cell>
          <cell r="T34" t="str">
            <v/>
          </cell>
        </row>
        <row r="35">
          <cell r="C35" t="str">
            <v>Г3</v>
          </cell>
          <cell r="D35" t="e">
            <v>#N/A</v>
          </cell>
          <cell r="E35" t="e">
            <v>#N/A</v>
          </cell>
          <cell r="G35" t="str">
            <v>5,47 млн.руб./км. 0,03 млн.руб./шт.</v>
          </cell>
          <cell r="J35" t="str">
            <v>нд</v>
          </cell>
          <cell r="K35" t="str">
            <v>нд</v>
          </cell>
          <cell r="L35" t="str">
            <v>нд</v>
          </cell>
          <cell r="M35" t="b">
            <v>0</v>
          </cell>
          <cell r="N35" t="b">
            <v>0</v>
          </cell>
          <cell r="O35" t="e">
            <v>#N/A</v>
          </cell>
          <cell r="Q35" t="str">
            <v/>
          </cell>
          <cell r="R35" t="str">
            <v>5,47 млн.руб./км.</v>
          </cell>
          <cell r="S35" t="str">
            <v>0,03 млн.руб./шт.</v>
          </cell>
          <cell r="T35" t="str">
            <v/>
          </cell>
        </row>
        <row r="36">
          <cell r="C36" t="str">
            <v>Г4</v>
          </cell>
          <cell r="D36" t="e">
            <v>#N/A</v>
          </cell>
          <cell r="E36" t="e">
            <v>#N/A</v>
          </cell>
          <cell r="G36" t="str">
            <v>10,15 млн.руб./км. 0,21 млн.руб./шт.</v>
          </cell>
          <cell r="J36">
            <v>2021</v>
          </cell>
          <cell r="K36">
            <v>2023</v>
          </cell>
          <cell r="L36" t="str">
            <v>нд</v>
          </cell>
          <cell r="M36" t="b">
            <v>0</v>
          </cell>
          <cell r="N36" t="b">
            <v>0</v>
          </cell>
          <cell r="O36" t="e">
            <v>#N/A</v>
          </cell>
          <cell r="Q36" t="str">
            <v/>
          </cell>
          <cell r="R36" t="str">
            <v>10,15 млн.руб./км.</v>
          </cell>
          <cell r="S36" t="str">
            <v>0,21 млн.руб./шт.</v>
          </cell>
          <cell r="T36" t="str">
            <v/>
          </cell>
        </row>
        <row r="37">
          <cell r="C37" t="str">
            <v>Г</v>
          </cell>
          <cell r="D37" t="str">
            <v>нд</v>
          </cell>
          <cell r="E37">
            <v>0</v>
          </cell>
          <cell r="G37" t="str">
            <v>10,98 млн.руб./МВА. 35,58 млн.руб./км.</v>
          </cell>
          <cell r="J37" t="str">
            <v>нд</v>
          </cell>
          <cell r="K37" t="str">
            <v>нд</v>
          </cell>
          <cell r="L37" t="str">
            <v>нд</v>
          </cell>
          <cell r="M37" t="b">
            <v>0</v>
          </cell>
          <cell r="N37" t="b">
            <v>0</v>
          </cell>
          <cell r="O37" t="str">
            <v>нд</v>
          </cell>
          <cell r="Q37" t="str">
            <v xml:space="preserve">10,98 млн.руб./МВА. </v>
          </cell>
          <cell r="R37" t="str">
            <v>35,58 млн.руб./км.</v>
          </cell>
          <cell r="S37" t="str">
            <v/>
          </cell>
          <cell r="T37" t="str">
            <v/>
          </cell>
        </row>
        <row r="38">
          <cell r="C38" t="str">
            <v>F_prj_109108_47168</v>
          </cell>
          <cell r="D38" t="str">
            <v>Исполнение обязательств по договору технологического присоединения нд</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нд</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нд</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2018</v>
          </cell>
          <cell r="L39" t="str">
            <v>з</v>
          </cell>
          <cell r="M39" t="str">
            <v>Исполнение обязательств по договору технологического присоединения нд</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нд</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2018</v>
          </cell>
          <cell r="L40" t="str">
            <v>з</v>
          </cell>
          <cell r="M40" t="str">
            <v>Исполнение обязательств по договору технологического присоединения нд</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нд</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нд</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нд</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нд</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нд</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нд</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№155/2018 28.02.2018</v>
          </cell>
          <cell r="E44" t="str">
            <v>Технологическое присоединение ООО "Грозненский международный университет" максимальной мощностью 4,6 МВт</v>
          </cell>
          <cell r="G44" t="str">
            <v>1,2 млн.руб./км.</v>
          </cell>
          <cell r="J44">
            <v>2020</v>
          </cell>
          <cell r="K44">
            <v>2020</v>
          </cell>
          <cell r="L44" t="str">
            <v>з</v>
          </cell>
          <cell r="M44" t="str">
            <v>Исполнение обязательств по договору технологического присоединения №155/2018 28.02.2018</v>
          </cell>
          <cell r="N44" t="b">
            <v>0</v>
          </cell>
          <cell r="O44" t="e">
            <v>#N/A</v>
          </cell>
          <cell r="Q44" t="str">
            <v/>
          </cell>
          <cell r="R44" t="str">
            <v>1,2 млн.руб./км.</v>
          </cell>
          <cell r="S44" t="str">
            <v/>
          </cell>
          <cell r="T44" t="str">
            <v/>
          </cell>
        </row>
        <row r="45">
          <cell r="C45" t="str">
            <v>J_Che211</v>
          </cell>
          <cell r="D45" t="str">
            <v>Исполнение обязательств по договору технологического присоединения №155/2018 28.02.2018</v>
          </cell>
          <cell r="E45" t="str">
            <v>Технологическое присоединение ООО "Эдельвейс" максимальной мощностью 1,015 МВт</v>
          </cell>
          <cell r="G45" t="str">
            <v>4,02 млн.руб./км.</v>
          </cell>
          <cell r="J45">
            <v>2019</v>
          </cell>
          <cell r="K45">
            <v>2020</v>
          </cell>
          <cell r="L45" t="str">
            <v>з</v>
          </cell>
          <cell r="M45" t="str">
            <v>Исполнение обязательств по договору технологического присоединения №155/2018 28.02.2018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№155/2018 28.02.2018</v>
          </cell>
          <cell r="E46" t="str">
            <v>Технологическое присоединение ООО "Феникс" максимальной мощностью 0,6 МВт</v>
          </cell>
          <cell r="G46" t="str">
            <v>2,72 млн.руб./км.</v>
          </cell>
          <cell r="J46">
            <v>2019</v>
          </cell>
          <cell r="K46">
            <v>2020</v>
          </cell>
          <cell r="L46" t="str">
            <v>з</v>
          </cell>
          <cell r="M46" t="str">
            <v>Исполнение обязательств по договору технологического присоединения №155/2018 28.02.2018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№155/2018 28.02.2018</v>
          </cell>
          <cell r="E47" t="str">
            <v>Технологическое присоединение ООО "Дика-Стройпроект" максимальной мощностью 0,25 МВт</v>
          </cell>
          <cell r="G47" t="str">
            <v>2,6 млн.руб./км.</v>
          </cell>
          <cell r="J47">
            <v>2021</v>
          </cell>
          <cell r="K47">
            <v>2021</v>
          </cell>
          <cell r="L47" t="str">
            <v>п</v>
          </cell>
          <cell r="M47" t="str">
            <v>Исполнение обязательств по договору технологического присоединения №155/2018 28.02.2018</v>
          </cell>
          <cell r="N47" t="b">
            <v>0</v>
          </cell>
          <cell r="O47" t="e">
            <v>#N/A</v>
          </cell>
          <cell r="Q47" t="str">
            <v/>
          </cell>
          <cell r="R47" t="str">
            <v>2,6 млн.руб./км.</v>
          </cell>
          <cell r="S47" t="str">
            <v/>
          </cell>
          <cell r="T47" t="str">
            <v/>
          </cell>
        </row>
        <row r="48">
          <cell r="C48" t="str">
            <v>J_Che217</v>
          </cell>
          <cell r="D48" t="str">
            <v>Исполнение обязательств по договору технологического присоединения №155/2018 28.02.2018</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1,91 млн.руб./км.</v>
          </cell>
          <cell r="J48">
            <v>2020</v>
          </cell>
          <cell r="K48">
            <v>2021</v>
          </cell>
          <cell r="L48" t="str">
            <v>з</v>
          </cell>
          <cell r="M48" t="str">
            <v>Исполнение обязательств по договору технологического присоединения №155/2018 28.02.2018</v>
          </cell>
          <cell r="N48" t="b">
            <v>0</v>
          </cell>
          <cell r="O48" t="e">
            <v>#N/A</v>
          </cell>
          <cell r="Q48" t="str">
            <v/>
          </cell>
          <cell r="R48" t="str">
            <v>1,91 млн.руб./км.</v>
          </cell>
          <cell r="S48" t="str">
            <v/>
          </cell>
          <cell r="T48" t="str">
            <v/>
          </cell>
        </row>
        <row r="49">
          <cell r="C49" t="str">
            <v>J_Che235</v>
          </cell>
          <cell r="D49" t="str">
            <v>Исполнение обязательств по договору технологического присоединения №155/2018 28.02.2018</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1,68 млн.руб./км.</v>
          </cell>
          <cell r="J49">
            <v>2020</v>
          </cell>
          <cell r="K49">
            <v>2021</v>
          </cell>
          <cell r="L49" t="str">
            <v>з</v>
          </cell>
          <cell r="M49" t="str">
            <v>Исполнение обязательств по договору технологического присоединения №155/2018 28.02.2018</v>
          </cell>
          <cell r="N49" t="b">
            <v>0</v>
          </cell>
          <cell r="O49" t="e">
            <v>#N/A</v>
          </cell>
          <cell r="Q49" t="str">
            <v/>
          </cell>
          <cell r="R49" t="str">
            <v>1,68 млн.руб./км.</v>
          </cell>
          <cell r="S49" t="str">
            <v/>
          </cell>
          <cell r="T49" t="str">
            <v/>
          </cell>
        </row>
        <row r="50">
          <cell r="C50" t="str">
            <v>J_Che236</v>
          </cell>
          <cell r="D50" t="str">
            <v>Исполнение обязательств по договору технологического присоединения №155/2018 28.02.2018</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1,66 млн.руб./км.</v>
          </cell>
          <cell r="J50">
            <v>2020</v>
          </cell>
          <cell r="K50">
            <v>2021</v>
          </cell>
          <cell r="L50" t="str">
            <v>з</v>
          </cell>
          <cell r="M50" t="str">
            <v>Исполнение обязательств по договору технологического присоединения №155/2018 28.02.2018</v>
          </cell>
          <cell r="N50" t="b">
            <v>0</v>
          </cell>
          <cell r="O50" t="e">
            <v>#N/A</v>
          </cell>
          <cell r="Q50" t="str">
            <v/>
          </cell>
          <cell r="R50" t="str">
            <v>1,66 млн.руб./км.</v>
          </cell>
          <cell r="S50" t="str">
            <v/>
          </cell>
          <cell r="T50" t="str">
            <v/>
          </cell>
        </row>
        <row r="51">
          <cell r="C51" t="str">
            <v>J_Che237</v>
          </cell>
          <cell r="D51" t="str">
            <v>Исполнение обязательств по договору технологического присоединения нд</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1,81 млн.руб./км.</v>
          </cell>
          <cell r="J51">
            <v>2020</v>
          </cell>
          <cell r="K51">
            <v>2021</v>
          </cell>
          <cell r="L51" t="str">
            <v>з</v>
          </cell>
          <cell r="M51" t="str">
            <v>Исполнение обязательств по договору технологического присоединения нд</v>
          </cell>
          <cell r="N51" t="b">
            <v>0</v>
          </cell>
          <cell r="O51" t="e">
            <v>#N/A</v>
          </cell>
          <cell r="Q51" t="str">
            <v/>
          </cell>
          <cell r="R51" t="str">
            <v>1,81 млн.руб./км.</v>
          </cell>
          <cell r="S51" t="str">
            <v/>
          </cell>
          <cell r="T51" t="str">
            <v/>
          </cell>
        </row>
        <row r="52">
          <cell r="C52" t="str">
            <v>J_Che238</v>
          </cell>
          <cell r="D52" t="str">
            <v>Исполнение обязательств по договору технологического присоединения нд</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2,06 млн.руб./км.</v>
          </cell>
          <cell r="J52">
            <v>2020</v>
          </cell>
          <cell r="K52">
            <v>2021</v>
          </cell>
          <cell r="L52" t="str">
            <v>з</v>
          </cell>
          <cell r="M52" t="str">
            <v>Исполнение обязательств по договору технологического присоединения нд</v>
          </cell>
          <cell r="N52" t="b">
            <v>0</v>
          </cell>
          <cell r="O52" t="e">
            <v>#N/A</v>
          </cell>
          <cell r="Q52" t="str">
            <v/>
          </cell>
          <cell r="R52" t="str">
            <v>2,06 млн.руб./км.</v>
          </cell>
          <cell r="S52" t="str">
            <v/>
          </cell>
          <cell r="T52" t="str">
            <v/>
          </cell>
        </row>
        <row r="53">
          <cell r="C53" t="str">
            <v>J_Che239</v>
          </cell>
          <cell r="D53" t="str">
            <v>Исполнение обязательств по договору технологического присоединения №155/2018 28.02.2018</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1,89 млн.руб./км.</v>
          </cell>
          <cell r="J53">
            <v>2020</v>
          </cell>
          <cell r="K53">
            <v>2021</v>
          </cell>
          <cell r="L53" t="str">
            <v>з</v>
          </cell>
          <cell r="M53" t="str">
            <v>Исполнение обязательств по договору технологического присоединения №155/2018 28.02.2018</v>
          </cell>
          <cell r="N53" t="b">
            <v>0</v>
          </cell>
          <cell r="O53" t="e">
            <v>#N/A</v>
          </cell>
          <cell r="Q53" t="str">
            <v/>
          </cell>
          <cell r="R53" t="str">
            <v>1,89 млн.руб./км.</v>
          </cell>
          <cell r="S53" t="str">
            <v/>
          </cell>
          <cell r="T53" t="str">
            <v/>
          </cell>
        </row>
        <row r="54">
          <cell r="C54" t="str">
            <v>J_Che240</v>
          </cell>
          <cell r="D54" t="str">
            <v>Исполнение обязательств по договору технологического присоединения №155/2018 28.02.2018</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3,02 млн.руб./МВА.</v>
          </cell>
          <cell r="J54">
            <v>2020</v>
          </cell>
          <cell r="K54">
            <v>2021</v>
          </cell>
          <cell r="L54" t="str">
            <v>з</v>
          </cell>
          <cell r="M54" t="str">
            <v>Исполнение обязательств по договору технологического присоединения №155/2018 28.02.2018</v>
          </cell>
          <cell r="N54" t="b">
            <v>0</v>
          </cell>
          <cell r="O54" t="e">
            <v>#N/A</v>
          </cell>
          <cell r="Q54" t="str">
            <v xml:space="preserve">3,02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№155/2018 28.02.2018</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3,02 млн.руб./МВА.</v>
          </cell>
          <cell r="J55">
            <v>2020</v>
          </cell>
          <cell r="K55">
            <v>2021</v>
          </cell>
          <cell r="L55" t="str">
            <v>з</v>
          </cell>
          <cell r="M55" t="str">
            <v>Исполнение обязательств по договору технологического присоединения №155/2018 28.02.2018</v>
          </cell>
          <cell r="N55" t="b">
            <v>0</v>
          </cell>
          <cell r="O55" t="e">
            <v>#N/A</v>
          </cell>
          <cell r="Q55" t="str">
            <v xml:space="preserve">3,02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№155/2018 28.02.2018</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3,02 млн.руб./МВА.</v>
          </cell>
          <cell r="J56">
            <v>2020</v>
          </cell>
          <cell r="K56">
            <v>2021</v>
          </cell>
          <cell r="L56" t="str">
            <v>з</v>
          </cell>
          <cell r="M56" t="str">
            <v>Исполнение обязательств по договору технологического присоединения №155/2018 28.02.2018</v>
          </cell>
          <cell r="N56" t="b">
            <v>0</v>
          </cell>
          <cell r="O56" t="e">
            <v>#N/A</v>
          </cell>
          <cell r="Q56" t="str">
            <v xml:space="preserve">3,02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№155/2018 28.02.2018</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3,02 млн.руб./МВА.</v>
          </cell>
          <cell r="J57">
            <v>2020</v>
          </cell>
          <cell r="K57">
            <v>2021</v>
          </cell>
          <cell r="L57" t="str">
            <v>з</v>
          </cell>
          <cell r="M57" t="str">
            <v>Исполнение обязательств по договору технологического присоединения №155/2018 28.02.2018</v>
          </cell>
          <cell r="N57" t="b">
            <v>0</v>
          </cell>
          <cell r="O57" t="e">
            <v>#N/A</v>
          </cell>
          <cell r="Q57" t="str">
            <v xml:space="preserve">3,02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№155/2018 28.02.2018</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3,02 млн.руб./МВА.</v>
          </cell>
          <cell r="J58">
            <v>2020</v>
          </cell>
          <cell r="K58">
            <v>2021</v>
          </cell>
          <cell r="L58" t="str">
            <v>з</v>
          </cell>
          <cell r="M58" t="str">
            <v>Исполнение обязательств по договору технологического присоединения №155/2018 28.02.2018</v>
          </cell>
          <cell r="N58" t="b">
            <v>0</v>
          </cell>
          <cell r="O58" t="e">
            <v>#N/A</v>
          </cell>
          <cell r="Q58" t="str">
            <v xml:space="preserve">3,02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№155/2018 28.02.2018</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3,02 млн.руб./МВА.</v>
          </cell>
          <cell r="J59">
            <v>2020</v>
          </cell>
          <cell r="K59">
            <v>2021</v>
          </cell>
          <cell r="L59" t="str">
            <v>з</v>
          </cell>
          <cell r="M59" t="str">
            <v>Исполнение обязательств по договору технологического присоединения №155/2018 28.02.2018</v>
          </cell>
          <cell r="N59" t="b">
            <v>0</v>
          </cell>
          <cell r="O59" t="e">
            <v>#N/A</v>
          </cell>
          <cell r="Q59" t="str">
            <v xml:space="preserve">3,02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№155/2018 28.02.2018</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12,44 млн.руб./МВА.</v>
          </cell>
          <cell r="J60">
            <v>2019</v>
          </cell>
          <cell r="K60">
            <v>2023</v>
          </cell>
          <cell r="L60" t="str">
            <v>с</v>
          </cell>
          <cell r="M60" t="str">
            <v>Исполнение обязательств по договору технологического присоединения №155/2018 28.02.2018</v>
          </cell>
          <cell r="N60" t="b">
            <v>0</v>
          </cell>
          <cell r="O60" t="e">
            <v>#N/A</v>
          </cell>
          <cell r="Q60" t="str">
            <v xml:space="preserve">12,44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№155/2018 28.02.2018</v>
          </cell>
          <cell r="E61" t="str">
            <v>Технологическое присоединение ООО "Лидер Фасад" максимальной мощностью 3,5 МВт</v>
          </cell>
          <cell r="G61" t="str">
            <v>4,04 млн.руб./км.</v>
          </cell>
          <cell r="J61">
            <v>2020</v>
          </cell>
          <cell r="K61">
            <v>2021</v>
          </cell>
          <cell r="L61" t="str">
            <v>з</v>
          </cell>
          <cell r="M61" t="str">
            <v>Исполнение обязательств по договору технологического присоединения №155/2018 28.02.2018</v>
          </cell>
          <cell r="N61" t="b">
            <v>0</v>
          </cell>
          <cell r="O61" t="e">
            <v>#N/A</v>
          </cell>
          <cell r="Q61" t="str">
            <v/>
          </cell>
          <cell r="R61" t="str">
            <v>4,04 млн.руб./км.</v>
          </cell>
          <cell r="S61" t="str">
            <v/>
          </cell>
          <cell r="T61" t="str">
            <v/>
          </cell>
        </row>
        <row r="62">
          <cell r="C62" t="str">
            <v>K_Che258</v>
          </cell>
          <cell r="D62" t="str">
            <v>Исполнение обязательств по договору технологического присоединения №155/2018 28.02.2018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№155/2018 28.02.2018</v>
          </cell>
          <cell r="N62" t="b">
            <v>0</v>
          </cell>
          <cell r="O62" t="e">
            <v>#N/A</v>
          </cell>
          <cell r="Q62" t="str">
            <v/>
          </cell>
          <cell r="R62" t="str">
            <v>4,21 млн.руб./км.</v>
          </cell>
          <cell r="S62" t="str">
            <v/>
          </cell>
          <cell r="T62" t="str">
            <v/>
          </cell>
        </row>
        <row r="63">
          <cell r="C63" t="str">
            <v>L_Che394</v>
          </cell>
          <cell r="D63" t="str">
            <v>Исполнение обязательств по договору технологического присоединения №155/2018 28.02.2018</v>
          </cell>
          <cell r="E63" t="str">
            <v>Технологическое присоединение ООО "Грозный Молл" максимальной мощностью 10 МВт</v>
          </cell>
          <cell r="G63" t="str">
            <v>5,17 млн.руб./км.</v>
          </cell>
          <cell r="J63">
            <v>2021</v>
          </cell>
          <cell r="K63">
            <v>2021</v>
          </cell>
          <cell r="L63" t="str">
            <v>п</v>
          </cell>
          <cell r="M63" t="str">
            <v>Исполнение обязательств по договору технологического присоединения №155/2018 28.02.2018</v>
          </cell>
          <cell r="N63" t="b">
            <v>0</v>
          </cell>
          <cell r="O63" t="e">
            <v>#N/A</v>
          </cell>
          <cell r="Q63" t="str">
            <v/>
          </cell>
          <cell r="R63" t="str">
            <v>5,17 млн.руб./км.</v>
          </cell>
          <cell r="S63" t="str">
            <v/>
          </cell>
          <cell r="T63" t="str">
            <v/>
          </cell>
        </row>
        <row r="64">
          <cell r="C64" t="str">
            <v>L_Che395</v>
          </cell>
          <cell r="D64" t="str">
            <v>Исполнение обязательств по договору технологического присоединения №155/2018 28.02.2018</v>
          </cell>
          <cell r="E64" t="str">
            <v>Технологическое присоединение ООО "Хевел Региональная Генерация" максимальной мощностью 9,5 МВт</v>
          </cell>
          <cell r="G64" t="str">
            <v>1,2 млн.руб./км.</v>
          </cell>
          <cell r="J64">
            <v>2021</v>
          </cell>
          <cell r="K64">
            <v>2021</v>
          </cell>
          <cell r="L64" t="str">
            <v>п</v>
          </cell>
          <cell r="M64" t="str">
            <v>Исполнение обязательств по договору технологического присоединения №155/2018 28.02.2018</v>
          </cell>
          <cell r="N64" t="b">
            <v>0</v>
          </cell>
          <cell r="O64" t="e">
            <v>#N/A</v>
          </cell>
          <cell r="Q64" t="str">
            <v/>
          </cell>
          <cell r="R64" t="str">
            <v>1,2 млн.руб./км.</v>
          </cell>
          <cell r="S64" t="str">
            <v/>
          </cell>
          <cell r="T64" t="str">
            <v/>
          </cell>
        </row>
        <row r="65">
          <cell r="C65" t="str">
            <v>G_Che21</v>
          </cell>
          <cell r="D65" t="str">
            <v>Исполнение обязательств по договору технологического присоединения нд</v>
          </cell>
          <cell r="E65" t="str">
            <v>Технологическое присоединение ЗАО "Инкомстрой"  максимальной мощностью 8,14 МВт</v>
          </cell>
          <cell r="G65" t="str">
            <v>8,48 млн.руб./МВА. 65,41 млн.руб./км.</v>
          </cell>
          <cell r="J65">
            <v>2011</v>
          </cell>
          <cell r="K65">
            <v>2020</v>
          </cell>
          <cell r="L65" t="str">
            <v>з</v>
          </cell>
          <cell r="M65" t="str">
            <v>Исполнение обязательств по договору технологического присоединения нд</v>
          </cell>
          <cell r="N65" t="b">
            <v>0</v>
          </cell>
          <cell r="O65" t="e">
            <v>#N/A</v>
          </cell>
          <cell r="Q65" t="str">
            <v xml:space="preserve">8,48 млн.руб./МВА. </v>
          </cell>
          <cell r="R65" t="str">
            <v>65,41 млн.руб./км.</v>
          </cell>
          <cell r="S65" t="str">
            <v/>
          </cell>
          <cell r="T65" t="str">
            <v/>
          </cell>
        </row>
        <row r="66">
          <cell r="C66" t="str">
            <v>G_Che22</v>
          </cell>
          <cell r="D66" t="str">
            <v>Исполнение обязательств по договору технологического присоединения нд</v>
          </cell>
          <cell r="E66" t="str">
            <v>Технологическое присоединение ЗАО "Инком-Альянс"  максимальной мощностью 6,5 МВт</v>
          </cell>
          <cell r="G66" t="str">
            <v>8,87 млн.руб./МВА. 88,88 млн.руб./км.</v>
          </cell>
          <cell r="J66">
            <v>2014</v>
          </cell>
          <cell r="K66">
            <v>2017</v>
          </cell>
          <cell r="L66" t="str">
            <v>з</v>
          </cell>
          <cell r="M66" t="str">
            <v>Исполнение обязательств по договору технологического присоединения нд</v>
          </cell>
          <cell r="N66" t="b">
            <v>0</v>
          </cell>
          <cell r="O66" t="e">
            <v>#N/A</v>
          </cell>
          <cell r="Q66" t="str">
            <v xml:space="preserve">8,87 млн.руб./МВА. </v>
          </cell>
          <cell r="R66" t="str">
            <v>88,88 млн.руб./км.</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не расчитывается</v>
          </cell>
          <cell r="J68" t="str">
            <v>нд</v>
          </cell>
          <cell r="K68" t="str">
            <v>нд</v>
          </cell>
          <cell r="L68" t="str">
            <v>нд</v>
          </cell>
          <cell r="M68" t="b">
            <v>0</v>
          </cell>
          <cell r="N68" t="b">
            <v>0</v>
          </cell>
          <cell r="O68" t="str">
            <v>нд</v>
          </cell>
          <cell r="Q68" t="str">
            <v/>
          </cell>
          <cell r="R68" t="str">
            <v/>
          </cell>
          <cell r="S68" t="str">
            <v/>
          </cell>
          <cell r="T68" t="str">
            <v/>
          </cell>
        </row>
        <row r="69">
          <cell r="C69" t="str">
            <v>Г</v>
          </cell>
          <cell r="D69" t="str">
            <v>Исполнение обязательств по договору технологического присоединения нд</v>
          </cell>
          <cell r="E69">
            <v>0</v>
          </cell>
          <cell r="G69" t="str">
            <v>не расчитывается</v>
          </cell>
          <cell r="J69" t="str">
            <v>нд</v>
          </cell>
          <cell r="K69" t="str">
            <v>нд</v>
          </cell>
          <cell r="L69" t="str">
            <v>нд</v>
          </cell>
          <cell r="M69" t="str">
            <v>Исполнение обязательств по договору технологического присоединения нд</v>
          </cell>
          <cell r="N69" t="b">
            <v>0</v>
          </cell>
          <cell r="O69" t="str">
            <v>нд</v>
          </cell>
          <cell r="Q69" t="str">
            <v/>
          </cell>
          <cell r="R69" t="str">
            <v/>
          </cell>
          <cell r="S69" t="str">
            <v/>
          </cell>
          <cell r="T69" t="str">
            <v/>
          </cell>
        </row>
        <row r="70">
          <cell r="C70" t="str">
            <v>Г</v>
          </cell>
          <cell r="D70" t="str">
            <v>нд</v>
          </cell>
          <cell r="E70">
            <v>0</v>
          </cell>
          <cell r="G70" t="str">
            <v>18,06 млн.руб./км. 66,879 млн.руб./шт.</v>
          </cell>
          <cell r="J70" t="str">
            <v>нд</v>
          </cell>
          <cell r="K70" t="str">
            <v>нд</v>
          </cell>
          <cell r="L70" t="str">
            <v>нд</v>
          </cell>
          <cell r="M70" t="b">
            <v>0</v>
          </cell>
          <cell r="N70" t="b">
            <v>0</v>
          </cell>
          <cell r="O70" t="str">
            <v>нд</v>
          </cell>
          <cell r="Q70" t="str">
            <v/>
          </cell>
          <cell r="R70" t="str">
            <v>18,06 млн.руб./км.</v>
          </cell>
          <cell r="S70" t="str">
            <v>66,879 млн.руб./шт.</v>
          </cell>
          <cell r="T70" t="str">
            <v/>
          </cell>
        </row>
        <row r="71">
          <cell r="C71" t="str">
            <v>Г</v>
          </cell>
          <cell r="D71" t="str">
            <v>нд</v>
          </cell>
          <cell r="E71">
            <v>0</v>
          </cell>
          <cell r="G71" t="str">
            <v>18,06 млн.руб./км. 66,879 млн.руб./шт.</v>
          </cell>
          <cell r="J71" t="str">
            <v>нд</v>
          </cell>
          <cell r="K71" t="str">
            <v>нд</v>
          </cell>
          <cell r="L71" t="str">
            <v>нд</v>
          </cell>
          <cell r="M71" t="b">
            <v>0</v>
          </cell>
          <cell r="N71" t="b">
            <v>0</v>
          </cell>
          <cell r="O71" t="str">
            <v>нд</v>
          </cell>
          <cell r="Q71" t="str">
            <v/>
          </cell>
          <cell r="R71" t="str">
            <v>18,06 млн.руб./км.</v>
          </cell>
          <cell r="S71" t="str">
            <v>66,879 млн.руб./шт.</v>
          </cell>
          <cell r="T71" t="str">
            <v/>
          </cell>
        </row>
        <row r="72">
          <cell r="C72" t="str">
            <v>Г</v>
          </cell>
          <cell r="D72" t="str">
            <v>нд</v>
          </cell>
          <cell r="E72">
            <v>0</v>
          </cell>
          <cell r="G72" t="str">
            <v>13,84 млн.руб./км.</v>
          </cell>
          <cell r="J72" t="str">
            <v>нд</v>
          </cell>
          <cell r="K72" t="str">
            <v>нд</v>
          </cell>
          <cell r="L72" t="str">
            <v>нд</v>
          </cell>
          <cell r="M72" t="b">
            <v>0</v>
          </cell>
          <cell r="N72" t="b">
            <v>0</v>
          </cell>
          <cell r="O72" t="str">
            <v>нд</v>
          </cell>
          <cell r="Q72" t="str">
            <v/>
          </cell>
          <cell r="R72" t="str">
            <v>13,84 млн.руб./км.</v>
          </cell>
          <cell r="S72" t="str">
            <v/>
          </cell>
          <cell r="T72" t="str">
            <v/>
          </cell>
        </row>
        <row r="73">
          <cell r="C73" t="str">
            <v>I_Che147</v>
          </cell>
          <cell r="D73" t="str">
            <v>Исполнение обязательств по договору технологического присоединения №210/2011 НЭ 30.05.2011</v>
          </cell>
          <cell r="E73" t="str">
            <v>Технологическое присоединение  Грозненской ТЭС ООО "ГЭХ Инжиниринг" максимальной мощностью 346,8 МВт</v>
          </cell>
          <cell r="G73" t="str">
            <v>14,03 млн.руб./км.</v>
          </cell>
          <cell r="J73">
            <v>2018</v>
          </cell>
          <cell r="K73">
            <v>2019</v>
          </cell>
          <cell r="L73" t="str">
            <v>з</v>
          </cell>
          <cell r="M73" t="str">
            <v>Исполнение обязательств по договору технологического присоединения №210/2011 НЭ 30.05.2011</v>
          </cell>
          <cell r="N73" t="b">
            <v>0</v>
          </cell>
          <cell r="O73" t="e">
            <v>#N/A</v>
          </cell>
          <cell r="Q73" t="str">
            <v/>
          </cell>
          <cell r="R73" t="str">
            <v>14,03 млн.руб./км.</v>
          </cell>
          <cell r="S73" t="str">
            <v/>
          </cell>
          <cell r="T73" t="str">
            <v/>
          </cell>
        </row>
        <row r="74">
          <cell r="C74" t="str">
            <v>I_Che148</v>
          </cell>
          <cell r="D74" t="str">
            <v xml:space="preserve">Исполнение обязательств по договору технологического присоединения №490/2014  26.11.2014 </v>
          </cell>
          <cell r="E74" t="str">
            <v>Технологическое присоединение  Грозненской ТЭС ООО "ГЭХ Инжиниринг" максимальной мощностью 346,8 МВт</v>
          </cell>
          <cell r="G74" t="str">
            <v>27,93 млн.руб./км.</v>
          </cell>
          <cell r="J74">
            <v>2018</v>
          </cell>
          <cell r="K74">
            <v>2019</v>
          </cell>
          <cell r="L74" t="str">
            <v>з</v>
          </cell>
          <cell r="M74" t="str">
            <v xml:space="preserve">Исполнение обязательств по договору технологического присоединения №490/2014  26.11.2014 </v>
          </cell>
          <cell r="N74" t="b">
            <v>0</v>
          </cell>
          <cell r="O74" t="e">
            <v>#N/A</v>
          </cell>
          <cell r="Q74" t="str">
            <v/>
          </cell>
          <cell r="R74" t="str">
            <v>27,93 млн.руб./км.</v>
          </cell>
          <cell r="S74" t="str">
            <v/>
          </cell>
          <cell r="T74" t="str">
            <v/>
          </cell>
        </row>
        <row r="75">
          <cell r="C75" t="str">
            <v>I_Che149</v>
          </cell>
          <cell r="D75" t="str">
            <v>Исполнение обязательств по договору технологического присоединения №226/2011 06.06.2011</v>
          </cell>
          <cell r="E75" t="str">
            <v>Технологическое присоединение  Грозненской ТЭС ООО "ГЭХ Инжиниринг" максимальной мощностью 346,8 МВт</v>
          </cell>
          <cell r="G75" t="str">
            <v>14,5 млн.руб./км.</v>
          </cell>
          <cell r="J75">
            <v>2018</v>
          </cell>
          <cell r="K75">
            <v>2019</v>
          </cell>
          <cell r="L75" t="str">
            <v>з</v>
          </cell>
          <cell r="M75" t="str">
            <v>Исполнение обязательств по договору технологического присоединения №226/2011 06.06.2011</v>
          </cell>
          <cell r="N75" t="b">
            <v>0</v>
          </cell>
          <cell r="O75" t="e">
            <v>#N/A</v>
          </cell>
          <cell r="Q75" t="str">
            <v/>
          </cell>
          <cell r="R75" t="str">
            <v>14,5 млн.руб./км.</v>
          </cell>
          <cell r="S75" t="str">
            <v/>
          </cell>
          <cell r="T75" t="str">
            <v/>
          </cell>
        </row>
        <row r="76">
          <cell r="C76" t="str">
            <v>I_Che150</v>
          </cell>
          <cell r="D76" t="str">
            <v>Исполнение обязательств по договору технологического присоединения №85/2015 28.04.2015</v>
          </cell>
          <cell r="E76" t="str">
            <v>Технологическое присоединение  Грозненской ТЭС ООО "ГЭХ Инжиниринг" максимальной мощностью 346,8 МВт</v>
          </cell>
          <cell r="G76" t="str">
            <v>14,42 млн.руб./км.</v>
          </cell>
          <cell r="J76">
            <v>2018</v>
          </cell>
          <cell r="K76">
            <v>2019</v>
          </cell>
          <cell r="L76" t="str">
            <v>з</v>
          </cell>
          <cell r="M76" t="str">
            <v>Исполнение обязательств по договору технологического присоединения №85/2015 28.04.2015</v>
          </cell>
          <cell r="N76" t="b">
            <v>0</v>
          </cell>
          <cell r="O76" t="e">
            <v>#N/A</v>
          </cell>
          <cell r="Q76" t="str">
            <v/>
          </cell>
          <cell r="R76" t="str">
            <v>14,42 млн.руб./км.</v>
          </cell>
          <cell r="S76" t="str">
            <v/>
          </cell>
          <cell r="T76" t="str">
            <v/>
          </cell>
        </row>
        <row r="77">
          <cell r="C77" t="str">
            <v>I_Che151</v>
          </cell>
          <cell r="D77" t="str">
            <v>Исполнение обязательств по договору технологического присоединения №4516 03.07.2017</v>
          </cell>
          <cell r="E77" t="str">
            <v>Технологическое присоединение  Грозненской ТЭС ООО "ГЭХ Инжиниринг" максимальной мощностью 346,8 МВт</v>
          </cell>
          <cell r="G77" t="str">
            <v>17,51 млн.руб./км.</v>
          </cell>
          <cell r="J77">
            <v>2018</v>
          </cell>
          <cell r="K77">
            <v>2019</v>
          </cell>
          <cell r="L77" t="str">
            <v>з</v>
          </cell>
          <cell r="M77" t="str">
            <v>Исполнение обязательств по договору технологического присоединения №4516 03.07.2017</v>
          </cell>
          <cell r="N77" t="b">
            <v>0</v>
          </cell>
          <cell r="O77" t="e">
            <v>#N/A</v>
          </cell>
          <cell r="Q77" t="str">
            <v/>
          </cell>
          <cell r="R77" t="str">
            <v>17,51 млн.руб./км.</v>
          </cell>
          <cell r="S77" t="str">
            <v/>
          </cell>
          <cell r="T77" t="str">
            <v/>
          </cell>
        </row>
        <row r="78">
          <cell r="C78" t="str">
            <v>I_Che152</v>
          </cell>
          <cell r="D78" t="str">
            <v>Исполнение обязательств по договору технологического присоединения №92/2015  05.05.2015</v>
          </cell>
          <cell r="E78" t="str">
            <v>Технологическое присоединение  Грозненской ТЭС ООО "ГЭХ Инжиниринг" максимальной мощностью 346,8 МВт</v>
          </cell>
          <cell r="G78" t="str">
            <v>не расчитывается</v>
          </cell>
          <cell r="J78">
            <v>2018</v>
          </cell>
          <cell r="K78">
            <v>2020</v>
          </cell>
          <cell r="L78" t="str">
            <v>з</v>
          </cell>
          <cell r="M78" t="str">
            <v>Исполнение обязательств по договору технологического присоединения №92/2015  05.05.2015</v>
          </cell>
          <cell r="N78" t="b">
            <v>0</v>
          </cell>
          <cell r="O78" t="e">
            <v>#N/A</v>
          </cell>
          <cell r="Q78" t="str">
            <v/>
          </cell>
          <cell r="R78" t="str">
            <v/>
          </cell>
          <cell r="S78" t="str">
            <v/>
          </cell>
          <cell r="T78" t="str">
            <v/>
          </cell>
        </row>
        <row r="79">
          <cell r="C79" t="str">
            <v>I_Che153</v>
          </cell>
          <cell r="D79" t="str">
            <v>Исполнение обязательств по договору технологического присоединения №03/2018;
58/2018 11.01.2018; 
25.01.2018</v>
          </cell>
          <cell r="E79" t="str">
            <v>Технологическое присоединение  Грозненской ТЭС ООО "ГЭХ Инжиниринг" максимальной мощностью 346,8 МВт</v>
          </cell>
          <cell r="G79" t="str">
            <v>11,17 млн.руб./км.</v>
          </cell>
          <cell r="J79">
            <v>2018</v>
          </cell>
          <cell r="K79">
            <v>2020</v>
          </cell>
          <cell r="L79" t="str">
            <v>з</v>
          </cell>
          <cell r="M79" t="str">
            <v>Исполнение обязательств по договору технологического присоединения №03/2018;
58/2018 11.01.2018; 
25.01.2018</v>
          </cell>
          <cell r="N79" t="b">
            <v>0</v>
          </cell>
          <cell r="O79" t="e">
            <v>#N/A</v>
          </cell>
          <cell r="Q79" t="str">
            <v/>
          </cell>
          <cell r="R79" t="str">
            <v>11,17 млн.руб./км.</v>
          </cell>
          <cell r="S79" t="str">
            <v/>
          </cell>
          <cell r="T79" t="str">
            <v/>
          </cell>
        </row>
        <row r="80">
          <cell r="C80" t="str">
            <v>Г</v>
          </cell>
          <cell r="D80" t="str">
            <v>Исполнение обязательств по договору технологического присоединения №88/2018 31.01.2018</v>
          </cell>
          <cell r="E80">
            <v>0</v>
          </cell>
          <cell r="G80" t="str">
            <v>не расчитывается</v>
          </cell>
          <cell r="J80" t="str">
            <v>нд</v>
          </cell>
          <cell r="K80" t="str">
            <v>нд</v>
          </cell>
          <cell r="L80" t="str">
            <v>нд</v>
          </cell>
          <cell r="M80" t="str">
            <v>Исполнение обязательств по договору технологического присоединения №88/2018 31.01.2018</v>
          </cell>
          <cell r="N80" t="b">
            <v>0</v>
          </cell>
          <cell r="O80" t="str">
            <v>нд</v>
          </cell>
          <cell r="Q80" t="str">
            <v/>
          </cell>
          <cell r="R80" t="str">
            <v/>
          </cell>
          <cell r="S80" t="str">
            <v/>
          </cell>
          <cell r="T80" t="str">
            <v/>
          </cell>
        </row>
        <row r="81">
          <cell r="C81" t="str">
            <v>Г</v>
          </cell>
          <cell r="D81" t="str">
            <v>Исполнение обязательств по договору технологического присоединения №485/2018 26.10.2018</v>
          </cell>
          <cell r="E81">
            <v>0</v>
          </cell>
          <cell r="G81" t="str">
            <v>15,656 млн.руб./шт.</v>
          </cell>
          <cell r="J81" t="str">
            <v>нд</v>
          </cell>
          <cell r="K81" t="str">
            <v>нд</v>
          </cell>
          <cell r="L81" t="str">
            <v>нд</v>
          </cell>
          <cell r="M81" t="str">
            <v>Исполнение обязательств по договору технологического присоединения №485/2018 26.10.2018</v>
          </cell>
          <cell r="N81" t="b">
            <v>0</v>
          </cell>
          <cell r="O81" t="str">
            <v>нд</v>
          </cell>
          <cell r="Q81" t="str">
            <v/>
          </cell>
          <cell r="R81" t="str">
            <v/>
          </cell>
          <cell r="S81" t="str">
            <v>15,656 млн.руб./шт.</v>
          </cell>
          <cell r="T81" t="str">
            <v/>
          </cell>
        </row>
        <row r="82">
          <cell r="C82" t="str">
            <v>I_Che154</v>
          </cell>
          <cell r="D82" t="str">
            <v>Исполнение обязательств по договору технологического присоединения №8373/2020/ЧЭ/НАУРЭС 07.09.2020</v>
          </cell>
          <cell r="E82" t="str">
            <v>Технологическое присоединение  Грозненской ТЭС ООО "ГЭХ Инжиниринг" максимальной мощностью 346,8 МВт</v>
          </cell>
          <cell r="G82" t="str">
            <v>44,369 млн.руб./шт.</v>
          </cell>
          <cell r="J82">
            <v>2018</v>
          </cell>
          <cell r="K82">
            <v>2019</v>
          </cell>
          <cell r="L82" t="str">
            <v>з</v>
          </cell>
          <cell r="M82" t="str">
            <v>Исполнение обязательств по договору технологического присоединения №8373/2020/ЧЭ/НАУРЭС 07.09.2020</v>
          </cell>
          <cell r="N82" t="b">
            <v>0</v>
          </cell>
          <cell r="O82" t="e">
            <v>#N/A</v>
          </cell>
          <cell r="Q82" t="str">
            <v/>
          </cell>
          <cell r="R82" t="str">
            <v/>
          </cell>
          <cell r="S82" t="str">
            <v>44,369 млн.руб./шт.</v>
          </cell>
          <cell r="T82" t="str">
            <v/>
          </cell>
        </row>
        <row r="83">
          <cell r="C83" t="str">
            <v>I_Che155</v>
          </cell>
          <cell r="D83" t="str">
            <v>Исполнение обязательств по договору технологического присоединения №337/2016 26.08.2016</v>
          </cell>
          <cell r="E83" t="str">
            <v>Технологическое присоединение  Грозненской ТЭС ООО "ГЭХ Инжиниринг" максимальной мощностью 346,8 МВт</v>
          </cell>
          <cell r="G83" t="str">
            <v>31,991 млн.руб./шт.</v>
          </cell>
          <cell r="J83">
            <v>2018</v>
          </cell>
          <cell r="K83">
            <v>2019</v>
          </cell>
          <cell r="L83" t="str">
            <v>з</v>
          </cell>
          <cell r="M83" t="str">
            <v>Исполнение обязательств по договору технологического присоединения №337/2016 26.08.2016</v>
          </cell>
          <cell r="N83" t="b">
            <v>0</v>
          </cell>
          <cell r="O83" t="e">
            <v>#N/A</v>
          </cell>
          <cell r="Q83" t="str">
            <v/>
          </cell>
          <cell r="R83" t="str">
            <v/>
          </cell>
          <cell r="S83" t="str">
            <v>31,991 млн.руб./шт.</v>
          </cell>
          <cell r="T83" t="str">
            <v/>
          </cell>
        </row>
        <row r="84">
          <cell r="C84" t="str">
            <v>I_Che156</v>
          </cell>
          <cell r="D84" t="str">
            <v>Исполнение обязательств по договору технологического присоединения №337/2016 26.08.2016</v>
          </cell>
          <cell r="E84" t="str">
            <v>Технологическое присоединение  Грозненской ТЭС ООО "ГЭХ Инжиниринг" максимальной мощностью 346,8 МВт</v>
          </cell>
          <cell r="G84" t="str">
            <v>3,435 млн.руб./шт.</v>
          </cell>
          <cell r="J84">
            <v>2018</v>
          </cell>
          <cell r="K84">
            <v>2019</v>
          </cell>
          <cell r="L84" t="str">
            <v>з</v>
          </cell>
          <cell r="M84" t="str">
            <v>Исполнение обязательств по договору технологического присоединения №337/2016 26.08.2016</v>
          </cell>
          <cell r="N84" t="b">
            <v>0</v>
          </cell>
          <cell r="O84" t="e">
            <v>#N/A</v>
          </cell>
          <cell r="Q84" t="str">
            <v/>
          </cell>
          <cell r="R84" t="str">
            <v/>
          </cell>
          <cell r="S84" t="str">
            <v>3,435 млн.руб./шт.</v>
          </cell>
          <cell r="T84" t="str">
            <v/>
          </cell>
        </row>
        <row r="85">
          <cell r="C85" t="str">
            <v>I_Che157</v>
          </cell>
          <cell r="D85" t="str">
            <v xml:space="preserve">Исполнение обязательств по договору технологического присоединения </v>
          </cell>
          <cell r="E85" t="str">
            <v>Технологическое присоединение  Грозненской ТЭС ООО "ГЭХ Инжиниринг" максимальной мощностью 346,8 МВт</v>
          </cell>
          <cell r="G85" t="str">
            <v>4,937 млн.руб./шт.</v>
          </cell>
          <cell r="J85">
            <v>2018</v>
          </cell>
          <cell r="K85">
            <v>2019</v>
          </cell>
          <cell r="L85" t="str">
            <v>з</v>
          </cell>
          <cell r="M85" t="str">
            <v xml:space="preserve">Исполнение обязательств по договору технологического присоединения </v>
          </cell>
          <cell r="N85" t="b">
            <v>0</v>
          </cell>
          <cell r="O85" t="e">
            <v>#N/A</v>
          </cell>
          <cell r="Q85" t="str">
            <v/>
          </cell>
          <cell r="R85" t="str">
            <v/>
          </cell>
          <cell r="S85" t="str">
            <v>4,937 млн.руб./шт.</v>
          </cell>
          <cell r="T85" t="str">
            <v/>
          </cell>
        </row>
        <row r="86">
          <cell r="C86" t="str">
            <v>I_Che158</v>
          </cell>
          <cell r="D86" t="str">
            <v xml:space="preserve">Исполнение обязательств по договору технологического присоединения </v>
          </cell>
          <cell r="E86" t="str">
            <v>Технологическое присоединение  Грозненской ТЭС ООО "ГЭХ Инжиниринг" максимальной мощностью 346,8 МВт</v>
          </cell>
          <cell r="G86" t="str">
            <v>4,039 млн.руб./шт.</v>
          </cell>
          <cell r="J86">
            <v>2018</v>
          </cell>
          <cell r="K86">
            <v>2019</v>
          </cell>
          <cell r="L86" t="str">
            <v>з</v>
          </cell>
          <cell r="M86" t="str">
            <v xml:space="preserve">Исполнение обязательств по договору технологического присоединения </v>
          </cell>
          <cell r="N86" t="b">
            <v>0</v>
          </cell>
          <cell r="O86" t="e">
            <v>#N/A</v>
          </cell>
          <cell r="Q86" t="str">
            <v/>
          </cell>
          <cell r="R86" t="str">
            <v/>
          </cell>
          <cell r="S86" t="str">
            <v>4,039 млн.руб./шт.</v>
          </cell>
          <cell r="T86" t="str">
            <v/>
          </cell>
        </row>
        <row r="87">
          <cell r="C87" t="str">
            <v>I_Che159</v>
          </cell>
          <cell r="D87" t="str">
            <v xml:space="preserve">Исполнение обязательств по договору технологического присоединения </v>
          </cell>
          <cell r="E87" t="str">
            <v>Технологическое присоединение  Грозненской ТЭС ООО "ГЭХ Инжиниринг" максимальной мощностью 346,8 МВт</v>
          </cell>
          <cell r="G87" t="str">
            <v>5,958 млн.руб./шт.</v>
          </cell>
          <cell r="J87">
            <v>2018</v>
          </cell>
          <cell r="K87">
            <v>2019</v>
          </cell>
          <cell r="L87" t="str">
            <v>з</v>
          </cell>
          <cell r="M87" t="str">
            <v xml:space="preserve">Исполнение обязательств по договору технологического присоединения </v>
          </cell>
          <cell r="N87" t="b">
            <v>0</v>
          </cell>
          <cell r="O87" t="e">
            <v>#N/A</v>
          </cell>
          <cell r="Q87" t="str">
            <v/>
          </cell>
          <cell r="R87" t="str">
            <v/>
          </cell>
          <cell r="S87" t="str">
            <v>5,958 млн.руб./шт.</v>
          </cell>
          <cell r="T87" t="str">
            <v/>
          </cell>
        </row>
        <row r="88">
          <cell r="C88" t="str">
            <v>I_Che160</v>
          </cell>
          <cell r="D88" t="str">
            <v xml:space="preserve">Исполнение обязательств по договору технологического присоединения </v>
          </cell>
          <cell r="E88" t="str">
            <v>Технологическое присоединение  Грозненской ТЭС ООО "ГЭХ Инжиниринг" максимальной мощностью 346,8 МВт</v>
          </cell>
          <cell r="G88" t="str">
            <v>16,834 млн.руб./шт.</v>
          </cell>
          <cell r="J88">
            <v>2018</v>
          </cell>
          <cell r="K88">
            <v>2019</v>
          </cell>
          <cell r="L88" t="str">
            <v>з</v>
          </cell>
          <cell r="M88" t="str">
            <v xml:space="preserve">Исполнение обязательств по договору технологического присоединения </v>
          </cell>
          <cell r="N88" t="b">
            <v>0</v>
          </cell>
          <cell r="O88" t="e">
            <v>#N/A</v>
          </cell>
          <cell r="Q88" t="str">
            <v/>
          </cell>
          <cell r="R88" t="str">
            <v/>
          </cell>
          <cell r="S88" t="str">
            <v>16,834 млн.руб./шт.</v>
          </cell>
          <cell r="T88" t="str">
            <v/>
          </cell>
        </row>
        <row r="89">
          <cell r="C89" t="str">
            <v>I_Che161</v>
          </cell>
          <cell r="D89" t="str">
            <v xml:space="preserve">Исполнение обязательств по договору технологического присоединения </v>
          </cell>
          <cell r="E89" t="str">
            <v>Технологическое присоединение  Грозненской ТЭС ООО "ГЭХ Инжиниринг" максимальной мощностью 346,8 МВт</v>
          </cell>
          <cell r="G89" t="str">
            <v>11,075 млн.руб./шт.</v>
          </cell>
          <cell r="J89">
            <v>2018</v>
          </cell>
          <cell r="K89">
            <v>2019</v>
          </cell>
          <cell r="L89" t="str">
            <v>з</v>
          </cell>
          <cell r="M89" t="str">
            <v xml:space="preserve">Исполнение обязательств по договору технологического присоединения </v>
          </cell>
          <cell r="N89" t="b">
            <v>0</v>
          </cell>
          <cell r="O89" t="e">
            <v>#N/A</v>
          </cell>
          <cell r="Q89" t="str">
            <v/>
          </cell>
          <cell r="R89" t="str">
            <v/>
          </cell>
          <cell r="S89" t="str">
            <v>11,075 млн.руб./шт.</v>
          </cell>
          <cell r="T89" t="str">
            <v/>
          </cell>
        </row>
        <row r="90">
          <cell r="C90" t="str">
            <v>I_Che163</v>
          </cell>
          <cell r="D90" t="str">
            <v xml:space="preserve">Исполнение обязательств по договору технологического присоединения </v>
          </cell>
          <cell r="E90" t="str">
            <v>Технологическое присоединение  Грозненской ТЭС ООО "ГЭХ Инжиниринг" максимальной мощностью 346,8 МВт</v>
          </cell>
          <cell r="G90" t="str">
            <v>0,655 млн.руб./шт.</v>
          </cell>
          <cell r="J90">
            <v>2018</v>
          </cell>
          <cell r="K90">
            <v>2019</v>
          </cell>
          <cell r="L90" t="str">
            <v>з</v>
          </cell>
          <cell r="M90" t="str">
            <v xml:space="preserve">Исполнение обязательств по договору технологического присоединения </v>
          </cell>
          <cell r="N90" t="b">
            <v>0</v>
          </cell>
          <cell r="O90" t="e">
            <v>#N/A</v>
          </cell>
          <cell r="Q90" t="str">
            <v/>
          </cell>
          <cell r="R90" t="str">
            <v/>
          </cell>
          <cell r="S90" t="str">
            <v>0,655 млн.руб./шт.</v>
          </cell>
          <cell r="T90" t="str">
            <v/>
          </cell>
        </row>
        <row r="91">
          <cell r="C91" t="str">
            <v>J_Che247</v>
          </cell>
          <cell r="D91" t="str">
            <v xml:space="preserve">Исполнение обязательств по договору технологического присоединения </v>
          </cell>
          <cell r="E91" t="str">
            <v>Технологическое присоединение  Грозненской ТЭС ООО "ГЭХ Инжиниринг" максимальной мощностью 346,8 МВт</v>
          </cell>
          <cell r="G91" t="str">
            <v>2,747 млн.руб./шт.</v>
          </cell>
          <cell r="J91">
            <v>2019</v>
          </cell>
          <cell r="K91">
            <v>2019</v>
          </cell>
          <cell r="L91" t="str">
            <v>з</v>
          </cell>
          <cell r="M91" t="str">
            <v xml:space="preserve">Исполнение обязательств по договору технологического присоединения </v>
          </cell>
          <cell r="N91" t="b">
            <v>0</v>
          </cell>
          <cell r="O91" t="e">
            <v>#N/A</v>
          </cell>
          <cell r="Q91" t="str">
            <v/>
          </cell>
          <cell r="R91" t="str">
            <v/>
          </cell>
          <cell r="S91" t="str">
            <v>2,747 млн.руб./шт.</v>
          </cell>
          <cell r="T91" t="str">
            <v/>
          </cell>
        </row>
        <row r="92">
          <cell r="C92" t="str">
            <v>J_Che248</v>
          </cell>
          <cell r="D92" t="str">
            <v xml:space="preserve">Исполнение обязательств по договору технологического присоединения </v>
          </cell>
          <cell r="E92" t="str">
            <v>Технологическое присоединение  Грозненской ТЭС ООО "ГЭХ Инжиниринг" максимальной мощностью 346,8 МВт</v>
          </cell>
          <cell r="G92" t="str">
            <v>11,678 млн.руб./шт.</v>
          </cell>
          <cell r="J92">
            <v>2019</v>
          </cell>
          <cell r="K92">
            <v>2019</v>
          </cell>
          <cell r="L92" t="str">
            <v>з</v>
          </cell>
          <cell r="M92" t="str">
            <v xml:space="preserve">Исполнение обязательств по договору технологического присоединения </v>
          </cell>
          <cell r="N92" t="b">
            <v>0</v>
          </cell>
          <cell r="O92" t="e">
            <v>#N/A</v>
          </cell>
          <cell r="Q92" t="str">
            <v/>
          </cell>
          <cell r="R92" t="str">
            <v/>
          </cell>
          <cell r="S92" t="str">
            <v>11,678 млн.руб./шт.</v>
          </cell>
          <cell r="T92" t="str">
            <v/>
          </cell>
        </row>
        <row r="93">
          <cell r="C93" t="str">
            <v>I_Che162</v>
          </cell>
          <cell r="D93" t="str">
            <v xml:space="preserve">Исполнение обязательств по договору технологического присоединения </v>
          </cell>
          <cell r="E93" t="str">
            <v>Технологическое присоединение  Грозненской ТЭС ООО "ГЭХ Инжиниринг" максимальной мощностью 346,8 МВт</v>
          </cell>
          <cell r="G93" t="str">
            <v>2,751 млн.руб./шт.</v>
          </cell>
          <cell r="J93">
            <v>2018</v>
          </cell>
          <cell r="K93">
            <v>2019</v>
          </cell>
          <cell r="L93" t="str">
            <v>з</v>
          </cell>
          <cell r="M93" t="str">
            <v xml:space="preserve">Исполнение обязательств по договору технологического присоединения </v>
          </cell>
          <cell r="N93" t="b">
            <v>0</v>
          </cell>
          <cell r="O93" t="e">
            <v>#N/A</v>
          </cell>
          <cell r="Q93" t="str">
            <v/>
          </cell>
          <cell r="R93" t="str">
            <v/>
          </cell>
          <cell r="S93" t="str">
            <v>2,751 млн.руб./шт.</v>
          </cell>
          <cell r="T93" t="str">
            <v/>
          </cell>
        </row>
        <row r="94">
          <cell r="C94" t="str">
            <v>Г</v>
          </cell>
          <cell r="D94" t="str">
            <v xml:space="preserve">Исполнение обязательств по договору технологического присоединения </v>
          </cell>
          <cell r="E94">
            <v>0</v>
          </cell>
          <cell r="G94" t="str">
            <v>не расчитывается</v>
          </cell>
          <cell r="J94" t="str">
            <v>нд</v>
          </cell>
          <cell r="K94" t="str">
            <v>нд</v>
          </cell>
          <cell r="L94" t="str">
            <v>нд</v>
          </cell>
          <cell r="M94" t="str">
            <v xml:space="preserve">Исполнение обязательств по договору технологического присоединения </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не расчитывается</v>
          </cell>
          <cell r="J96" t="str">
            <v>нд</v>
          </cell>
          <cell r="K96" t="str">
            <v>нд</v>
          </cell>
          <cell r="L96" t="str">
            <v>нд</v>
          </cell>
          <cell r="M96" t="b">
            <v>0</v>
          </cell>
          <cell r="N96" t="b">
            <v>0</v>
          </cell>
          <cell r="O96" t="str">
            <v>нд</v>
          </cell>
          <cell r="Q96" t="str">
            <v/>
          </cell>
          <cell r="R96" t="str">
            <v/>
          </cell>
          <cell r="S96" t="str">
            <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1,439 млн.руб./шт.</v>
          </cell>
          <cell r="J98" t="str">
            <v>нд</v>
          </cell>
          <cell r="K98" t="str">
            <v>нд</v>
          </cell>
          <cell r="L98" t="str">
            <v>нд</v>
          </cell>
          <cell r="M98" t="b">
            <v>0</v>
          </cell>
          <cell r="N98" t="b">
            <v>0</v>
          </cell>
          <cell r="O98" t="str">
            <v>нд</v>
          </cell>
          <cell r="Q98" t="str">
            <v/>
          </cell>
          <cell r="R98" t="str">
            <v/>
          </cell>
          <cell r="S98" t="str">
            <v>1,439 млн.руб./шт.</v>
          </cell>
          <cell r="T98" t="str">
            <v/>
          </cell>
        </row>
        <row r="99">
          <cell r="C99" t="str">
            <v>Г</v>
          </cell>
          <cell r="D99" t="str">
            <v>нд</v>
          </cell>
          <cell r="E99">
            <v>0</v>
          </cell>
          <cell r="G99" t="str">
            <v>не расчитывается</v>
          </cell>
          <cell r="J99" t="str">
            <v>нд</v>
          </cell>
          <cell r="K99" t="str">
            <v>нд</v>
          </cell>
          <cell r="L99" t="str">
            <v>нд</v>
          </cell>
          <cell r="M99" t="b">
            <v>0</v>
          </cell>
          <cell r="N99" t="b">
            <v>0</v>
          </cell>
          <cell r="O99" t="str">
            <v>нд</v>
          </cell>
          <cell r="Q99" t="str">
            <v/>
          </cell>
          <cell r="R99" t="str">
            <v/>
          </cell>
          <cell r="S99" t="str">
            <v/>
          </cell>
          <cell r="T99" t="str">
            <v/>
          </cell>
        </row>
        <row r="100">
          <cell r="C100" t="str">
            <v>Г</v>
          </cell>
          <cell r="D100" t="str">
            <v>нд</v>
          </cell>
          <cell r="E100">
            <v>0</v>
          </cell>
          <cell r="G100" t="str">
            <v>1,439 млн.руб./шт.</v>
          </cell>
          <cell r="J100" t="str">
            <v>нд</v>
          </cell>
          <cell r="K100" t="str">
            <v>нд</v>
          </cell>
          <cell r="L100" t="str">
            <v>нд</v>
          </cell>
          <cell r="M100" t="b">
            <v>0</v>
          </cell>
          <cell r="N100" t="b">
            <v>0</v>
          </cell>
          <cell r="O100" t="str">
            <v>нд</v>
          </cell>
          <cell r="Q100" t="str">
            <v/>
          </cell>
          <cell r="R100" t="str">
            <v/>
          </cell>
          <cell r="S100" t="str">
            <v>1,439 млн.руб./шт.</v>
          </cell>
          <cell r="T100" t="str">
            <v/>
          </cell>
        </row>
        <row r="101">
          <cell r="C101" t="str">
            <v>F_prj_109108_47928</v>
          </cell>
          <cell r="D101" t="str">
            <v xml:space="preserve">Исполнение обязательств по договору технологического присоединения </v>
          </cell>
          <cell r="E101" t="str">
            <v>Технологическое присоединение ГБУ "Спортивного комплекса имени С.Г. Билимханова" максимальной мощностью 2,16 МВт</v>
          </cell>
          <cell r="G101" t="str">
            <v>0,025 млн.руб./шт.</v>
          </cell>
          <cell r="J101">
            <v>2015</v>
          </cell>
          <cell r="K101">
            <v>2018</v>
          </cell>
          <cell r="L101" t="str">
            <v>з</v>
          </cell>
          <cell r="M101" t="str">
            <v xml:space="preserve">Исполнение обязательств по договору технологического присоединения </v>
          </cell>
          <cell r="N101" t="b">
            <v>0</v>
          </cell>
          <cell r="O101" t="e">
            <v>#N/A</v>
          </cell>
          <cell r="Q101" t="str">
            <v/>
          </cell>
          <cell r="R101" t="str">
            <v/>
          </cell>
          <cell r="S101" t="str">
            <v>0,025 млн.руб./шт.</v>
          </cell>
          <cell r="T101" t="str">
            <v/>
          </cell>
        </row>
        <row r="102">
          <cell r="C102" t="str">
            <v>F_prj_109108_47929</v>
          </cell>
          <cell r="D102" t="str">
            <v xml:space="preserve">Исполнение обязательств по договору технологического присоединения </v>
          </cell>
          <cell r="E102" t="str">
            <v>Технологическое присоединение ЗАО ИСТ "Казбек" максимальной мощностью 4,45 МВт</v>
          </cell>
          <cell r="G102" t="str">
            <v>0,665 млн.руб./шт.</v>
          </cell>
          <cell r="J102">
            <v>2015</v>
          </cell>
          <cell r="K102">
            <v>2018</v>
          </cell>
          <cell r="L102" t="str">
            <v>з</v>
          </cell>
          <cell r="M102" t="str">
            <v xml:space="preserve">Исполнение обязательств по договору технологического присоединения </v>
          </cell>
          <cell r="N102" t="b">
            <v>0</v>
          </cell>
          <cell r="O102" t="e">
            <v>#N/A</v>
          </cell>
          <cell r="Q102" t="str">
            <v/>
          </cell>
          <cell r="R102" t="str">
            <v/>
          </cell>
          <cell r="S102" t="str">
            <v>0,665 млн.руб./шт.</v>
          </cell>
          <cell r="T102" t="str">
            <v/>
          </cell>
        </row>
        <row r="103">
          <cell r="C103" t="str">
            <v>F_prj_109108_47930</v>
          </cell>
          <cell r="D103" t="str">
            <v xml:space="preserve">Исполнение обязательств по договору технологического присоединения </v>
          </cell>
          <cell r="E103" t="str">
            <v>Технологическое присоединение ООО Многофункциональный комплекс "Ахмат Тауэр" максимальной мощностью 3 МВт</v>
          </cell>
          <cell r="G103" t="str">
            <v>0,016 млн.руб./шт.</v>
          </cell>
          <cell r="J103">
            <v>2015</v>
          </cell>
          <cell r="K103">
            <v>2018</v>
          </cell>
          <cell r="L103" t="str">
            <v>з</v>
          </cell>
          <cell r="M103" t="str">
            <v xml:space="preserve">Исполнение обязательств по договору технологического присоединения </v>
          </cell>
          <cell r="N103" t="b">
            <v>0</v>
          </cell>
          <cell r="O103" t="e">
            <v>#N/A</v>
          </cell>
          <cell r="Q103" t="str">
            <v/>
          </cell>
          <cell r="R103" t="str">
            <v/>
          </cell>
          <cell r="S103" t="str">
            <v>0,016 млн.руб./шт.</v>
          </cell>
          <cell r="T103" t="str">
            <v/>
          </cell>
        </row>
        <row r="104">
          <cell r="C104" t="str">
            <v>G_Che18</v>
          </cell>
          <cell r="D104" t="str">
            <v xml:space="preserve">Исполнение обязательств по договору технологического присоединения </v>
          </cell>
          <cell r="E104" t="str">
            <v>Технологическое присоединение ОАО НК "Роснефть" на территории ЧР  максимальной мощностью 19,4 МВт</v>
          </cell>
          <cell r="G104" t="str">
            <v>не расчитывается</v>
          </cell>
          <cell r="J104">
            <v>2015</v>
          </cell>
          <cell r="K104" t="str">
            <v>нд</v>
          </cell>
          <cell r="L104" t="str">
            <v>с</v>
          </cell>
          <cell r="M104" t="str">
            <v xml:space="preserve">Исполнение обязательств по договору технологического присоединения </v>
          </cell>
          <cell r="N104" t="b">
            <v>0</v>
          </cell>
          <cell r="O104" t="e">
            <v>#N/A</v>
          </cell>
          <cell r="Q104" t="str">
            <v/>
          </cell>
          <cell r="R104" t="str">
            <v/>
          </cell>
          <cell r="S104" t="str">
            <v/>
          </cell>
          <cell r="T104" t="str">
            <v/>
          </cell>
        </row>
        <row r="105">
          <cell r="C105" t="str">
            <v>I_Che134</v>
          </cell>
          <cell r="D105" t="str">
            <v xml:space="preserve">Исполнение обязательств по договору технологического присоединения </v>
          </cell>
          <cell r="E105" t="str">
            <v>Технологическое присоединение ФГБОУ "Чеченский государственный университет" максимальной мощностью 1,214 МВт</v>
          </cell>
          <cell r="G105" t="str">
            <v>0,03 млн.руб./шт.</v>
          </cell>
          <cell r="J105">
            <v>2019</v>
          </cell>
          <cell r="K105">
            <v>2019</v>
          </cell>
          <cell r="L105" t="str">
            <v>з</v>
          </cell>
          <cell r="M105" t="str">
            <v xml:space="preserve">Исполнение обязательств по договору технологического присоединения </v>
          </cell>
          <cell r="N105" t="b">
            <v>0</v>
          </cell>
          <cell r="O105" t="e">
            <v>#N/A</v>
          </cell>
          <cell r="Q105" t="str">
            <v/>
          </cell>
          <cell r="R105" t="str">
            <v/>
          </cell>
          <cell r="S105" t="str">
            <v>0,03 млн.руб./шт.</v>
          </cell>
          <cell r="T105" t="str">
            <v/>
          </cell>
        </row>
        <row r="106">
          <cell r="C106" t="str">
            <v>I_Che135</v>
          </cell>
          <cell r="D106" t="str">
            <v xml:space="preserve">Исполнение обязательств по договору технологического присоединения </v>
          </cell>
          <cell r="E106" t="str">
            <v>Технологическое присоединение ООО "Стандарт-С" максимальной мощностью 0,16 МВт</v>
          </cell>
          <cell r="G106" t="str">
            <v>0,03 млн.руб./шт.</v>
          </cell>
          <cell r="J106">
            <v>2019</v>
          </cell>
          <cell r="K106">
            <v>2019</v>
          </cell>
          <cell r="L106" t="str">
            <v>з</v>
          </cell>
          <cell r="M106" t="str">
            <v xml:space="preserve">Исполнение обязательств по договору технологического присоединения </v>
          </cell>
          <cell r="N106" t="b">
            <v>0</v>
          </cell>
          <cell r="O106" t="e">
            <v>#N/A</v>
          </cell>
          <cell r="Q106" t="str">
            <v/>
          </cell>
          <cell r="R106" t="str">
            <v/>
          </cell>
          <cell r="S106" t="str">
            <v>0,03 млн.руб./шт.</v>
          </cell>
          <cell r="T106" t="str">
            <v/>
          </cell>
        </row>
        <row r="107">
          <cell r="C107" t="str">
            <v>J_Che214</v>
          </cell>
          <cell r="D107" t="str">
            <v xml:space="preserve">Исполнение обязательств по договору технологического присоединения </v>
          </cell>
          <cell r="E107" t="str">
            <v>Технологическое присоединение ЗАО "Служба доставки" максимальной мощностью 0,75 МВт</v>
          </cell>
          <cell r="G107" t="str">
            <v>0,275 млн.руб./шт.</v>
          </cell>
          <cell r="J107">
            <v>2019</v>
          </cell>
          <cell r="K107">
            <v>2020</v>
          </cell>
          <cell r="L107" t="str">
            <v>з</v>
          </cell>
          <cell r="M107" t="str">
            <v xml:space="preserve">Исполнение обязательств по договору технологического присоединения </v>
          </cell>
          <cell r="N107" t="b">
            <v>0</v>
          </cell>
          <cell r="O107" t="e">
            <v>#N/A</v>
          </cell>
          <cell r="Q107" t="str">
            <v/>
          </cell>
          <cell r="R107" t="str">
            <v/>
          </cell>
          <cell r="S107" t="str">
            <v>0,275 млн.руб./шт.</v>
          </cell>
          <cell r="T107" t="str">
            <v/>
          </cell>
        </row>
        <row r="108">
          <cell r="C108" t="str">
            <v>J_Che215</v>
          </cell>
          <cell r="D108" t="str">
            <v xml:space="preserve">Исполнение обязательств по договору технологического присоединения </v>
          </cell>
          <cell r="E108"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8" t="str">
            <v>не расчитывается</v>
          </cell>
          <cell r="J108">
            <v>2021</v>
          </cell>
          <cell r="K108" t="str">
            <v>нд</v>
          </cell>
          <cell r="L108" t="str">
            <v>п</v>
          </cell>
          <cell r="M108" t="str">
            <v xml:space="preserve">Исполнение обязательств по договору технологического присоединения </v>
          </cell>
          <cell r="N108" t="b">
            <v>0</v>
          </cell>
          <cell r="O108" t="e">
            <v>#N/A</v>
          </cell>
          <cell r="Q108" t="str">
            <v/>
          </cell>
          <cell r="R108" t="str">
            <v/>
          </cell>
          <cell r="S108" t="str">
            <v/>
          </cell>
          <cell r="T108" t="str">
            <v/>
          </cell>
        </row>
        <row r="109">
          <cell r="C109" t="str">
            <v>K_Che259</v>
          </cell>
          <cell r="D109" t="str">
            <v xml:space="preserve">Исполнение обязательств по договору технологического присоединения </v>
          </cell>
          <cell r="E109" t="str">
            <v>Технологическое присоединение ООО "Юг-Строй" максимальной мощностью 1,364 МВт</v>
          </cell>
          <cell r="G109" t="str">
            <v>0,094 млн.руб./шт.</v>
          </cell>
          <cell r="J109">
            <v>2021</v>
          </cell>
          <cell r="K109">
            <v>2021</v>
          </cell>
          <cell r="L109" t="str">
            <v>п</v>
          </cell>
          <cell r="M109" t="str">
            <v xml:space="preserve">Исполнение обязательств по договору технологического присоединения </v>
          </cell>
          <cell r="N109" t="b">
            <v>0</v>
          </cell>
          <cell r="O109" t="e">
            <v>#N/A</v>
          </cell>
          <cell r="Q109" t="str">
            <v/>
          </cell>
          <cell r="R109" t="str">
            <v/>
          </cell>
          <cell r="S109" t="str">
            <v>0,094 млн.руб./шт.</v>
          </cell>
          <cell r="T109" t="str">
            <v/>
          </cell>
        </row>
        <row r="110">
          <cell r="C110" t="str">
            <v>K_Che260</v>
          </cell>
          <cell r="D110" t="str">
            <v xml:space="preserve">Исполнение обязательств по договору технологического присоединения </v>
          </cell>
          <cell r="E110"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10" t="str">
            <v>0,096 млн.руб./шт.</v>
          </cell>
          <cell r="J110">
            <v>2021</v>
          </cell>
          <cell r="K110">
            <v>2021</v>
          </cell>
          <cell r="L110" t="str">
            <v>п</v>
          </cell>
          <cell r="M110" t="str">
            <v xml:space="preserve">Исполнение обязательств по договору технологического присоединения </v>
          </cell>
          <cell r="N110" t="b">
            <v>0</v>
          </cell>
          <cell r="O110" t="e">
            <v>#N/A</v>
          </cell>
          <cell r="Q110" t="str">
            <v/>
          </cell>
          <cell r="R110" t="str">
            <v/>
          </cell>
          <cell r="S110" t="str">
            <v>0,096 млн.руб./шт.</v>
          </cell>
          <cell r="T110" t="str">
            <v/>
          </cell>
        </row>
        <row r="111">
          <cell r="C111" t="str">
            <v>L_Che396</v>
          </cell>
          <cell r="D111" t="str">
            <v xml:space="preserve">Исполнение обязательств по договору технологического присоединения </v>
          </cell>
          <cell r="E111" t="str">
            <v>Технологическое присоединение ООО "Хевел Региональная Генерация" максимальной мощностью 9,5 МВт</v>
          </cell>
          <cell r="G111" t="str">
            <v>0,762 млн.руб./шт.</v>
          </cell>
          <cell r="J111">
            <v>2021</v>
          </cell>
          <cell r="K111">
            <v>2021</v>
          </cell>
          <cell r="L111" t="str">
            <v>п</v>
          </cell>
          <cell r="M111" t="str">
            <v xml:space="preserve">Исполнение обязательств по договору технологического присоединения </v>
          </cell>
          <cell r="N111" t="b">
            <v>0</v>
          </cell>
          <cell r="O111" t="e">
            <v>#N/A</v>
          </cell>
          <cell r="Q111" t="str">
            <v/>
          </cell>
          <cell r="R111" t="str">
            <v/>
          </cell>
          <cell r="S111" t="str">
            <v>0,762 млн.руб./шт.</v>
          </cell>
          <cell r="T111" t="str">
            <v/>
          </cell>
        </row>
        <row r="112">
          <cell r="C112" t="str">
            <v>H_Che82</v>
          </cell>
          <cell r="D112" t="str">
            <v xml:space="preserve">Исполнение обязательств по договору технологического присоединения </v>
          </cell>
          <cell r="E112" t="str">
            <v>Технологическое присоединение ПС 110 кВ для всесезонного горнолыжного курорта "Ведучи" максимальной мощностью 24 МВт</v>
          </cell>
          <cell r="G112" t="str">
            <v>не расчитывается</v>
          </cell>
          <cell r="J112">
            <v>2020</v>
          </cell>
          <cell r="K112" t="str">
            <v>нд</v>
          </cell>
          <cell r="L112" t="str">
            <v>п</v>
          </cell>
          <cell r="M112" t="str">
            <v xml:space="preserve">Исполнение обязательств по договору технологического присоединения </v>
          </cell>
          <cell r="N112" t="b">
            <v>0</v>
          </cell>
          <cell r="O112" t="e">
            <v>#N/A</v>
          </cell>
          <cell r="Q112" t="str">
            <v/>
          </cell>
          <cell r="R112" t="str">
            <v/>
          </cell>
          <cell r="S112" t="str">
            <v/>
          </cell>
          <cell r="T112" t="str">
            <v/>
          </cell>
        </row>
        <row r="113">
          <cell r="C113" t="str">
            <v>H_Che83</v>
          </cell>
          <cell r="D113" t="str">
            <v xml:space="preserve">Исполнение обязательств по договору технологического присоединения </v>
          </cell>
          <cell r="E113" t="str">
            <v>Технологическое присоединение ПС 110 кВ для всесезонного горнолыжного курорта "Ведучи" максимальной мощностью 24 МВт</v>
          </cell>
          <cell r="G113" t="str">
            <v>не расчитывается</v>
          </cell>
          <cell r="J113">
            <v>2020</v>
          </cell>
          <cell r="K113" t="str">
            <v>нд</v>
          </cell>
          <cell r="L113" t="str">
            <v>п</v>
          </cell>
          <cell r="M113" t="str">
            <v xml:space="preserve">Исполнение обязательств по договору технологического присоединения </v>
          </cell>
          <cell r="N113" t="b">
            <v>0</v>
          </cell>
          <cell r="O113" t="e">
            <v>#N/A</v>
          </cell>
          <cell r="Q113" t="str">
            <v/>
          </cell>
          <cell r="R113" t="str">
            <v/>
          </cell>
          <cell r="S113" t="str">
            <v/>
          </cell>
          <cell r="T113" t="str">
            <v/>
          </cell>
        </row>
        <row r="114">
          <cell r="C114" t="str">
            <v>H_Che84</v>
          </cell>
          <cell r="D114" t="str">
            <v xml:space="preserve">Исполнение обязательств по договору технологического присоединения </v>
          </cell>
          <cell r="E114" t="str">
            <v>Технологическое присоединение ПС 110 кВ для всесезонного горнолыжного курорта "Ведучи" максимальной мощностью 24 МВт</v>
          </cell>
          <cell r="G114" t="str">
            <v>не расчитывается</v>
          </cell>
          <cell r="J114">
            <v>2020</v>
          </cell>
          <cell r="K114" t="str">
            <v>нд</v>
          </cell>
          <cell r="L114" t="str">
            <v>п</v>
          </cell>
          <cell r="M114" t="str">
            <v xml:space="preserve">Исполнение обязательств по договору технологического присоединения </v>
          </cell>
          <cell r="N114" t="b">
            <v>0</v>
          </cell>
          <cell r="O114" t="e">
            <v>#N/A</v>
          </cell>
          <cell r="Q114" t="str">
            <v/>
          </cell>
          <cell r="R114" t="str">
            <v/>
          </cell>
          <cell r="S114" t="str">
            <v/>
          </cell>
          <cell r="T114" t="str">
            <v/>
          </cell>
        </row>
        <row r="115">
          <cell r="C115" t="str">
            <v>H_Che85</v>
          </cell>
          <cell r="D115" t="str">
            <v xml:space="preserve">Исполнение обязательств по договору технологического присоединения </v>
          </cell>
          <cell r="E115" t="str">
            <v>Технологическое присоединение ПС 110 кВ для всесезонного горнолыжного курорта "Ведучи" максимальной мощностью 24 МВт</v>
          </cell>
          <cell r="G115" t="str">
            <v>1,828 млн.руб./шт.</v>
          </cell>
          <cell r="J115">
            <v>2020</v>
          </cell>
          <cell r="K115" t="str">
            <v>нд</v>
          </cell>
          <cell r="L115" t="str">
            <v>п</v>
          </cell>
          <cell r="M115" t="str">
            <v xml:space="preserve">Исполнение обязательств по договору технологического присоединения </v>
          </cell>
          <cell r="N115" t="b">
            <v>0</v>
          </cell>
          <cell r="O115" t="e">
            <v>#N/A</v>
          </cell>
          <cell r="Q115" t="str">
            <v/>
          </cell>
          <cell r="R115" t="str">
            <v/>
          </cell>
          <cell r="S115" t="str">
            <v>1,828 млн.руб./шт.</v>
          </cell>
          <cell r="T115" t="str">
            <v/>
          </cell>
        </row>
        <row r="116">
          <cell r="C116" t="str">
            <v>H_Che86</v>
          </cell>
          <cell r="D116" t="str">
            <v xml:space="preserve">Исполнение обязательств по договору технологического присоединения </v>
          </cell>
          <cell r="E116" t="str">
            <v>Технологическое присоединение ПС 110 кВ для всесезонного горнолыжного курорта "Ведучи" максимальной мощностью 24 МВт</v>
          </cell>
          <cell r="G116" t="str">
            <v>не расчитывается</v>
          </cell>
          <cell r="J116">
            <v>2020</v>
          </cell>
          <cell r="K116" t="str">
            <v>нд</v>
          </cell>
          <cell r="L116" t="str">
            <v>п</v>
          </cell>
          <cell r="M116" t="str">
            <v xml:space="preserve">Исполнение обязательств по договору технологического присоединения </v>
          </cell>
          <cell r="N116" t="b">
            <v>0</v>
          </cell>
          <cell r="O116" t="e">
            <v>#N/A</v>
          </cell>
          <cell r="Q116" t="str">
            <v/>
          </cell>
          <cell r="R116" t="str">
            <v/>
          </cell>
          <cell r="S116" t="str">
            <v/>
          </cell>
          <cell r="T116" t="str">
            <v/>
          </cell>
        </row>
        <row r="117">
          <cell r="C117" t="str">
            <v>Г</v>
          </cell>
          <cell r="D117" t="str">
            <v xml:space="preserve">Исполнение обязательств по договору технологического присоединения </v>
          </cell>
          <cell r="E117">
            <v>0</v>
          </cell>
          <cell r="G117" t="str">
            <v>93,29 млн.руб./МВА. 5,58 млн.руб./км. 0,037 млн.руб./шт.</v>
          </cell>
          <cell r="J117" t="str">
            <v>нд</v>
          </cell>
          <cell r="K117" t="str">
            <v>нд</v>
          </cell>
          <cell r="L117" t="str">
            <v>нд</v>
          </cell>
          <cell r="M117" t="str">
            <v xml:space="preserve">Исполнение обязательств по договору технологического присоединения </v>
          </cell>
          <cell r="N117" t="b">
            <v>0</v>
          </cell>
          <cell r="O117" t="str">
            <v>нд</v>
          </cell>
          <cell r="Q117" t="str">
            <v xml:space="preserve">93,29 млн.руб./МВА. </v>
          </cell>
          <cell r="R117" t="str">
            <v>5,58 млн.руб./км.</v>
          </cell>
          <cell r="S117" t="str">
            <v>0,037 млн.руб./шт.</v>
          </cell>
          <cell r="T117" t="str">
            <v/>
          </cell>
        </row>
        <row r="118">
          <cell r="C118" t="str">
            <v>Г</v>
          </cell>
          <cell r="D118" t="str">
            <v>нд</v>
          </cell>
          <cell r="E118">
            <v>0</v>
          </cell>
          <cell r="G118" t="str">
            <v>2,47 млн.руб./МВА. 7,345 млн.руб./шт.</v>
          </cell>
          <cell r="J118" t="str">
            <v>нд</v>
          </cell>
          <cell r="K118" t="str">
            <v>нд</v>
          </cell>
          <cell r="L118" t="str">
            <v>нд</v>
          </cell>
          <cell r="M118" t="b">
            <v>0</v>
          </cell>
          <cell r="N118" t="b">
            <v>0</v>
          </cell>
          <cell r="O118" t="str">
            <v>нд</v>
          </cell>
          <cell r="Q118" t="str">
            <v xml:space="preserve">2,47 млн.руб./МВА. </v>
          </cell>
          <cell r="R118" t="str">
            <v/>
          </cell>
          <cell r="S118" t="str">
            <v>7,345 млн.руб./шт.</v>
          </cell>
          <cell r="T118" t="str">
            <v/>
          </cell>
        </row>
        <row r="119">
          <cell r="C119" t="str">
            <v>Г</v>
          </cell>
          <cell r="D119" t="str">
            <v>нд</v>
          </cell>
          <cell r="E119">
            <v>0</v>
          </cell>
          <cell r="G119" t="str">
            <v>не расчитывается</v>
          </cell>
          <cell r="J119" t="str">
            <v>нд</v>
          </cell>
          <cell r="K119" t="str">
            <v>нд</v>
          </cell>
          <cell r="L119" t="str">
            <v>нд</v>
          </cell>
          <cell r="M119" t="b">
            <v>0</v>
          </cell>
          <cell r="N119" t="b">
            <v>0</v>
          </cell>
          <cell r="O119" t="str">
            <v>нд</v>
          </cell>
          <cell r="Q119" t="str">
            <v/>
          </cell>
          <cell r="R119" t="str">
            <v/>
          </cell>
          <cell r="S119" t="str">
            <v/>
          </cell>
          <cell r="T119" t="str">
            <v/>
          </cell>
        </row>
        <row r="120">
          <cell r="C120" t="str">
            <v>Г</v>
          </cell>
          <cell r="D120" t="str">
            <v>нд</v>
          </cell>
          <cell r="E120">
            <v>0</v>
          </cell>
          <cell r="G120" t="str">
            <v>2,47 млн.руб./МВА. 7,345 млн.руб./шт.</v>
          </cell>
          <cell r="J120" t="str">
            <v>нд</v>
          </cell>
          <cell r="K120" t="str">
            <v>нд</v>
          </cell>
          <cell r="L120" t="str">
            <v>нд</v>
          </cell>
          <cell r="M120" t="b">
            <v>0</v>
          </cell>
          <cell r="N120" t="b">
            <v>0</v>
          </cell>
          <cell r="O120" t="str">
            <v>нд</v>
          </cell>
          <cell r="Q120" t="str">
            <v xml:space="preserve">2,47 млн.руб./МВА. </v>
          </cell>
          <cell r="R120" t="str">
            <v/>
          </cell>
          <cell r="S120" t="str">
            <v>7,345 млн.руб./шт.</v>
          </cell>
          <cell r="T120" t="str">
            <v/>
          </cell>
        </row>
        <row r="121">
          <cell r="C121" t="str">
            <v>F_prj_109108_46985</v>
          </cell>
          <cell r="D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21"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21" t="str">
            <v>11,847 млн.руб./шт.</v>
          </cell>
          <cell r="J121">
            <v>2002</v>
          </cell>
          <cell r="K121">
            <v>2018</v>
          </cell>
          <cell r="L121" t="str">
            <v>з</v>
          </cell>
          <cell r="M121" t="b">
            <v>0</v>
          </cell>
          <cell r="N121" t="b">
            <v>0</v>
          </cell>
          <cell r="O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21" t="str">
            <v/>
          </cell>
          <cell r="R121" t="str">
            <v/>
          </cell>
          <cell r="S121" t="str">
            <v>11,847 млн.руб./шт.</v>
          </cell>
          <cell r="T121" t="str">
            <v/>
          </cell>
        </row>
        <row r="122">
          <cell r="C122" t="str">
            <v>F_prj_109108_48383</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F_prj_109108_48384</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2017</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F_prj_109108_49164</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2019</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F_prj_109108_48385</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2017</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F_prj_109108_48386</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2018</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F_prj_109108_48387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2018</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G_prj_109108_49557</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G_prj_109108_49561</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G_prj_109108_49567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G_prj_109108_49590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G_prj_109108_49593</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G_prj_109108_49597</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G_prj_109108_49600</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G_prj_109108_49607</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G_prj_109108_49614</v>
          </cell>
          <cell r="D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6" t="str">
            <v>0 млн.руб./МВА.</v>
          </cell>
          <cell r="J136">
            <v>2021</v>
          </cell>
          <cell r="K136" t="str">
            <v>нд</v>
          </cell>
          <cell r="L136" t="str">
            <v>п</v>
          </cell>
          <cell r="M136" t="b">
            <v>0</v>
          </cell>
          <cell r="N136" t="b">
            <v>0</v>
          </cell>
          <cell r="O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6" t="str">
            <v xml:space="preserve">0 млн.руб./МВА. </v>
          </cell>
          <cell r="R136" t="str">
            <v/>
          </cell>
          <cell r="S136" t="str">
            <v/>
          </cell>
          <cell r="T136" t="str">
            <v/>
          </cell>
        </row>
        <row r="137">
          <cell r="C137" t="str">
            <v>G_prj_109108_49619</v>
          </cell>
          <cell r="D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7" t="str">
            <v>0 млн.руб./МВА.</v>
          </cell>
          <cell r="J137">
            <v>2021</v>
          </cell>
          <cell r="K137" t="str">
            <v>нд</v>
          </cell>
          <cell r="L137" t="str">
            <v>п</v>
          </cell>
          <cell r="M137" t="b">
            <v>0</v>
          </cell>
          <cell r="N137" t="b">
            <v>0</v>
          </cell>
          <cell r="O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7" t="str">
            <v xml:space="preserve">0 млн.руб./МВА. </v>
          </cell>
          <cell r="R137" t="str">
            <v/>
          </cell>
          <cell r="S137" t="str">
            <v/>
          </cell>
          <cell r="T137" t="str">
            <v/>
          </cell>
        </row>
        <row r="138">
          <cell r="C138" t="str">
            <v>G_prj_109108_49622</v>
          </cell>
          <cell r="D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8" t="str">
            <v>0 млн.руб./МВА.</v>
          </cell>
          <cell r="J138">
            <v>2021</v>
          </cell>
          <cell r="K138" t="str">
            <v>нд</v>
          </cell>
          <cell r="L138" t="str">
            <v>п</v>
          </cell>
          <cell r="M138" t="b">
            <v>0</v>
          </cell>
          <cell r="N138" t="b">
            <v>0</v>
          </cell>
          <cell r="O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8" t="str">
            <v xml:space="preserve">0 млн.руб./МВА. </v>
          </cell>
          <cell r="R138" t="str">
            <v/>
          </cell>
          <cell r="S138" t="str">
            <v/>
          </cell>
          <cell r="T138" t="str">
            <v/>
          </cell>
        </row>
        <row r="139">
          <cell r="C139" t="str">
            <v>J_Che216</v>
          </cell>
          <cell r="D139" t="str">
            <v>Исполнение требований и предписаний надзорных органов (Акт № 1340 расследования причин аварии от 03.12.2017г.)</v>
          </cell>
          <cell r="E139"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9" t="str">
            <v>1,709 млн.руб./шт.</v>
          </cell>
          <cell r="J139">
            <v>2020</v>
          </cell>
          <cell r="K139">
            <v>2021</v>
          </cell>
          <cell r="L139" t="str">
            <v>з</v>
          </cell>
          <cell r="M139" t="b">
            <v>0</v>
          </cell>
          <cell r="N139" t="b">
            <v>0</v>
          </cell>
          <cell r="O139" t="str">
            <v>Исполнение требований и предписаний надзорных органов (Акт № 1340 расследования причин аварии от 03.12.2017г.)</v>
          </cell>
          <cell r="Q139" t="str">
            <v/>
          </cell>
          <cell r="R139" t="str">
            <v/>
          </cell>
          <cell r="S139" t="str">
            <v>1,709 млн.руб./шт.</v>
          </cell>
          <cell r="T139" t="str">
            <v/>
          </cell>
        </row>
        <row r="140">
          <cell r="C140" t="str">
            <v>F_prj_109108_48224</v>
          </cell>
          <cell r="D140" t="str">
            <v>Выполнение требований законодательства Российской Федерации, предписаний органов исполнительной власти</v>
          </cell>
          <cell r="E140" t="str">
            <v>Объект исключен из плана ИПР по замечаниям АО "СО ЕЭС" от19.05.2017 № Б31-II-3-19-6068</v>
          </cell>
          <cell r="G140" t="str">
            <v>не расчитывается</v>
          </cell>
          <cell r="J140">
            <v>2017</v>
          </cell>
          <cell r="K140" t="str">
            <v>нд</v>
          </cell>
          <cell r="L140" t="str">
            <v>п</v>
          </cell>
          <cell r="M140" t="b">
            <v>0</v>
          </cell>
          <cell r="N140" t="b">
            <v>0</v>
          </cell>
          <cell r="O140" t="str">
            <v>Выполнение требований законодательства Российской Федерации, предписаний органов исполнительной власти</v>
          </cell>
          <cell r="Q140" t="str">
            <v/>
          </cell>
          <cell r="R140" t="str">
            <v/>
          </cell>
          <cell r="S140" t="str">
            <v/>
          </cell>
          <cell r="T140" t="str">
            <v/>
          </cell>
        </row>
        <row r="141">
          <cell r="C141" t="str">
            <v>F_prj_109108_48226</v>
          </cell>
          <cell r="D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1"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1" t="str">
            <v>1,161 млн.руб./шт.</v>
          </cell>
          <cell r="J141">
            <v>2017</v>
          </cell>
          <cell r="K141">
            <v>2018</v>
          </cell>
          <cell r="L141" t="str">
            <v>з</v>
          </cell>
          <cell r="M141" t="b">
            <v>0</v>
          </cell>
          <cell r="N141" t="b">
            <v>0</v>
          </cell>
          <cell r="O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1" t="str">
            <v/>
          </cell>
          <cell r="R141" t="str">
            <v/>
          </cell>
          <cell r="S141" t="str">
            <v>1,161 млн.руб./шт.</v>
          </cell>
          <cell r="T141" t="str">
            <v/>
          </cell>
        </row>
        <row r="142">
          <cell r="C142" t="str">
            <v>F_prj_109108_48227</v>
          </cell>
          <cell r="D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2"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2" t="str">
            <v>1,161 млн.руб./шт.</v>
          </cell>
          <cell r="J142">
            <v>2017</v>
          </cell>
          <cell r="K142">
            <v>2018</v>
          </cell>
          <cell r="L142" t="str">
            <v>з</v>
          </cell>
          <cell r="M142" t="b">
            <v>0</v>
          </cell>
          <cell r="N142" t="b">
            <v>0</v>
          </cell>
          <cell r="O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2" t="str">
            <v/>
          </cell>
          <cell r="R142" t="str">
            <v/>
          </cell>
          <cell r="S142" t="str">
            <v>1,161 млн.руб./шт.</v>
          </cell>
          <cell r="T142" t="str">
            <v/>
          </cell>
        </row>
        <row r="143">
          <cell r="C143" t="str">
            <v>Г</v>
          </cell>
          <cell r="D143" t="str">
            <v>нд</v>
          </cell>
          <cell r="E143">
            <v>0</v>
          </cell>
          <cell r="G143" t="str">
            <v>304,39 млн.руб./МВА. 1,6 млн.руб./км.</v>
          </cell>
          <cell r="J143" t="str">
            <v>нд</v>
          </cell>
          <cell r="K143" t="str">
            <v>нд</v>
          </cell>
          <cell r="L143" t="str">
            <v>нд</v>
          </cell>
          <cell r="M143" t="b">
            <v>0</v>
          </cell>
          <cell r="N143" t="b">
            <v>0</v>
          </cell>
          <cell r="O143" t="str">
            <v>нд</v>
          </cell>
          <cell r="Q143" t="str">
            <v xml:space="preserve">304,39 млн.руб./МВА. </v>
          </cell>
          <cell r="R143" t="str">
            <v>1,6 млн.руб./км.</v>
          </cell>
          <cell r="S143" t="str">
            <v/>
          </cell>
          <cell r="T143" t="str">
            <v/>
          </cell>
        </row>
        <row r="144">
          <cell r="C144" t="str">
            <v>Г</v>
          </cell>
          <cell r="D144" t="str">
            <v>нд</v>
          </cell>
          <cell r="E144">
            <v>0</v>
          </cell>
          <cell r="G144" t="str">
            <v>10,61 млн.руб./км.</v>
          </cell>
          <cell r="J144" t="str">
            <v>нд</v>
          </cell>
          <cell r="K144" t="str">
            <v>нд</v>
          </cell>
          <cell r="L144" t="str">
            <v>нд</v>
          </cell>
          <cell r="M144" t="b">
            <v>0</v>
          </cell>
          <cell r="N144" t="b">
            <v>0</v>
          </cell>
          <cell r="O144" t="str">
            <v>нд</v>
          </cell>
          <cell r="Q144" t="str">
            <v/>
          </cell>
          <cell r="R144" t="str">
            <v>10,61 млн.руб./км.</v>
          </cell>
          <cell r="S144" t="str">
            <v/>
          </cell>
          <cell r="T144" t="str">
            <v/>
          </cell>
        </row>
        <row r="145">
          <cell r="C145" t="str">
            <v>G_prj_109108_50009</v>
          </cell>
          <cell r="D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1,04 млн.руб./км.</v>
          </cell>
          <cell r="J145">
            <v>2015</v>
          </cell>
          <cell r="K145">
            <v>2016</v>
          </cell>
          <cell r="L145" t="str">
            <v>з</v>
          </cell>
          <cell r="M145" t="b">
            <v>0</v>
          </cell>
          <cell r="N145" t="b">
            <v>0</v>
          </cell>
          <cell r="O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1,04 млн.руб./км.</v>
          </cell>
          <cell r="S145" t="str">
            <v/>
          </cell>
          <cell r="T145" t="str">
            <v/>
          </cell>
        </row>
        <row r="146">
          <cell r="C146" t="str">
            <v>G_prj_109108_49656</v>
          </cell>
          <cell r="D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1,12 млн.руб./км.</v>
          </cell>
          <cell r="J146">
            <v>2015</v>
          </cell>
          <cell r="K146">
            <v>2016</v>
          </cell>
          <cell r="L146" t="str">
            <v>з</v>
          </cell>
          <cell r="M146" t="b">
            <v>0</v>
          </cell>
          <cell r="N146" t="b">
            <v>0</v>
          </cell>
          <cell r="O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1,12 млн.руб./км.</v>
          </cell>
          <cell r="S146" t="str">
            <v/>
          </cell>
          <cell r="T146" t="str">
            <v/>
          </cell>
        </row>
        <row r="147">
          <cell r="C147" t="str">
            <v>G_prj_109108_47195</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0,73 млн.руб./км.</v>
          </cell>
          <cell r="J147">
            <v>2015</v>
          </cell>
          <cell r="K147">
            <v>2016</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0,73 млн.руб./км.</v>
          </cell>
          <cell r="S147" t="str">
            <v/>
          </cell>
          <cell r="T147" t="str">
            <v/>
          </cell>
        </row>
        <row r="148">
          <cell r="C148" t="str">
            <v>G_prj_109108_49661</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0,56 млн.руб./км.</v>
          </cell>
          <cell r="J148">
            <v>2015</v>
          </cell>
          <cell r="K148">
            <v>2016</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0,56 млн.руб./км.</v>
          </cell>
          <cell r="S148" t="str">
            <v/>
          </cell>
          <cell r="T148" t="str">
            <v/>
          </cell>
        </row>
        <row r="149">
          <cell r="C149" t="str">
            <v>G_prj_109108_47194</v>
          </cell>
          <cell r="D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9"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9" t="str">
            <v>0,58 млн.руб./км.</v>
          </cell>
          <cell r="J149">
            <v>2015</v>
          </cell>
          <cell r="K149">
            <v>2016</v>
          </cell>
          <cell r="L149" t="str">
            <v>з</v>
          </cell>
          <cell r="M149" t="b">
            <v>0</v>
          </cell>
          <cell r="N149" t="b">
            <v>0</v>
          </cell>
          <cell r="O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9" t="str">
            <v/>
          </cell>
          <cell r="R149" t="str">
            <v>0,58 млн.руб./км.</v>
          </cell>
          <cell r="S149" t="str">
            <v/>
          </cell>
          <cell r="T149" t="str">
            <v/>
          </cell>
        </row>
        <row r="150">
          <cell r="C150" t="str">
            <v>G_prj_109108_50011</v>
          </cell>
          <cell r="D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0"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0" t="str">
            <v>1,07 млн.руб./км.</v>
          </cell>
          <cell r="J150">
            <v>2015</v>
          </cell>
          <cell r="K150">
            <v>2016</v>
          </cell>
          <cell r="L150" t="str">
            <v>з</v>
          </cell>
          <cell r="M150" t="b">
            <v>0</v>
          </cell>
          <cell r="N150" t="b">
            <v>0</v>
          </cell>
          <cell r="O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0" t="str">
            <v/>
          </cell>
          <cell r="R150" t="str">
            <v>1,07 млн.руб./км.</v>
          </cell>
          <cell r="S150" t="str">
            <v/>
          </cell>
          <cell r="T150" t="str">
            <v/>
          </cell>
        </row>
        <row r="151">
          <cell r="C151" t="str">
            <v>G_prj_109108_49662</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0,56 млн.руб./км.</v>
          </cell>
          <cell r="J151">
            <v>2015</v>
          </cell>
          <cell r="K151">
            <v>2016</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0,56 млн.руб./км.</v>
          </cell>
          <cell r="S151" t="str">
            <v/>
          </cell>
          <cell r="T151" t="str">
            <v/>
          </cell>
        </row>
        <row r="152">
          <cell r="C152" t="str">
            <v>I_Che164</v>
          </cell>
          <cell r="D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52"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52" t="str">
            <v>13,42 млн.руб./км.</v>
          </cell>
          <cell r="J152">
            <v>2019</v>
          </cell>
          <cell r="K152">
            <v>2023</v>
          </cell>
          <cell r="L152" t="str">
            <v>с</v>
          </cell>
          <cell r="M152" t="b">
            <v>0</v>
          </cell>
          <cell r="N152" t="b">
            <v>0</v>
          </cell>
          <cell r="O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52" t="str">
            <v/>
          </cell>
          <cell r="R152" t="str">
            <v>13,42 млн.руб./км.</v>
          </cell>
          <cell r="S152" t="str">
            <v/>
          </cell>
          <cell r="T152" t="str">
            <v/>
          </cell>
        </row>
        <row r="153">
          <cell r="C153" t="str">
            <v>I_Che165</v>
          </cell>
          <cell r="D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3"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3" t="str">
            <v>10,64 млн.руб./км.</v>
          </cell>
          <cell r="J153">
            <v>2019</v>
          </cell>
          <cell r="K153">
            <v>2023</v>
          </cell>
          <cell r="L153" t="str">
            <v>с</v>
          </cell>
          <cell r="M153" t="b">
            <v>0</v>
          </cell>
          <cell r="N153" t="b">
            <v>0</v>
          </cell>
          <cell r="O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3" t="str">
            <v/>
          </cell>
          <cell r="R153" t="str">
            <v>10,64 млн.руб./км.</v>
          </cell>
          <cell r="S153" t="str">
            <v/>
          </cell>
          <cell r="T153" t="str">
            <v/>
          </cell>
        </row>
        <row r="154">
          <cell r="C154" t="str">
            <v>G_prj_109108_50010</v>
          </cell>
          <cell r="D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4"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4" t="str">
            <v>0,77 млн.руб./км.</v>
          </cell>
          <cell r="J154">
            <v>2015</v>
          </cell>
          <cell r="K154">
            <v>2016</v>
          </cell>
          <cell r="L154" t="str">
            <v>з</v>
          </cell>
          <cell r="M154" t="b">
            <v>0</v>
          </cell>
          <cell r="N154" t="b">
            <v>0</v>
          </cell>
          <cell r="O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4" t="str">
            <v/>
          </cell>
          <cell r="R154" t="str">
            <v>0,77 млн.руб./км.</v>
          </cell>
          <cell r="S154" t="str">
            <v/>
          </cell>
          <cell r="T154" t="str">
            <v/>
          </cell>
        </row>
        <row r="155">
          <cell r="C155" t="str">
            <v>Г</v>
          </cell>
          <cell r="D155" t="str">
            <v>нд</v>
          </cell>
          <cell r="E155">
            <v>0</v>
          </cell>
          <cell r="G155" t="str">
            <v>8,58 млн.руб./МВА. 0,05 млн.руб./км.</v>
          </cell>
          <cell r="J155" t="str">
            <v>нд</v>
          </cell>
          <cell r="K155" t="str">
            <v>нд</v>
          </cell>
          <cell r="L155" t="str">
            <v>нд</v>
          </cell>
          <cell r="M155" t="b">
            <v>0</v>
          </cell>
          <cell r="N155" t="b">
            <v>0</v>
          </cell>
          <cell r="O155" t="str">
            <v>нд</v>
          </cell>
          <cell r="Q155" t="str">
            <v xml:space="preserve">8,58 млн.руб./МВА. </v>
          </cell>
          <cell r="R155" t="str">
            <v>0,05 млн.руб./км.</v>
          </cell>
          <cell r="S155" t="str">
            <v/>
          </cell>
          <cell r="T155" t="str">
            <v/>
          </cell>
        </row>
        <row r="156">
          <cell r="C156" t="str">
            <v>F_prj_109108_48373</v>
          </cell>
          <cell r="D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6"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6" t="str">
            <v>0,69 млн.руб./км.</v>
          </cell>
          <cell r="J156">
            <v>2017</v>
          </cell>
          <cell r="K156">
            <v>2018</v>
          </cell>
          <cell r="L156" t="str">
            <v>з</v>
          </cell>
          <cell r="M156" t="b">
            <v>0</v>
          </cell>
          <cell r="N156" t="b">
            <v>0</v>
          </cell>
          <cell r="O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6" t="str">
            <v/>
          </cell>
          <cell r="R156" t="str">
            <v>0,69 млн.руб./км.</v>
          </cell>
          <cell r="S156" t="str">
            <v/>
          </cell>
          <cell r="T156" t="str">
            <v/>
          </cell>
        </row>
        <row r="157">
          <cell r="C157" t="str">
            <v>F_prj_109108_48124</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F_prj_109108_49158</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2018</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F_prj_109108_48367</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2017</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F_prj_109108_48368</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2017</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F_prj_109108_48369</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2017</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F_prj_109108_48370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2018</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F_prj_109108_48371</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2018</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F_prj_109108_48372</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2018</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G_prj_109108_49550</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G_prj_109108_49558</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G_prj_109108_49563</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G_prj_109108_49569</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G_prj_109108_49591</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G_prj_109108_49594</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G_prj_109108_49595</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G_prj_109108_49598</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G_prj_109108_49602</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G_prj_109108_49612</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2021</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G_prj_109108_49616</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2021</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G_prj_109108_49620</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2021</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F_prj_109108_49159</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F_prj_109108_49160</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F_prj_109108_49161</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F_prj_109108_48377</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F_prj_109108_48378</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F_prj_109108_48379</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2018</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F_prj_109108_48380</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2018</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F_prj_109108_48381</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2018</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G_prj_109108_49555</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G_prj_109108_49559</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G_prj_109108_49565</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G_prj_109108_49589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G_prj_109108_49592</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G_prj_109108_49596</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G_prj_109108_49599</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G_prj_109108_49604</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G_prj_109108_49613</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млн.руб./км.</v>
          </cell>
          <cell r="J193">
            <v>2021</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cell>
          <cell r="R193" t="str">
            <v>0 млн.руб./км.</v>
          </cell>
          <cell r="S193" t="str">
            <v/>
          </cell>
          <cell r="T193" t="str">
            <v/>
          </cell>
        </row>
        <row r="194">
          <cell r="C194" t="str">
            <v>G_prj_109108_49618</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млн.руб./км.</v>
          </cell>
          <cell r="J194">
            <v>2021</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cell>
          <cell r="R194" t="str">
            <v>0 млн.руб./км.</v>
          </cell>
          <cell r="S194" t="str">
            <v/>
          </cell>
          <cell r="T194" t="str">
            <v/>
          </cell>
        </row>
        <row r="195">
          <cell r="C195" t="str">
            <v>G_prj_109108_49621</v>
          </cell>
          <cell r="D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5" t="str">
            <v>0 млн.руб./км.</v>
          </cell>
          <cell r="J195">
            <v>2021</v>
          </cell>
          <cell r="K195" t="str">
            <v>нд</v>
          </cell>
          <cell r="L195" t="str">
            <v>п</v>
          </cell>
          <cell r="M195" t="b">
            <v>0</v>
          </cell>
          <cell r="N195" t="b">
            <v>0</v>
          </cell>
          <cell r="O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5" t="str">
            <v/>
          </cell>
          <cell r="R195" t="str">
            <v>0 млн.руб./км.</v>
          </cell>
          <cell r="S195" t="str">
            <v/>
          </cell>
          <cell r="T195" t="str">
            <v/>
          </cell>
        </row>
        <row r="196">
          <cell r="C196" t="str">
            <v>F_prj_109108_48382</v>
          </cell>
          <cell r="D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6" t="str">
            <v>0 млн.руб./МВА.</v>
          </cell>
          <cell r="J196">
            <v>2017</v>
          </cell>
          <cell r="K196" t="str">
            <v>нд</v>
          </cell>
          <cell r="L196" t="str">
            <v>п</v>
          </cell>
          <cell r="M196" t="b">
            <v>0</v>
          </cell>
          <cell r="N196" t="b">
            <v>0</v>
          </cell>
          <cell r="O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6" t="str">
            <v xml:space="preserve">0 млн.руб./МВА. </v>
          </cell>
          <cell r="R196" t="str">
            <v/>
          </cell>
          <cell r="S196" t="str">
            <v/>
          </cell>
          <cell r="T196" t="str">
            <v/>
          </cell>
        </row>
        <row r="197">
          <cell r="C197" t="str">
            <v>F_prj_109108_49162</v>
          </cell>
          <cell r="D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7" t="str">
            <v>0 млн.руб./МВА.</v>
          </cell>
          <cell r="J197">
            <v>2018</v>
          </cell>
          <cell r="K197" t="str">
            <v>нд</v>
          </cell>
          <cell r="L197" t="str">
            <v>п</v>
          </cell>
          <cell r="M197" t="b">
            <v>0</v>
          </cell>
          <cell r="N197" t="b">
            <v>0</v>
          </cell>
          <cell r="O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7" t="str">
            <v xml:space="preserve">0 млн.руб./МВА. </v>
          </cell>
          <cell r="R197" t="str">
            <v/>
          </cell>
          <cell r="S197" t="str">
            <v/>
          </cell>
          <cell r="T197" t="str">
            <v/>
          </cell>
        </row>
        <row r="198">
          <cell r="C198" t="str">
            <v>F_prj_109108_48374</v>
          </cell>
          <cell r="D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8"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8" t="str">
            <v>0,61 млн.руб./км.</v>
          </cell>
          <cell r="J198">
            <v>2017</v>
          </cell>
          <cell r="K198">
            <v>2018</v>
          </cell>
          <cell r="L198" t="str">
            <v>з</v>
          </cell>
          <cell r="M198" t="b">
            <v>0</v>
          </cell>
          <cell r="N198" t="b">
            <v>0</v>
          </cell>
          <cell r="O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8" t="str">
            <v/>
          </cell>
          <cell r="R198" t="str">
            <v>0,61 млн.руб./км.</v>
          </cell>
          <cell r="S198" t="str">
            <v/>
          </cell>
          <cell r="T198" t="str">
            <v/>
          </cell>
        </row>
        <row r="199">
          <cell r="C199" t="str">
            <v>F_prj_109108_48375</v>
          </cell>
          <cell r="D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9" t="str">
            <v>0,83 млн.руб./км.</v>
          </cell>
          <cell r="J199">
            <v>2017</v>
          </cell>
          <cell r="K199">
            <v>2018</v>
          </cell>
          <cell r="L199" t="str">
            <v>з</v>
          </cell>
          <cell r="M199" t="b">
            <v>0</v>
          </cell>
          <cell r="N199" t="b">
            <v>0</v>
          </cell>
          <cell r="O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0,83 млн.руб./км.</v>
          </cell>
          <cell r="S199" t="str">
            <v/>
          </cell>
          <cell r="T199" t="str">
            <v/>
          </cell>
        </row>
        <row r="200">
          <cell r="C200" t="str">
            <v>F_prj_109108_48376</v>
          </cell>
          <cell r="D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0"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00" t="str">
            <v>0,55 млн.руб./км.</v>
          </cell>
          <cell r="J200">
            <v>2017</v>
          </cell>
          <cell r="K200">
            <v>2018</v>
          </cell>
          <cell r="L200" t="str">
            <v>з</v>
          </cell>
          <cell r="M200" t="b">
            <v>0</v>
          </cell>
          <cell r="N200" t="b">
            <v>0</v>
          </cell>
          <cell r="O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0" t="str">
            <v/>
          </cell>
          <cell r="R200" t="str">
            <v>0,55 млн.руб./км.</v>
          </cell>
          <cell r="S200" t="str">
            <v/>
          </cell>
          <cell r="T200" t="str">
            <v/>
          </cell>
        </row>
        <row r="201">
          <cell r="C201" t="str">
            <v>Г</v>
          </cell>
          <cell r="D201" t="str">
            <v>нд</v>
          </cell>
          <cell r="E201">
            <v>0</v>
          </cell>
          <cell r="G201" t="str">
            <v>0,022 млн.руб./шт.</v>
          </cell>
          <cell r="J201" t="str">
            <v>нд</v>
          </cell>
          <cell r="K201" t="str">
            <v>нд</v>
          </cell>
          <cell r="L201" t="str">
            <v>нд</v>
          </cell>
          <cell r="M201" t="b">
            <v>0</v>
          </cell>
          <cell r="N201" t="b">
            <v>0</v>
          </cell>
          <cell r="O201" t="str">
            <v>нд</v>
          </cell>
          <cell r="Q201" t="str">
            <v/>
          </cell>
          <cell r="R201" t="str">
            <v/>
          </cell>
          <cell r="S201" t="str">
            <v>0,022 млн.руб./шт.</v>
          </cell>
          <cell r="T201" t="str">
            <v/>
          </cell>
        </row>
        <row r="202">
          <cell r="C202" t="str">
            <v>F_prj_109108_48000</v>
          </cell>
          <cell r="D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2" t="str">
            <v xml:space="preserve">Реализация проекта позволит снизить сверхнормативные потери, обеспечить удаленный доступ, контроль и прозрачность. 
</v>
          </cell>
          <cell r="G202" t="str">
            <v>6,327 млн.руб./шт.</v>
          </cell>
          <cell r="J202">
            <v>2015</v>
          </cell>
          <cell r="K202">
            <v>2017</v>
          </cell>
          <cell r="L202" t="str">
            <v>з</v>
          </cell>
          <cell r="M202" t="b">
            <v>0</v>
          </cell>
          <cell r="N202" t="b">
            <v>0</v>
          </cell>
          <cell r="O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2" t="str">
            <v/>
          </cell>
          <cell r="R202" t="str">
            <v/>
          </cell>
          <cell r="S202" t="str">
            <v>6,327 млн.руб./шт.</v>
          </cell>
          <cell r="T202" t="str">
            <v/>
          </cell>
        </row>
        <row r="203">
          <cell r="C203" t="str">
            <v>L_Che381_20</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0,021 млн.руб./шт.</v>
          </cell>
          <cell r="J203">
            <v>2019</v>
          </cell>
          <cell r="K203">
            <v>2021</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0,021 млн.руб./шт.</v>
          </cell>
          <cell r="T203" t="str">
            <v/>
          </cell>
        </row>
        <row r="204">
          <cell r="C204" t="str">
            <v>L_Che382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0,022 млн.руб./шт.</v>
          </cell>
          <cell r="J204">
            <v>2019</v>
          </cell>
          <cell r="K204">
            <v>2022</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0,022 млн.руб./шт.</v>
          </cell>
          <cell r="T204" t="str">
            <v/>
          </cell>
        </row>
        <row r="205">
          <cell r="C205" t="str">
            <v>L_Che384</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0,021 млн.руб./шт.</v>
          </cell>
          <cell r="J205">
            <v>2019</v>
          </cell>
          <cell r="K205">
            <v>2022</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0,021 млн.руб./шт.</v>
          </cell>
          <cell r="T205" t="str">
            <v/>
          </cell>
        </row>
        <row r="206">
          <cell r="C206" t="str">
            <v>Г</v>
          </cell>
          <cell r="D206" t="str">
            <v>нд</v>
          </cell>
          <cell r="E206">
            <v>0</v>
          </cell>
          <cell r="G206" t="str">
            <v>22,102 млн.руб./шт.</v>
          </cell>
          <cell r="J206" t="str">
            <v>нд</v>
          </cell>
          <cell r="K206" t="str">
            <v>нд</v>
          </cell>
          <cell r="L206" t="str">
            <v>нд</v>
          </cell>
          <cell r="M206" t="b">
            <v>0</v>
          </cell>
          <cell r="N206" t="b">
            <v>0</v>
          </cell>
          <cell r="O206" t="str">
            <v>нд</v>
          </cell>
          <cell r="Q206" t="str">
            <v/>
          </cell>
          <cell r="R206" t="str">
            <v/>
          </cell>
          <cell r="S206" t="str">
            <v>22,102 млн.руб./шт.</v>
          </cell>
          <cell r="T206" t="str">
            <v/>
          </cell>
        </row>
        <row r="207">
          <cell r="C207" t="str">
            <v>Г</v>
          </cell>
          <cell r="D207" t="str">
            <v>нд</v>
          </cell>
          <cell r="E207">
            <v>0</v>
          </cell>
          <cell r="G207" t="str">
            <v>не расчитывается</v>
          </cell>
          <cell r="J207" t="str">
            <v>нд</v>
          </cell>
          <cell r="K207" t="str">
            <v>нд</v>
          </cell>
          <cell r="L207" t="str">
            <v>нд</v>
          </cell>
          <cell r="M207" t="b">
            <v>0</v>
          </cell>
          <cell r="N207" t="b">
            <v>0</v>
          </cell>
          <cell r="O207" t="str">
            <v>нд</v>
          </cell>
          <cell r="Q207" t="str">
            <v/>
          </cell>
          <cell r="R207" t="str">
            <v/>
          </cell>
          <cell r="S207" t="str">
            <v/>
          </cell>
          <cell r="T207" t="str">
            <v/>
          </cell>
        </row>
        <row r="208">
          <cell r="C208" t="str">
            <v>Г</v>
          </cell>
          <cell r="D208" t="str">
            <v>нд</v>
          </cell>
          <cell r="E208">
            <v>0</v>
          </cell>
          <cell r="G208" t="str">
            <v>22,102 млн.руб./шт.</v>
          </cell>
          <cell r="J208" t="str">
            <v>нд</v>
          </cell>
          <cell r="K208" t="str">
            <v>нд</v>
          </cell>
          <cell r="L208" t="str">
            <v>нд</v>
          </cell>
          <cell r="M208" t="b">
            <v>0</v>
          </cell>
          <cell r="N208" t="b">
            <v>0</v>
          </cell>
          <cell r="O208" t="str">
            <v>нд</v>
          </cell>
          <cell r="Q208" t="str">
            <v/>
          </cell>
          <cell r="R208" t="str">
            <v/>
          </cell>
          <cell r="S208" t="str">
            <v>22,102 млн.руб./шт.</v>
          </cell>
          <cell r="T208" t="str">
            <v/>
          </cell>
        </row>
        <row r="209">
          <cell r="C209" t="str">
            <v>F_prj_109108_49011</v>
          </cell>
          <cell r="D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09" t="str">
            <v>Объект исключен из плана ИПР при корректировке инвестиционной программы в 2018 году по замечаниям АО "СО ЕЭС" от 06.09.2018 № Б32-II-3-19-9910</v>
          </cell>
          <cell r="G209" t="str">
            <v>не расчитывается</v>
          </cell>
          <cell r="J209">
            <v>2014</v>
          </cell>
          <cell r="K209" t="str">
            <v>нд</v>
          </cell>
          <cell r="L209" t="str">
            <v>и</v>
          </cell>
          <cell r="M209" t="b">
            <v>0</v>
          </cell>
          <cell r="N209" t="b">
            <v>0</v>
          </cell>
          <cell r="O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09" t="str">
            <v/>
          </cell>
          <cell r="R209" t="str">
            <v/>
          </cell>
          <cell r="S209" t="str">
            <v/>
          </cell>
          <cell r="T209" t="str">
            <v/>
          </cell>
        </row>
        <row r="210">
          <cell r="C210" t="str">
            <v>F_prj_109108_49013</v>
          </cell>
          <cell r="D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0"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0" t="str">
            <v>12,279 млн.руб./шт.</v>
          </cell>
          <cell r="J210">
            <v>2017</v>
          </cell>
          <cell r="K210">
            <v>2018</v>
          </cell>
          <cell r="L210" t="str">
            <v>з</v>
          </cell>
          <cell r="M210" t="b">
            <v>0</v>
          </cell>
          <cell r="N210" t="b">
            <v>0</v>
          </cell>
          <cell r="O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0" t="str">
            <v/>
          </cell>
          <cell r="R210" t="str">
            <v/>
          </cell>
          <cell r="S210" t="str">
            <v>12,279 млн.руб./шт.</v>
          </cell>
          <cell r="T210" t="str">
            <v/>
          </cell>
        </row>
        <row r="211">
          <cell r="C211" t="str">
            <v>F_prj_109108_49014</v>
          </cell>
          <cell r="D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1"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1" t="str">
            <v>не расчитывается</v>
          </cell>
          <cell r="J211">
            <v>2019</v>
          </cell>
          <cell r="K211" t="str">
            <v>нд</v>
          </cell>
          <cell r="L211" t="str">
            <v>п</v>
          </cell>
          <cell r="M211" t="b">
            <v>0</v>
          </cell>
          <cell r="N211" t="b">
            <v>0</v>
          </cell>
          <cell r="O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1" t="str">
            <v/>
          </cell>
          <cell r="R211" t="str">
            <v/>
          </cell>
          <cell r="S211" t="str">
            <v/>
          </cell>
          <cell r="T211" t="str">
            <v/>
          </cell>
        </row>
        <row r="212">
          <cell r="C212" t="str">
            <v>J_Che249</v>
          </cell>
          <cell r="D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2"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2" t="str">
            <v>16,995 млн.руб./шт.</v>
          </cell>
          <cell r="J212">
            <v>2020</v>
          </cell>
          <cell r="K212">
            <v>2021</v>
          </cell>
          <cell r="L212" t="str">
            <v>з</v>
          </cell>
          <cell r="M212" t="b">
            <v>0</v>
          </cell>
          <cell r="N212" t="b">
            <v>0</v>
          </cell>
          <cell r="O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2" t="str">
            <v/>
          </cell>
          <cell r="R212" t="str">
            <v/>
          </cell>
          <cell r="S212" t="str">
            <v>16,995 млн.руб./шт.</v>
          </cell>
          <cell r="T212" t="str">
            <v/>
          </cell>
        </row>
        <row r="213">
          <cell r="C213" t="str">
            <v>J_Che250</v>
          </cell>
          <cell r="D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3"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3" t="str">
            <v>9,561 млн.руб./шт.</v>
          </cell>
          <cell r="J213">
            <v>2020</v>
          </cell>
          <cell r="K213">
            <v>2021</v>
          </cell>
          <cell r="L213" t="str">
            <v>з</v>
          </cell>
          <cell r="M213" t="b">
            <v>0</v>
          </cell>
          <cell r="N213" t="b">
            <v>0</v>
          </cell>
          <cell r="O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3" t="str">
            <v/>
          </cell>
          <cell r="R213" t="str">
            <v/>
          </cell>
          <cell r="S213" t="str">
            <v>9,561 млн.руб./шт.</v>
          </cell>
          <cell r="T213" t="str">
            <v/>
          </cell>
        </row>
        <row r="214">
          <cell r="C214" t="str">
            <v>G_Che4</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4" t="str">
            <v>15,265 млн.руб./шт.</v>
          </cell>
          <cell r="J214">
            <v>2017</v>
          </cell>
          <cell r="K214">
            <v>2018</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15,265 млн.руб./шт.</v>
          </cell>
          <cell r="T214" t="str">
            <v/>
          </cell>
        </row>
        <row r="215">
          <cell r="C215" t="str">
            <v>G_Che5</v>
          </cell>
          <cell r="D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5"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5" t="str">
            <v>9,019 млн.руб./шт.</v>
          </cell>
          <cell r="J215">
            <v>2017</v>
          </cell>
          <cell r="K215">
            <v>2018</v>
          </cell>
          <cell r="L215" t="str">
            <v>з</v>
          </cell>
          <cell r="M215" t="b">
            <v>0</v>
          </cell>
          <cell r="N215" t="b">
            <v>0</v>
          </cell>
          <cell r="O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5" t="str">
            <v/>
          </cell>
          <cell r="R215" t="str">
            <v/>
          </cell>
          <cell r="S215" t="str">
            <v>9,019 млн.руб./шт.</v>
          </cell>
          <cell r="T215" t="str">
            <v/>
          </cell>
        </row>
        <row r="216">
          <cell r="C216" t="str">
            <v>J_Che253</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6"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16" t="str">
            <v>66,967 млн.руб./шт.</v>
          </cell>
          <cell r="J216">
            <v>2021</v>
          </cell>
          <cell r="K216">
            <v>2022</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6" t="str">
            <v/>
          </cell>
          <cell r="R216" t="str">
            <v/>
          </cell>
          <cell r="S216" t="str">
            <v>66,967 млн.руб./шт.</v>
          </cell>
          <cell r="T216" t="str">
            <v/>
          </cell>
        </row>
        <row r="217">
          <cell r="C217" t="str">
            <v>J_Che254</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7"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17" t="str">
            <v>43,022 млн.руб./шт.</v>
          </cell>
          <cell r="J217">
            <v>2021</v>
          </cell>
          <cell r="K217">
            <v>2022</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7" t="str">
            <v/>
          </cell>
          <cell r="R217" t="str">
            <v/>
          </cell>
          <cell r="S217" t="str">
            <v>43,022 млн.руб./шт.</v>
          </cell>
          <cell r="T217" t="str">
            <v/>
          </cell>
        </row>
        <row r="218">
          <cell r="C218" t="str">
            <v>G_Che6</v>
          </cell>
          <cell r="D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8"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18" t="str">
            <v>10 млн.руб./шт.</v>
          </cell>
          <cell r="J218">
            <v>2021</v>
          </cell>
          <cell r="K218">
            <v>2021</v>
          </cell>
          <cell r="L218" t="str">
            <v>п</v>
          </cell>
          <cell r="M218" t="b">
            <v>0</v>
          </cell>
          <cell r="N218" t="b">
            <v>0</v>
          </cell>
          <cell r="O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8" t="str">
            <v/>
          </cell>
          <cell r="R218" t="str">
            <v/>
          </cell>
          <cell r="S218" t="str">
            <v>10 млн.руб./шт.</v>
          </cell>
          <cell r="T218" t="str">
            <v/>
          </cell>
        </row>
        <row r="219">
          <cell r="C219" t="str">
            <v>G_Che7</v>
          </cell>
          <cell r="D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9"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19" t="str">
            <v>5,275 млн.руб./шт.</v>
          </cell>
          <cell r="J219">
            <v>2021</v>
          </cell>
          <cell r="K219">
            <v>2021</v>
          </cell>
          <cell r="L219" t="str">
            <v>п</v>
          </cell>
          <cell r="M219" t="b">
            <v>0</v>
          </cell>
          <cell r="N219" t="b">
            <v>0</v>
          </cell>
          <cell r="O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9" t="str">
            <v/>
          </cell>
          <cell r="R219" t="str">
            <v/>
          </cell>
          <cell r="S219" t="str">
            <v>5,275 млн.руб./шт.</v>
          </cell>
          <cell r="T219" t="str">
            <v/>
          </cell>
        </row>
        <row r="220">
          <cell r="C220" t="str">
            <v>Г</v>
          </cell>
          <cell r="D220" t="str">
            <v>нд</v>
          </cell>
          <cell r="E220">
            <v>0</v>
          </cell>
          <cell r="G220" t="str">
            <v>20,23 млн.руб./МВА. 10,59 млн.руб./км.</v>
          </cell>
          <cell r="J220" t="str">
            <v>нд</v>
          </cell>
          <cell r="K220" t="str">
            <v>нд</v>
          </cell>
          <cell r="L220" t="str">
            <v>нд</v>
          </cell>
          <cell r="M220" t="b">
            <v>0</v>
          </cell>
          <cell r="N220" t="b">
            <v>0</v>
          </cell>
          <cell r="O220" t="str">
            <v>нд</v>
          </cell>
          <cell r="Q220" t="str">
            <v xml:space="preserve">20,23 млн.руб./МВА. </v>
          </cell>
          <cell r="R220" t="str">
            <v>10,59 млн.руб./км.</v>
          </cell>
          <cell r="S220" t="str">
            <v/>
          </cell>
          <cell r="T220" t="str">
            <v/>
          </cell>
        </row>
        <row r="221">
          <cell r="C221" t="str">
            <v>Г</v>
          </cell>
          <cell r="D221" t="str">
            <v>нд</v>
          </cell>
          <cell r="E221">
            <v>0</v>
          </cell>
          <cell r="G221" t="str">
            <v>не расчитывается</v>
          </cell>
          <cell r="J221" t="str">
            <v>нд</v>
          </cell>
          <cell r="K221" t="str">
            <v>нд</v>
          </cell>
          <cell r="L221" t="str">
            <v>нд</v>
          </cell>
          <cell r="M221" t="b">
            <v>0</v>
          </cell>
          <cell r="N221" t="b">
            <v>0</v>
          </cell>
          <cell r="O221" t="str">
            <v>нд</v>
          </cell>
          <cell r="Q221" t="str">
            <v/>
          </cell>
          <cell r="R221" t="str">
            <v/>
          </cell>
          <cell r="S221" t="str">
            <v/>
          </cell>
          <cell r="T221" t="str">
            <v/>
          </cell>
        </row>
        <row r="222">
          <cell r="C222" t="str">
            <v>Г</v>
          </cell>
          <cell r="D222" t="str">
            <v>Реализация проекта в рамках схемы и программы развития субъекта Российской Федерации</v>
          </cell>
          <cell r="E222">
            <v>0</v>
          </cell>
          <cell r="G222" t="str">
            <v>20,23 млн.руб./МВА. 10,59 млн.руб./км.</v>
          </cell>
          <cell r="J222" t="str">
            <v>нд</v>
          </cell>
          <cell r="K222" t="str">
            <v>нд</v>
          </cell>
          <cell r="L222" t="str">
            <v>нд</v>
          </cell>
          <cell r="M222" t="b">
            <v>0</v>
          </cell>
          <cell r="N222" t="str">
            <v>Реализация проекта в рамках схемы и программы развития субъекта Российской Федерации</v>
          </cell>
          <cell r="O222" t="str">
            <v>нд</v>
          </cell>
          <cell r="Q222" t="str">
            <v xml:space="preserve">20,23 млн.руб./МВА. </v>
          </cell>
          <cell r="R222" t="str">
            <v>10,59 млн.руб./км.</v>
          </cell>
          <cell r="S222" t="str">
            <v/>
          </cell>
          <cell r="T222" t="str">
            <v/>
          </cell>
        </row>
        <row r="223">
          <cell r="C223" t="str">
            <v>G_Che2</v>
          </cell>
          <cell r="D223" t="str">
            <v>Реализация проекта в рамках схемы и программы развития субъекта Российской Федерации</v>
          </cell>
          <cell r="E223"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3" t="str">
            <v>20,23 млн.руб./МВА. 10,59 млн.руб./км.</v>
          </cell>
          <cell r="J223">
            <v>2016</v>
          </cell>
          <cell r="K223">
            <v>2020</v>
          </cell>
          <cell r="L223" t="str">
            <v>з</v>
          </cell>
          <cell r="M223" t="b">
            <v>0</v>
          </cell>
          <cell r="N223" t="str">
            <v>Реализация проекта в рамках схемы и программы развития субъекта Российской Федерации</v>
          </cell>
          <cell r="O223" t="e">
            <v>#N/A</v>
          </cell>
          <cell r="Q223" t="str">
            <v xml:space="preserve">20,23 млн.руб./МВА. </v>
          </cell>
          <cell r="R223" t="str">
            <v>10,59 млн.руб./км.</v>
          </cell>
          <cell r="S223" t="str">
            <v/>
          </cell>
          <cell r="T223" t="str">
            <v/>
          </cell>
        </row>
        <row r="224">
          <cell r="C224" t="str">
            <v>Г</v>
          </cell>
          <cell r="D224" t="str">
            <v>Реализация проекта в рамках схемы и программы развития субъекта Российской Федерации</v>
          </cell>
          <cell r="E224">
            <v>0</v>
          </cell>
          <cell r="G224" t="str">
            <v>19,58 млн.руб./МВА. 1,24 млн.руб./км.</v>
          </cell>
          <cell r="J224" t="str">
            <v>нд</v>
          </cell>
          <cell r="K224" t="str">
            <v>нд</v>
          </cell>
          <cell r="L224" t="str">
            <v>нд</v>
          </cell>
          <cell r="M224" t="b">
            <v>0</v>
          </cell>
          <cell r="N224" t="str">
            <v>Реализация проекта в рамках схемы и программы развития субъекта Российской Федерации</v>
          </cell>
          <cell r="O224" t="str">
            <v>нд</v>
          </cell>
          <cell r="Q224" t="str">
            <v xml:space="preserve">19,58 млн.руб./МВА. </v>
          </cell>
          <cell r="R224" t="str">
            <v>1,24 млн.руб./км.</v>
          </cell>
          <cell r="S224" t="str">
            <v/>
          </cell>
          <cell r="T224" t="str">
            <v/>
          </cell>
        </row>
        <row r="225">
          <cell r="C225" t="str">
            <v>G_prj_109108_47885</v>
          </cell>
          <cell r="D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5"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5" t="str">
            <v>0,84 млн.руб./км.</v>
          </cell>
          <cell r="J225">
            <v>2015</v>
          </cell>
          <cell r="K225">
            <v>2016</v>
          </cell>
          <cell r="L225" t="str">
            <v>з</v>
          </cell>
          <cell r="M225" t="b">
            <v>0</v>
          </cell>
          <cell r="N225" t="b">
            <v>0</v>
          </cell>
          <cell r="O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5" t="str">
            <v/>
          </cell>
          <cell r="R225" t="str">
            <v>0,84 млн.руб./км.</v>
          </cell>
          <cell r="S225" t="str">
            <v/>
          </cell>
          <cell r="T225" t="str">
            <v/>
          </cell>
        </row>
        <row r="226">
          <cell r="C226" t="str">
            <v>L_Che365_20</v>
          </cell>
          <cell r="D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 млн.кВтч; экономия от снижения потерь и роста объема оказанных услуг составит 9,04 млн. руб.</v>
          </cell>
          <cell r="G226" t="str">
            <v>33,22 млн.руб./МВА. 0,86 млн.руб./км.</v>
          </cell>
          <cell r="J226">
            <v>2019</v>
          </cell>
          <cell r="K226">
            <v>2022</v>
          </cell>
          <cell r="L226" t="str">
            <v>с</v>
          </cell>
          <cell r="M226" t="b">
            <v>0</v>
          </cell>
          <cell r="N226" t="b">
            <v>0</v>
          </cell>
          <cell r="O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6" t="str">
            <v xml:space="preserve">33,22 млн.руб./МВА. </v>
          </cell>
          <cell r="R226" t="str">
            <v>0,86 млн.руб./км.</v>
          </cell>
          <cell r="S226" t="str">
            <v/>
          </cell>
          <cell r="T226" t="str">
            <v/>
          </cell>
        </row>
        <row r="227">
          <cell r="C227" t="str">
            <v>L_Che367</v>
          </cell>
          <cell r="D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2,73 млн.кВтч; экономия от снижения потерь и роста объема оказанных услуг составит 6,85 млн. руб.</v>
          </cell>
          <cell r="G227" t="str">
            <v>16,6 млн.руб./МВА. 1,57 млн.руб./км.</v>
          </cell>
          <cell r="J227">
            <v>2019</v>
          </cell>
          <cell r="K227">
            <v>2022</v>
          </cell>
          <cell r="L227" t="str">
            <v>с</v>
          </cell>
          <cell r="M227" t="b">
            <v>0</v>
          </cell>
          <cell r="N227" t="b">
            <v>0</v>
          </cell>
          <cell r="O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7" t="str">
            <v xml:space="preserve">16,6 млн.руб./МВА. </v>
          </cell>
          <cell r="R227" t="str">
            <v>1,57 млн.руб./км.</v>
          </cell>
          <cell r="S227" t="str">
            <v/>
          </cell>
          <cell r="T227" t="str">
            <v/>
          </cell>
        </row>
        <row r="228">
          <cell r="C228" t="str">
            <v>L_Che368</v>
          </cell>
          <cell r="D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2,08 млн.кВтч; экономия от снижения потерь и роста объема оказанных услуг составит 5,43 млн. руб.</v>
          </cell>
          <cell r="G228" t="str">
            <v>35,57 млн.руб./МВА. 1,26 млн.руб./км.</v>
          </cell>
          <cell r="J228">
            <v>2019</v>
          </cell>
          <cell r="K228">
            <v>2022</v>
          </cell>
          <cell r="L228" t="str">
            <v>с</v>
          </cell>
          <cell r="M228" t="b">
            <v>0</v>
          </cell>
          <cell r="N228" t="b">
            <v>0</v>
          </cell>
          <cell r="O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8" t="str">
            <v xml:space="preserve">35,57 млн.руб./МВА. </v>
          </cell>
          <cell r="R228" t="str">
            <v>1,26 млн.руб./км.</v>
          </cell>
          <cell r="S228" t="str">
            <v/>
          </cell>
          <cell r="T228" t="str">
            <v/>
          </cell>
        </row>
        <row r="229">
          <cell r="C229" t="str">
            <v>L_Che369</v>
          </cell>
          <cell r="D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18,66 млн.кВтч; экономия от снижения потерь и роста объема оказанных услуг составит 34,08 млн. руб.</v>
          </cell>
          <cell r="G229" t="str">
            <v>52,74 млн.руб./МВА. 1,54 млн.руб./км.</v>
          </cell>
          <cell r="J229">
            <v>2019</v>
          </cell>
          <cell r="K229">
            <v>2022</v>
          </cell>
          <cell r="L229" t="str">
            <v>с</v>
          </cell>
          <cell r="M229" t="b">
            <v>0</v>
          </cell>
          <cell r="N229" t="b">
            <v>0</v>
          </cell>
          <cell r="O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9" t="str">
            <v xml:space="preserve">52,74 млн.руб./МВА. </v>
          </cell>
          <cell r="R229" t="str">
            <v>1,54 млн.руб./км.</v>
          </cell>
          <cell r="S229" t="str">
            <v/>
          </cell>
          <cell r="T229" t="str">
            <v/>
          </cell>
        </row>
        <row r="230">
          <cell r="C230" t="str">
            <v>L_Che370</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9,54 млн.кВтч; экономия от снижения потерь и роста объема оказанных услуг составит 21,63 млн. руб.</v>
          </cell>
          <cell r="G230" t="str">
            <v>24,35 млн.руб./МВА. 1,36 млн.руб./км.</v>
          </cell>
          <cell r="J230">
            <v>2019</v>
          </cell>
          <cell r="K230">
            <v>2022</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24,35 млн.руб./МВА. </v>
          </cell>
          <cell r="R230" t="str">
            <v>1,36 млн.руб./км.</v>
          </cell>
          <cell r="S230" t="str">
            <v/>
          </cell>
          <cell r="T230" t="str">
            <v/>
          </cell>
        </row>
        <row r="231">
          <cell r="C231" t="str">
            <v>L_Che366_20</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3,75 млн.кВтч; экономия от снижения потерь и роста объема оказанных услуг составит 9,84 млн. руб.</v>
          </cell>
          <cell r="G231" t="str">
            <v>11,84 млн.руб./МВА. 1,58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11,84 млн.руб./МВА. </v>
          </cell>
          <cell r="R231" t="str">
            <v>1,58 млн.руб./км.</v>
          </cell>
          <cell r="S231" t="str">
            <v/>
          </cell>
          <cell r="T231" t="str">
            <v/>
          </cell>
        </row>
        <row r="232">
          <cell r="C232" t="str">
            <v>L_Che371</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3,45 млн.кВтч; экономия от снижения потерь и роста объема оказанных услуг составит 8,37 млн. руб.</v>
          </cell>
          <cell r="G232" t="str">
            <v>17,78 млн.руб./МВА. 1,08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17,78 млн.руб./МВА. </v>
          </cell>
          <cell r="R232" t="str">
            <v>1,08 млн.руб./км.</v>
          </cell>
          <cell r="S232" t="str">
            <v/>
          </cell>
          <cell r="T232" t="str">
            <v/>
          </cell>
        </row>
        <row r="233">
          <cell r="C233" t="str">
            <v>L_Che372</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6,08 млн.кВтч; экономия от снижения потерь и роста объема оказанных услуг составит 11,69 млн. руб.</v>
          </cell>
          <cell r="G233" t="str">
            <v>67,16 млн.руб./МВА. 1,21 млн.руб./км.</v>
          </cell>
          <cell r="J233">
            <v>2019</v>
          </cell>
          <cell r="K233">
            <v>2022</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67,16 млн.руб./МВА. </v>
          </cell>
          <cell r="R233" t="str">
            <v>1,21 млн.руб./км.</v>
          </cell>
          <cell r="S233" t="str">
            <v/>
          </cell>
          <cell r="T233" t="str">
            <v/>
          </cell>
        </row>
        <row r="234">
          <cell r="C234" t="str">
            <v>L_Che373</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 млн.кВтч; экономия от снижения потерь и роста объема оказанных услуг составит 7,7 млн. руб.</v>
          </cell>
          <cell r="G234" t="str">
            <v>19,07 млн.руб./МВА. 1,64 млн.руб./км.</v>
          </cell>
          <cell r="J234">
            <v>2019</v>
          </cell>
          <cell r="K234">
            <v>2022</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19,07 млн.руб./МВА. </v>
          </cell>
          <cell r="R234" t="str">
            <v>1,64 млн.руб./км.</v>
          </cell>
          <cell r="S234" t="str">
            <v/>
          </cell>
          <cell r="T234" t="str">
            <v/>
          </cell>
        </row>
        <row r="235">
          <cell r="C235" t="str">
            <v>L_Che374</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4,42 млн.кВтч; экономия от снижения потерь и роста объема оказанных услуг составит 11,64 млн. руб.</v>
          </cell>
          <cell r="G235" t="str">
            <v>29,46 млн.руб./МВА. 1,07 млн.руб./км.</v>
          </cell>
          <cell r="J235">
            <v>2019</v>
          </cell>
          <cell r="K235">
            <v>2022</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29,46 млн.руб./МВА. </v>
          </cell>
          <cell r="R235" t="str">
            <v>1,07 млн.руб./км.</v>
          </cell>
          <cell r="S235" t="str">
            <v/>
          </cell>
          <cell r="T235" t="str">
            <v/>
          </cell>
        </row>
        <row r="236">
          <cell r="C236" t="str">
            <v>L_Che375</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3,55 млн.кВтч; экономия от снижения потерь и роста объема оказанных услуг составит 8,81 млн. руб.</v>
          </cell>
          <cell r="G236" t="str">
            <v>18,81 млн.руб./МВА. 1,23 млн.руб./км.</v>
          </cell>
          <cell r="J236">
            <v>2019</v>
          </cell>
          <cell r="K236">
            <v>2022</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18,81 млн.руб./МВА. </v>
          </cell>
          <cell r="R236" t="str">
            <v>1,23 млн.руб./км.</v>
          </cell>
          <cell r="S236" t="str">
            <v/>
          </cell>
          <cell r="T236" t="str">
            <v/>
          </cell>
        </row>
        <row r="237">
          <cell r="C237" t="str">
            <v>L_Che376</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3,25 млн.кВтч; экономия от снижения потерь и роста объема оказанных услуг составит 7,71 млн. руб.</v>
          </cell>
          <cell r="G237" t="str">
            <v>30,3 млн.руб./МВА. 1,32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30,3 млн.руб./МВА. </v>
          </cell>
          <cell r="R237" t="str">
            <v>1,32 млн.руб./км.</v>
          </cell>
          <cell r="S237" t="str">
            <v/>
          </cell>
          <cell r="T237" t="str">
            <v/>
          </cell>
        </row>
        <row r="238">
          <cell r="C238" t="str">
            <v>L_Che377</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3,39 млн.кВтч; экономия от снижения потерь и роста объема оказанных услуг составит 8,36 млн. руб.</v>
          </cell>
          <cell r="G238" t="str">
            <v>19,95 млн.руб./МВА. 1,26 млн.руб./км.</v>
          </cell>
          <cell r="J238">
            <v>2019</v>
          </cell>
          <cell r="K238">
            <v>2022</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19,95 млн.руб./МВА. </v>
          </cell>
          <cell r="R238" t="str">
            <v>1,26 млн.руб./км.</v>
          </cell>
          <cell r="S238" t="str">
            <v/>
          </cell>
          <cell r="T238" t="str">
            <v/>
          </cell>
        </row>
        <row r="239">
          <cell r="C239" t="str">
            <v>L_Che378</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4,33 млн.кВтч; экономия от снижения потерь и роста объема оказанных услуг составит 9,04 млн. руб.</v>
          </cell>
          <cell r="G239" t="str">
            <v>19,41 млн.руб./МВА. 1,36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19,41 млн.руб./МВА. </v>
          </cell>
          <cell r="R239" t="str">
            <v>1,36 млн.руб./км.</v>
          </cell>
          <cell r="S239" t="str">
            <v/>
          </cell>
          <cell r="T239" t="str">
            <v/>
          </cell>
        </row>
        <row r="240">
          <cell r="C240" t="str">
            <v>L_Che379</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3,79 млн.кВтч; экономия от снижения потерь и роста объема оказанных услуг составит 7,12 млн. руб.</v>
          </cell>
          <cell r="G240" t="str">
            <v>91,49 млн.руб./МВА. 1,09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91,49 млн.руб./МВА. </v>
          </cell>
          <cell r="R240" t="str">
            <v>1,09 млн.руб./км.</v>
          </cell>
          <cell r="S240" t="str">
            <v/>
          </cell>
          <cell r="T240" t="str">
            <v/>
          </cell>
        </row>
        <row r="241">
          <cell r="C241" t="str">
            <v>L_Che380</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2,49 млн.кВтч; экономия от снижения потерь и роста объема оказанных услуг составит 6,26 млн. руб.</v>
          </cell>
          <cell r="G241" t="str">
            <v>19 млн.руб./МВА. 1,07 млн.руб./км.</v>
          </cell>
          <cell r="J241">
            <v>2019</v>
          </cell>
          <cell r="K241">
            <v>2022</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xml:space="preserve">19 млн.руб./МВА. </v>
          </cell>
          <cell r="R241" t="str">
            <v>1,07 млн.руб./км.</v>
          </cell>
          <cell r="S241" t="str">
            <v/>
          </cell>
          <cell r="T241" t="str">
            <v/>
          </cell>
        </row>
        <row r="242">
          <cell r="C242" t="str">
            <v>G_prj_109108_49681</v>
          </cell>
          <cell r="D242" t="str">
            <v>Необходимость исполнения поручения главы Чеченской Республики, протокол № 01-19 от 14.04.15 г. Объект введен в эксплуатацию в 2015 году</v>
          </cell>
          <cell r="E242"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2" t="str">
            <v>0,95 млн.руб./км.</v>
          </cell>
          <cell r="J242">
            <v>2015</v>
          </cell>
          <cell r="K242">
            <v>2016</v>
          </cell>
          <cell r="L242" t="str">
            <v>з</v>
          </cell>
          <cell r="M242" t="b">
            <v>0</v>
          </cell>
          <cell r="N242" t="b">
            <v>0</v>
          </cell>
          <cell r="O242" t="str">
            <v>Необходимость исполнения поручения главы Чеченской Республики, протокол № 01-19 от 14.04.15 г. Объект введен в эксплуатацию в 2015 году</v>
          </cell>
          <cell r="Q242" t="str">
            <v/>
          </cell>
          <cell r="R242" t="str">
            <v>0,95 млн.руб./км.</v>
          </cell>
          <cell r="S242" t="str">
            <v/>
          </cell>
          <cell r="T242" t="str">
            <v/>
          </cell>
        </row>
        <row r="243">
          <cell r="C243" t="str">
            <v>G_prj_109108_49682</v>
          </cell>
          <cell r="D243" t="str">
            <v>Необходимость исполнения поручения главы Чеченской Республики, протокол № 01-19 от 14.04.15 г. Объект введен в эксплуатацию в 2015 году</v>
          </cell>
          <cell r="E243"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3" t="str">
            <v>1,25 млн.руб./км.</v>
          </cell>
          <cell r="J243">
            <v>2015</v>
          </cell>
          <cell r="K243">
            <v>2016</v>
          </cell>
          <cell r="L243" t="str">
            <v>з</v>
          </cell>
          <cell r="M243" t="b">
            <v>0</v>
          </cell>
          <cell r="N243" t="b">
            <v>0</v>
          </cell>
          <cell r="O243" t="str">
            <v>Необходимость исполнения поручения главы Чеченской Республики, протокол № 01-19 от 14.04.15 г. Объект введен в эксплуатацию в 2015 году</v>
          </cell>
          <cell r="Q243" t="str">
            <v/>
          </cell>
          <cell r="R243" t="str">
            <v>1,25 млн.руб./км.</v>
          </cell>
          <cell r="S243" t="str">
            <v/>
          </cell>
          <cell r="T243" t="str">
            <v/>
          </cell>
        </row>
        <row r="244">
          <cell r="C244" t="str">
            <v>F_prj_109108_49456</v>
          </cell>
          <cell r="D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4"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4" t="str">
            <v>0,78 млн.руб./км.</v>
          </cell>
          <cell r="J244">
            <v>2015</v>
          </cell>
          <cell r="K244">
            <v>2016</v>
          </cell>
          <cell r="L244" t="str">
            <v>з</v>
          </cell>
          <cell r="M244" t="b">
            <v>0</v>
          </cell>
          <cell r="N244" t="b">
            <v>0</v>
          </cell>
          <cell r="O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4" t="str">
            <v/>
          </cell>
          <cell r="R244" t="str">
            <v>0,78 млн.руб./км.</v>
          </cell>
          <cell r="S244" t="str">
            <v/>
          </cell>
          <cell r="T244" t="str">
            <v/>
          </cell>
        </row>
        <row r="245">
          <cell r="C245" t="str">
            <v>F_prj_109108_49457</v>
          </cell>
          <cell r="D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5"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5" t="str">
            <v>1 млн.руб./км.</v>
          </cell>
          <cell r="J245">
            <v>2015</v>
          </cell>
          <cell r="K245">
            <v>2016</v>
          </cell>
          <cell r="L245" t="str">
            <v>з</v>
          </cell>
          <cell r="M245" t="b">
            <v>0</v>
          </cell>
          <cell r="N245" t="b">
            <v>0</v>
          </cell>
          <cell r="O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5" t="str">
            <v/>
          </cell>
          <cell r="R245" t="str">
            <v>1 млн.руб./км.</v>
          </cell>
          <cell r="S245" t="str">
            <v/>
          </cell>
          <cell r="T245" t="str">
            <v/>
          </cell>
        </row>
        <row r="246">
          <cell r="C246" t="str">
            <v>G_prj_109108_50031</v>
          </cell>
          <cell r="D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6"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0,75 млн.руб./км.</v>
          </cell>
          <cell r="J246">
            <v>2015</v>
          </cell>
          <cell r="K246">
            <v>2016</v>
          </cell>
          <cell r="L246" t="str">
            <v>з</v>
          </cell>
          <cell r="M246" t="b">
            <v>0</v>
          </cell>
          <cell r="N246" t="b">
            <v>0</v>
          </cell>
          <cell r="O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6" t="str">
            <v/>
          </cell>
          <cell r="R246" t="str">
            <v>0,75 млн.руб./км.</v>
          </cell>
          <cell r="S246" t="str">
            <v/>
          </cell>
          <cell r="T246" t="str">
            <v/>
          </cell>
        </row>
        <row r="247">
          <cell r="C247" t="str">
            <v>F_prj_109108_48127</v>
          </cell>
          <cell r="D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7" t="str">
            <v>0 млн.руб./км.</v>
          </cell>
          <cell r="J247">
            <v>2020</v>
          </cell>
          <cell r="K247" t="str">
            <v>нд</v>
          </cell>
          <cell r="L247" t="str">
            <v>п</v>
          </cell>
          <cell r="M247" t="b">
            <v>0</v>
          </cell>
          <cell r="N247" t="b">
            <v>0</v>
          </cell>
          <cell r="O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7" t="str">
            <v/>
          </cell>
          <cell r="R247" t="str">
            <v>0 млн.руб./км.</v>
          </cell>
          <cell r="S247" t="str">
            <v/>
          </cell>
          <cell r="T247" t="str">
            <v/>
          </cell>
        </row>
        <row r="248">
          <cell r="C248" t="str">
            <v>F_prj_109108_48388</v>
          </cell>
          <cell r="D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8" t="str">
            <v>0 млн.руб./км.</v>
          </cell>
          <cell r="J248">
            <v>2018</v>
          </cell>
          <cell r="K248" t="str">
            <v>нд</v>
          </cell>
          <cell r="L248" t="str">
            <v>п</v>
          </cell>
          <cell r="M248" t="b">
            <v>0</v>
          </cell>
          <cell r="N248" t="b">
            <v>0</v>
          </cell>
          <cell r="O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8" t="str">
            <v/>
          </cell>
          <cell r="R248" t="str">
            <v>0 млн.руб./км.</v>
          </cell>
          <cell r="S248" t="str">
            <v/>
          </cell>
          <cell r="T248" t="str">
            <v/>
          </cell>
        </row>
        <row r="249">
          <cell r="C249" t="str">
            <v>F_prj_109108_49180</v>
          </cell>
          <cell r="D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9" t="str">
            <v>0 млн.руб./км.</v>
          </cell>
          <cell r="J249">
            <v>2020</v>
          </cell>
          <cell r="K249" t="str">
            <v>нд</v>
          </cell>
          <cell r="L249" t="str">
            <v>п</v>
          </cell>
          <cell r="M249" t="b">
            <v>0</v>
          </cell>
          <cell r="N249" t="b">
            <v>0</v>
          </cell>
          <cell r="O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9" t="str">
            <v/>
          </cell>
          <cell r="R249" t="str">
            <v>0 млн.руб./км.</v>
          </cell>
          <cell r="S249" t="str">
            <v/>
          </cell>
          <cell r="T249" t="str">
            <v/>
          </cell>
        </row>
        <row r="250">
          <cell r="C250" t="str">
            <v>F_prj_109108_48389</v>
          </cell>
          <cell r="D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0" t="str">
            <v>0 млн.руб./км.</v>
          </cell>
          <cell r="J250">
            <v>2020</v>
          </cell>
          <cell r="K250" t="str">
            <v>нд</v>
          </cell>
          <cell r="L250" t="str">
            <v>п</v>
          </cell>
          <cell r="M250" t="b">
            <v>0</v>
          </cell>
          <cell r="N250" t="b">
            <v>0</v>
          </cell>
          <cell r="O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0" t="str">
            <v/>
          </cell>
          <cell r="R250" t="str">
            <v>0 млн.руб./км.</v>
          </cell>
          <cell r="S250" t="str">
            <v/>
          </cell>
          <cell r="T250" t="str">
            <v/>
          </cell>
        </row>
        <row r="251">
          <cell r="C251" t="str">
            <v>F_prj_109108_48390</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2017</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F_prj_109108_49165</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F_prj_109108_49166</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F_prj_109108_48391</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2017</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F_prj_109108_48392</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2018</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F_prj_109108_48393</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F_prj_109108_48394</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2018</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F_prj_109108_48395</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2018</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G_prj_109108_47901</v>
          </cell>
          <cell r="D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59"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9" t="str">
            <v>1,11 млн.руб./км.</v>
          </cell>
          <cell r="J259">
            <v>2015</v>
          </cell>
          <cell r="K259">
            <v>2016</v>
          </cell>
          <cell r="L259" t="str">
            <v>з</v>
          </cell>
          <cell r="M259" t="b">
            <v>0</v>
          </cell>
          <cell r="N259" t="b">
            <v>0</v>
          </cell>
          <cell r="O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59" t="str">
            <v/>
          </cell>
          <cell r="R259" t="str">
            <v>1,11 млн.руб./км.</v>
          </cell>
          <cell r="S259" t="str">
            <v/>
          </cell>
          <cell r="T259" t="str">
            <v/>
          </cell>
        </row>
        <row r="260">
          <cell r="C260" t="str">
            <v>G_prj_109108_47904</v>
          </cell>
          <cell r="D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0"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0" t="str">
            <v>0,58 млн.руб./км.</v>
          </cell>
          <cell r="J260">
            <v>2015</v>
          </cell>
          <cell r="K260">
            <v>2016</v>
          </cell>
          <cell r="L260" t="str">
            <v>з</v>
          </cell>
          <cell r="M260" t="b">
            <v>0</v>
          </cell>
          <cell r="N260" t="b">
            <v>0</v>
          </cell>
          <cell r="O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0" t="str">
            <v/>
          </cell>
          <cell r="R260" t="str">
            <v>0,58 млн.руб./км.</v>
          </cell>
          <cell r="S260" t="str">
            <v/>
          </cell>
          <cell r="T260" t="str">
            <v/>
          </cell>
        </row>
        <row r="261">
          <cell r="C261" t="str">
            <v>G_prj_109108_47906</v>
          </cell>
          <cell r="D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1"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1" t="str">
            <v>0,68 млн.руб./км.</v>
          </cell>
          <cell r="J261">
            <v>2015</v>
          </cell>
          <cell r="K261">
            <v>2016</v>
          </cell>
          <cell r="L261" t="str">
            <v>з</v>
          </cell>
          <cell r="M261" t="b">
            <v>0</v>
          </cell>
          <cell r="N261" t="b">
            <v>0</v>
          </cell>
          <cell r="O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1" t="str">
            <v/>
          </cell>
          <cell r="R261" t="str">
            <v>0,68 млн.руб./км.</v>
          </cell>
          <cell r="S261" t="str">
            <v/>
          </cell>
          <cell r="T261" t="str">
            <v/>
          </cell>
        </row>
        <row r="262">
          <cell r="C262" t="str">
            <v>F_prj_109108_47914</v>
          </cell>
          <cell r="D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2"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2" t="str">
            <v>0,43 млн.руб./км.</v>
          </cell>
          <cell r="J262">
            <v>2015</v>
          </cell>
          <cell r="K262">
            <v>2016</v>
          </cell>
          <cell r="L262" t="str">
            <v>з</v>
          </cell>
          <cell r="M262" t="b">
            <v>0</v>
          </cell>
          <cell r="N262" t="b">
            <v>0</v>
          </cell>
          <cell r="O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2" t="str">
            <v/>
          </cell>
          <cell r="R262" t="str">
            <v>0,43 млн.руб./км.</v>
          </cell>
          <cell r="S262" t="str">
            <v/>
          </cell>
          <cell r="T262" t="str">
            <v/>
          </cell>
        </row>
        <row r="263">
          <cell r="C263" t="str">
            <v>G_prj_109108_49684</v>
          </cell>
          <cell r="D263" t="str">
            <v>Необходимость исполнения поручения главы Чеченской Республики, протокол № 01-19 от 14.04.15 г. Объект введен в эксплуатацию в 2015 году</v>
          </cell>
          <cell r="E263"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0,41 млн.руб./км.</v>
          </cell>
          <cell r="J263">
            <v>2015</v>
          </cell>
          <cell r="K263">
            <v>2016</v>
          </cell>
          <cell r="L263" t="str">
            <v>з</v>
          </cell>
          <cell r="M263" t="b">
            <v>0</v>
          </cell>
          <cell r="N263" t="b">
            <v>0</v>
          </cell>
          <cell r="O263" t="str">
            <v>Необходимость исполнения поручения главы Чеченской Республики, протокол № 01-19 от 14.04.15 г. Объект введен в эксплуатацию в 2015 году</v>
          </cell>
          <cell r="Q263" t="str">
            <v/>
          </cell>
          <cell r="R263" t="str">
            <v>0,41 млн.руб./км.</v>
          </cell>
          <cell r="S263" t="str">
            <v/>
          </cell>
          <cell r="T263" t="str">
            <v/>
          </cell>
        </row>
        <row r="264">
          <cell r="C264" t="str">
            <v>G_prj_109108_49685</v>
          </cell>
          <cell r="D264" t="str">
            <v>Необходимость исполнения поручения главы Чеченской Республики, протокол № 01-19 от 14.04.15 г. Объект введен в эксплуатацию в 2015 году</v>
          </cell>
          <cell r="E264"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0,65 млн.руб./км.</v>
          </cell>
          <cell r="J264">
            <v>2015</v>
          </cell>
          <cell r="K264">
            <v>2016</v>
          </cell>
          <cell r="L264" t="str">
            <v>з</v>
          </cell>
          <cell r="M264" t="b">
            <v>0</v>
          </cell>
          <cell r="N264" t="b">
            <v>0</v>
          </cell>
          <cell r="O264" t="str">
            <v>Необходимость исполнения поручения главы Чеченской Республики, протокол № 01-19 от 14.04.15 г. Объект введен в эксплуатацию в 2015 году</v>
          </cell>
          <cell r="Q264" t="str">
            <v/>
          </cell>
          <cell r="R264" t="str">
            <v>0,65 млн.руб./км.</v>
          </cell>
          <cell r="S264" t="str">
            <v/>
          </cell>
          <cell r="T264" t="str">
            <v/>
          </cell>
        </row>
        <row r="265">
          <cell r="C265" t="str">
            <v>G_prj_109108_49686</v>
          </cell>
          <cell r="D265" t="str">
            <v>Необходимость исполнения поручения главы Чеченской Республики, протокол № 01-19 от 14.04.15 г. Объект введен в эксплуатацию в 2015 году</v>
          </cell>
          <cell r="E265"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0,37 млн.руб./км.</v>
          </cell>
          <cell r="J265">
            <v>2015</v>
          </cell>
          <cell r="K265">
            <v>2016</v>
          </cell>
          <cell r="L265" t="str">
            <v>з</v>
          </cell>
          <cell r="M265" t="b">
            <v>0</v>
          </cell>
          <cell r="N265" t="b">
            <v>0</v>
          </cell>
          <cell r="O265" t="str">
            <v>Необходимость исполнения поручения главы Чеченской Республики, протокол № 01-19 от 14.04.15 г. Объект введен в эксплуатацию в 2015 году</v>
          </cell>
          <cell r="Q265" t="str">
            <v/>
          </cell>
          <cell r="R265" t="str">
            <v>0,37 млн.руб./км.</v>
          </cell>
          <cell r="S265" t="str">
            <v/>
          </cell>
          <cell r="T265" t="str">
            <v/>
          </cell>
        </row>
        <row r="266">
          <cell r="C266" t="str">
            <v>F_prj_109108_49458</v>
          </cell>
          <cell r="D266" t="str">
            <v>Необходимость исполнения поручения главы Чеченской Республики, протокол № 01-19 от 14.04.15 г. Объект введен в эксплуатацию в 2015 году</v>
          </cell>
          <cell r="E266"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1,47 млн.руб./км.</v>
          </cell>
          <cell r="J266">
            <v>2015</v>
          </cell>
          <cell r="K266">
            <v>2016</v>
          </cell>
          <cell r="L266" t="str">
            <v>з</v>
          </cell>
          <cell r="M266" t="b">
            <v>0</v>
          </cell>
          <cell r="N266" t="b">
            <v>0</v>
          </cell>
          <cell r="O266" t="str">
            <v>Необходимость исполнения поручения главы Чеченской Республики, протокол № 01-19 от 14.04.15 г. Объект введен в эксплуатацию в 2015 году</v>
          </cell>
          <cell r="Q266" t="str">
            <v/>
          </cell>
          <cell r="R266" t="str">
            <v>1,47 млн.руб./км.</v>
          </cell>
          <cell r="S266" t="str">
            <v/>
          </cell>
          <cell r="T266" t="str">
            <v/>
          </cell>
        </row>
        <row r="267">
          <cell r="C267" t="str">
            <v>F_prj_109108_49459</v>
          </cell>
          <cell r="D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7"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1,38 млн.руб./км.</v>
          </cell>
          <cell r="J267">
            <v>2015</v>
          </cell>
          <cell r="K267">
            <v>2016</v>
          </cell>
          <cell r="L267" t="str">
            <v>з</v>
          </cell>
          <cell r="M267" t="b">
            <v>0</v>
          </cell>
          <cell r="N267" t="b">
            <v>0</v>
          </cell>
          <cell r="O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7" t="str">
            <v/>
          </cell>
          <cell r="R267" t="str">
            <v>1,38 млн.руб./км.</v>
          </cell>
          <cell r="S267" t="str">
            <v/>
          </cell>
          <cell r="T267" t="str">
            <v/>
          </cell>
        </row>
        <row r="268">
          <cell r="C268" t="str">
            <v>F_prj_109108_49460</v>
          </cell>
          <cell r="D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8"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0,61 млн.руб./км.</v>
          </cell>
          <cell r="J268">
            <v>2015</v>
          </cell>
          <cell r="K268">
            <v>2016</v>
          </cell>
          <cell r="L268" t="str">
            <v>з</v>
          </cell>
          <cell r="M268" t="b">
            <v>0</v>
          </cell>
          <cell r="N268" t="b">
            <v>0</v>
          </cell>
          <cell r="O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8" t="str">
            <v/>
          </cell>
          <cell r="R268" t="str">
            <v>0,61 млн.руб./км.</v>
          </cell>
          <cell r="S268" t="str">
            <v/>
          </cell>
          <cell r="T268" t="str">
            <v/>
          </cell>
        </row>
        <row r="269">
          <cell r="C269" t="str">
            <v>G_prj_109108_47262</v>
          </cell>
          <cell r="D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69"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0,67 млн.руб./км.</v>
          </cell>
          <cell r="J269">
            <v>2015</v>
          </cell>
          <cell r="K269">
            <v>2016</v>
          </cell>
          <cell r="L269" t="str">
            <v>з</v>
          </cell>
          <cell r="M269" t="b">
            <v>0</v>
          </cell>
          <cell r="N269" t="b">
            <v>0</v>
          </cell>
          <cell r="O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69" t="str">
            <v/>
          </cell>
          <cell r="R269" t="str">
            <v>0,67 млн.руб./км.</v>
          </cell>
          <cell r="S269" t="str">
            <v/>
          </cell>
          <cell r="T269" t="str">
            <v/>
          </cell>
        </row>
        <row r="270">
          <cell r="C270" t="str">
            <v>G_prj_109108_49687</v>
          </cell>
          <cell r="D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0"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0,53 млн.руб./км.</v>
          </cell>
          <cell r="J270">
            <v>2015</v>
          </cell>
          <cell r="K270">
            <v>2016</v>
          </cell>
          <cell r="L270" t="str">
            <v>з</v>
          </cell>
          <cell r="M270" t="b">
            <v>0</v>
          </cell>
          <cell r="N270" t="b">
            <v>0</v>
          </cell>
          <cell r="O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0" t="str">
            <v/>
          </cell>
          <cell r="R270" t="str">
            <v>0,53 млн.руб./км.</v>
          </cell>
          <cell r="S270" t="str">
            <v/>
          </cell>
          <cell r="T270" t="str">
            <v/>
          </cell>
        </row>
        <row r="271">
          <cell r="C271" t="str">
            <v>G_prj_109108_49688</v>
          </cell>
          <cell r="D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1"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0,74 млн.руб./км.</v>
          </cell>
          <cell r="J271">
            <v>2015</v>
          </cell>
          <cell r="K271">
            <v>2016</v>
          </cell>
          <cell r="L271" t="str">
            <v>з</v>
          </cell>
          <cell r="M271" t="b">
            <v>0</v>
          </cell>
          <cell r="N271" t="b">
            <v>0</v>
          </cell>
          <cell r="O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1" t="str">
            <v/>
          </cell>
          <cell r="R271" t="str">
            <v>0,74 млн.руб./км.</v>
          </cell>
          <cell r="S271" t="str">
            <v/>
          </cell>
          <cell r="T271" t="str">
            <v/>
          </cell>
        </row>
        <row r="272">
          <cell r="C272" t="str">
            <v>G_prj_109108_49689</v>
          </cell>
          <cell r="D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2"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0,51 млн.руб./км.</v>
          </cell>
          <cell r="J272">
            <v>2015</v>
          </cell>
          <cell r="K272">
            <v>2016</v>
          </cell>
          <cell r="L272" t="str">
            <v>з</v>
          </cell>
          <cell r="M272" t="b">
            <v>0</v>
          </cell>
          <cell r="N272" t="b">
            <v>0</v>
          </cell>
          <cell r="O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2" t="str">
            <v/>
          </cell>
          <cell r="R272" t="str">
            <v>0,51 млн.руб./км.</v>
          </cell>
          <cell r="S272" t="str">
            <v/>
          </cell>
          <cell r="T272" t="str">
            <v/>
          </cell>
        </row>
        <row r="273">
          <cell r="C273" t="str">
            <v>G_prj_109108_49690</v>
          </cell>
          <cell r="D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3"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0,54 млн.руб./км.</v>
          </cell>
          <cell r="J273">
            <v>2015</v>
          </cell>
          <cell r="K273">
            <v>2016</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3" t="str">
            <v/>
          </cell>
          <cell r="R273" t="str">
            <v>0,54 млн.руб./км.</v>
          </cell>
          <cell r="S273" t="str">
            <v/>
          </cell>
          <cell r="T273" t="str">
            <v/>
          </cell>
        </row>
        <row r="274">
          <cell r="C274" t="str">
            <v>G_prj_109108_49691</v>
          </cell>
          <cell r="D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4"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0,26 млн.руб./км.</v>
          </cell>
          <cell r="J274">
            <v>2015</v>
          </cell>
          <cell r="K274">
            <v>2016</v>
          </cell>
          <cell r="L274" t="str">
            <v>з</v>
          </cell>
          <cell r="M274" t="b">
            <v>0</v>
          </cell>
          <cell r="N274" t="b">
            <v>0</v>
          </cell>
          <cell r="O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4" t="str">
            <v/>
          </cell>
          <cell r="R274" t="str">
            <v>0,26 млн.руб./км.</v>
          </cell>
          <cell r="S274" t="str">
            <v/>
          </cell>
          <cell r="T274" t="str">
            <v/>
          </cell>
        </row>
        <row r="275">
          <cell r="C275" t="str">
            <v>G_prj_109108_49692</v>
          </cell>
          <cell r="D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5"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0,76 млн.руб./км.</v>
          </cell>
          <cell r="J275">
            <v>2015</v>
          </cell>
          <cell r="K275">
            <v>2016</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5" t="str">
            <v/>
          </cell>
          <cell r="R275" t="str">
            <v>0,76 млн.руб./км.</v>
          </cell>
          <cell r="S275" t="str">
            <v/>
          </cell>
          <cell r="T275" t="str">
            <v/>
          </cell>
        </row>
        <row r="276">
          <cell r="C276" t="str">
            <v>G_prj_109108_49693</v>
          </cell>
          <cell r="D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76"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0,79 млн.руб./км.</v>
          </cell>
          <cell r="J276">
            <v>2015</v>
          </cell>
          <cell r="K276">
            <v>2016</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76" t="str">
            <v/>
          </cell>
          <cell r="R276" t="str">
            <v>0,79 млн.руб./км.</v>
          </cell>
          <cell r="S276" t="str">
            <v/>
          </cell>
          <cell r="T276" t="str">
            <v/>
          </cell>
        </row>
        <row r="277">
          <cell r="C277" t="str">
            <v>G_prj_109108_49694</v>
          </cell>
          <cell r="D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77"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0,74 млн.руб./км.</v>
          </cell>
          <cell r="J277">
            <v>2015</v>
          </cell>
          <cell r="K277">
            <v>2016</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77" t="str">
            <v/>
          </cell>
          <cell r="R277" t="str">
            <v>0,74 млн.руб./км.</v>
          </cell>
          <cell r="S277" t="str">
            <v/>
          </cell>
          <cell r="T277" t="str">
            <v/>
          </cell>
        </row>
        <row r="278">
          <cell r="C278" t="str">
            <v>G_prj_109108_49695</v>
          </cell>
          <cell r="D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78"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0,88 млн.руб./км.</v>
          </cell>
          <cell r="J278">
            <v>2015</v>
          </cell>
          <cell r="K278">
            <v>2016</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78" t="str">
            <v/>
          </cell>
          <cell r="R278" t="str">
            <v>0,88 млн.руб./км.</v>
          </cell>
          <cell r="S278" t="str">
            <v/>
          </cell>
          <cell r="T278" t="str">
            <v/>
          </cell>
        </row>
        <row r="279">
          <cell r="C279" t="str">
            <v>G_prj_109108_49696</v>
          </cell>
          <cell r="D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79"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0,7 млн.руб./км.</v>
          </cell>
          <cell r="J279">
            <v>2015</v>
          </cell>
          <cell r="K279">
            <v>2016</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79" t="str">
            <v/>
          </cell>
          <cell r="R279" t="str">
            <v>0,7 млн.руб./км.</v>
          </cell>
          <cell r="S279" t="str">
            <v/>
          </cell>
          <cell r="T279" t="str">
            <v/>
          </cell>
        </row>
        <row r="280">
          <cell r="C280" t="str">
            <v>F_prj_109108_49461</v>
          </cell>
          <cell r="D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0"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0,75 млн.руб./км.</v>
          </cell>
          <cell r="J280">
            <v>2015</v>
          </cell>
          <cell r="K280">
            <v>2016</v>
          </cell>
          <cell r="L280" t="str">
            <v>з</v>
          </cell>
          <cell r="M280" t="b">
            <v>0</v>
          </cell>
          <cell r="N280" t="b">
            <v>0</v>
          </cell>
          <cell r="O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0" t="str">
            <v/>
          </cell>
          <cell r="R280" t="str">
            <v>0,75 млн.руб./км.</v>
          </cell>
          <cell r="S280" t="str">
            <v/>
          </cell>
          <cell r="T280" t="str">
            <v/>
          </cell>
        </row>
        <row r="281">
          <cell r="C281" t="str">
            <v>F_prj_109108_49462</v>
          </cell>
          <cell r="D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1"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0,62 млн.руб./км.</v>
          </cell>
          <cell r="J281">
            <v>2015</v>
          </cell>
          <cell r="K281">
            <v>2016</v>
          </cell>
          <cell r="L281" t="str">
            <v>з</v>
          </cell>
          <cell r="M281" t="b">
            <v>0</v>
          </cell>
          <cell r="N281" t="b">
            <v>0</v>
          </cell>
          <cell r="O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1" t="str">
            <v/>
          </cell>
          <cell r="R281" t="str">
            <v>0,62 млн.руб./км.</v>
          </cell>
          <cell r="S281" t="str">
            <v/>
          </cell>
          <cell r="T281" t="str">
            <v/>
          </cell>
        </row>
        <row r="282">
          <cell r="C282" t="str">
            <v>F_prj_109108_49463</v>
          </cell>
          <cell r="D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2"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0,64 млн.руб./км.</v>
          </cell>
          <cell r="J282">
            <v>2015</v>
          </cell>
          <cell r="K282">
            <v>2016</v>
          </cell>
          <cell r="L282" t="str">
            <v>з</v>
          </cell>
          <cell r="M282" t="b">
            <v>0</v>
          </cell>
          <cell r="N282" t="b">
            <v>0</v>
          </cell>
          <cell r="O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2" t="str">
            <v/>
          </cell>
          <cell r="R282" t="str">
            <v>0,64 млн.руб./км.</v>
          </cell>
          <cell r="S282" t="str">
            <v/>
          </cell>
          <cell r="T282" t="str">
            <v/>
          </cell>
        </row>
        <row r="283">
          <cell r="C283" t="str">
            <v>F_prj_109108_49464</v>
          </cell>
          <cell r="D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3"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0,61 млн.руб./км.</v>
          </cell>
          <cell r="J283">
            <v>2015</v>
          </cell>
          <cell r="K283">
            <v>2016</v>
          </cell>
          <cell r="L283" t="str">
            <v>з</v>
          </cell>
          <cell r="M283" t="b">
            <v>0</v>
          </cell>
          <cell r="N283" t="b">
            <v>0</v>
          </cell>
          <cell r="O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3" t="str">
            <v/>
          </cell>
          <cell r="R283" t="str">
            <v>0,61 млн.руб./км.</v>
          </cell>
          <cell r="S283" t="str">
            <v/>
          </cell>
          <cell r="T283" t="str">
            <v/>
          </cell>
        </row>
        <row r="284">
          <cell r="C284" t="str">
            <v>F_prj_109108_49465</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4"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0,54 млн.руб./км.</v>
          </cell>
          <cell r="J284">
            <v>2015</v>
          </cell>
          <cell r="K284">
            <v>2016</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4" t="str">
            <v/>
          </cell>
          <cell r="R284" t="str">
            <v>0,54 млн.руб./км.</v>
          </cell>
          <cell r="S284" t="str">
            <v/>
          </cell>
          <cell r="T284" t="str">
            <v/>
          </cell>
        </row>
        <row r="285">
          <cell r="C285" t="str">
            <v>F_prj_109108_49167</v>
          </cell>
          <cell r="D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5" t="str">
            <v>0 млн.руб./км.</v>
          </cell>
          <cell r="J285">
            <v>2020</v>
          </cell>
          <cell r="K285" t="str">
            <v>нд</v>
          </cell>
          <cell r="L285" t="str">
            <v>п</v>
          </cell>
          <cell r="M285" t="b">
            <v>0</v>
          </cell>
          <cell r="N285" t="b">
            <v>0</v>
          </cell>
          <cell r="O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5" t="str">
            <v/>
          </cell>
          <cell r="R285" t="str">
            <v>0 млн.руб./км.</v>
          </cell>
          <cell r="S285" t="str">
            <v/>
          </cell>
          <cell r="T285" t="str">
            <v/>
          </cell>
        </row>
        <row r="286">
          <cell r="C286" t="str">
            <v>F_prj_109108_48398</v>
          </cell>
          <cell r="D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6" t="str">
            <v>0 млн.руб./км.</v>
          </cell>
          <cell r="J286">
            <v>2017</v>
          </cell>
          <cell r="K286" t="str">
            <v>нд</v>
          </cell>
          <cell r="L286" t="str">
            <v>п</v>
          </cell>
          <cell r="M286" t="b">
            <v>0</v>
          </cell>
          <cell r="N286" t="b">
            <v>0</v>
          </cell>
          <cell r="O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6" t="str">
            <v/>
          </cell>
          <cell r="R286" t="str">
            <v>0 млн.руб./км.</v>
          </cell>
          <cell r="S286" t="str">
            <v/>
          </cell>
          <cell r="T286" t="str">
            <v/>
          </cell>
        </row>
        <row r="287">
          <cell r="C287" t="str">
            <v>F_prj_109108_49168</v>
          </cell>
          <cell r="D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7" t="str">
            <v>0 млн.руб./км.</v>
          </cell>
          <cell r="J287">
            <v>2020</v>
          </cell>
          <cell r="K287" t="str">
            <v>нд</v>
          </cell>
          <cell r="L287" t="str">
            <v>п</v>
          </cell>
          <cell r="M287" t="b">
            <v>0</v>
          </cell>
          <cell r="N287" t="b">
            <v>0</v>
          </cell>
          <cell r="O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7" t="str">
            <v/>
          </cell>
          <cell r="R287" t="str">
            <v>0 млн.руб./км.</v>
          </cell>
          <cell r="S287" t="str">
            <v/>
          </cell>
          <cell r="T287" t="str">
            <v/>
          </cell>
        </row>
        <row r="288">
          <cell r="C288" t="str">
            <v>F_prj_109108_48399</v>
          </cell>
          <cell r="D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8" t="str">
            <v>0 млн.руб./км.</v>
          </cell>
          <cell r="J288">
            <v>2017</v>
          </cell>
          <cell r="K288" t="str">
            <v>нд</v>
          </cell>
          <cell r="L288" t="str">
            <v>п</v>
          </cell>
          <cell r="M288" t="b">
            <v>0</v>
          </cell>
          <cell r="N288" t="b">
            <v>0</v>
          </cell>
          <cell r="O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8" t="str">
            <v/>
          </cell>
          <cell r="R288" t="str">
            <v>0 млн.руб./км.</v>
          </cell>
          <cell r="S288" t="str">
            <v/>
          </cell>
          <cell r="T288" t="str">
            <v/>
          </cell>
        </row>
        <row r="289">
          <cell r="C289" t="str">
            <v>F_prj_109108_49169</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2019</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F_prj_109108_49170</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2020</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F_prj_109108_48400</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2019</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F_prj_109108_49171</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2020</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F_prj_109108_48401</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2020</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F_prj_109108_48402</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2019</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F_prj_109108_49172</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2020</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F_prj_109108_48403</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F_prj_109108_48404</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2017</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F_prj_109108_49173</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2020</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F_prj_109108_48405</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2019</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F_prj_109108_48406</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2019</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F_prj_109108_48407</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2019</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F_prj_109108_48408</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млн.руб./км.</v>
          </cell>
          <cell r="J302">
            <v>2019</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cell>
          <cell r="R302" t="str">
            <v>0 млн.руб./км.</v>
          </cell>
          <cell r="S302" t="str">
            <v/>
          </cell>
          <cell r="T302" t="str">
            <v/>
          </cell>
        </row>
        <row r="303">
          <cell r="C303" t="str">
            <v>F_prj_109108_47922</v>
          </cell>
          <cell r="D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3"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3" t="str">
            <v>2,49 млн.руб./МВА.</v>
          </cell>
          <cell r="J303">
            <v>2015</v>
          </cell>
          <cell r="K303">
            <v>2016</v>
          </cell>
          <cell r="L303" t="str">
            <v>з</v>
          </cell>
          <cell r="M303" t="b">
            <v>0</v>
          </cell>
          <cell r="N303" t="b">
            <v>0</v>
          </cell>
          <cell r="O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3" t="str">
            <v xml:space="preserve">2,49 млн.руб./МВА. </v>
          </cell>
          <cell r="R303" t="str">
            <v/>
          </cell>
          <cell r="S303" t="str">
            <v/>
          </cell>
          <cell r="T303" t="str">
            <v/>
          </cell>
        </row>
        <row r="304">
          <cell r="C304" t="str">
            <v>F_prj_109108_47925</v>
          </cell>
          <cell r="D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4"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4" t="str">
            <v>2,77 млн.руб./МВА.</v>
          </cell>
          <cell r="J304">
            <v>2015</v>
          </cell>
          <cell r="K304">
            <v>2016</v>
          </cell>
          <cell r="L304" t="str">
            <v>з</v>
          </cell>
          <cell r="M304" t="b">
            <v>0</v>
          </cell>
          <cell r="N304" t="b">
            <v>0</v>
          </cell>
          <cell r="O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4" t="str">
            <v xml:space="preserve">2,77 млн.руб./МВА. </v>
          </cell>
          <cell r="R304" t="str">
            <v/>
          </cell>
          <cell r="S304" t="str">
            <v/>
          </cell>
          <cell r="T304" t="str">
            <v/>
          </cell>
        </row>
        <row r="305">
          <cell r="C305" t="str">
            <v>G_prj_109108_49697</v>
          </cell>
          <cell r="D305" t="str">
            <v>Необходимость исполнения поручения главы Чеченской Республики, протокол № 01-19 от 14.04.15 г. Объект введен в эксплуатацию в 2015 году</v>
          </cell>
          <cell r="E305"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5" t="str">
            <v>1,37 млн.руб./МВА.</v>
          </cell>
          <cell r="J305">
            <v>2015</v>
          </cell>
          <cell r="K305">
            <v>2016</v>
          </cell>
          <cell r="L305" t="str">
            <v>з</v>
          </cell>
          <cell r="M305" t="b">
            <v>0</v>
          </cell>
          <cell r="N305" t="b">
            <v>0</v>
          </cell>
          <cell r="O305" t="str">
            <v>Необходимость исполнения поручения главы Чеченской Республики, протокол № 01-19 от 14.04.15 г. Объект введен в эксплуатацию в 2015 году</v>
          </cell>
          <cell r="Q305" t="str">
            <v xml:space="preserve">1,37 млн.руб./МВА. </v>
          </cell>
          <cell r="R305" t="str">
            <v/>
          </cell>
          <cell r="S305" t="str">
            <v/>
          </cell>
          <cell r="T305" t="str">
            <v/>
          </cell>
        </row>
        <row r="306">
          <cell r="C306" t="str">
            <v>G_prj_109108_49698</v>
          </cell>
          <cell r="D306" t="str">
            <v>Необходимость исполнения поручения главы Чеченской Республики, протокол № 01-19 от 14.04.15 г. Объект введен в эксплуатацию в 2015 году</v>
          </cell>
          <cell r="E306"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6" t="str">
            <v>1,33 млн.руб./МВА.</v>
          </cell>
          <cell r="J306">
            <v>2015</v>
          </cell>
          <cell r="K306">
            <v>2016</v>
          </cell>
          <cell r="L306" t="str">
            <v>з</v>
          </cell>
          <cell r="M306" t="b">
            <v>0</v>
          </cell>
          <cell r="N306" t="b">
            <v>0</v>
          </cell>
          <cell r="O306" t="str">
            <v>Необходимость исполнения поручения главы Чеченской Республики, протокол № 01-19 от 14.04.15 г. Объект введен в эксплуатацию в 2015 году</v>
          </cell>
          <cell r="Q306" t="str">
            <v xml:space="preserve">1,33 млн.руб./МВА. </v>
          </cell>
          <cell r="R306" t="str">
            <v/>
          </cell>
          <cell r="S306" t="str">
            <v/>
          </cell>
          <cell r="T306" t="str">
            <v/>
          </cell>
        </row>
        <row r="307">
          <cell r="C307" t="str">
            <v>G_prj_109108_49699</v>
          </cell>
          <cell r="D307" t="str">
            <v>Необходимость исполнения поручения главы Чеченской Республики, протокол № 01-19 от 14.04.15 г. Объект введен в эксплуатацию в 2015 году</v>
          </cell>
          <cell r="E307"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1,33 млн.руб./МВА.</v>
          </cell>
          <cell r="J307">
            <v>2015</v>
          </cell>
          <cell r="K307">
            <v>2016</v>
          </cell>
          <cell r="L307" t="str">
            <v>з</v>
          </cell>
          <cell r="M307" t="b">
            <v>0</v>
          </cell>
          <cell r="N307" t="b">
            <v>0</v>
          </cell>
          <cell r="O307" t="str">
            <v>Необходимость исполнения поручения главы Чеченской Республики, протокол № 01-19 от 14.04.15 г. Объект введен в эксплуатацию в 2015 году</v>
          </cell>
          <cell r="Q307" t="str">
            <v xml:space="preserve">1,33 млн.руб./МВА. </v>
          </cell>
          <cell r="R307" t="str">
            <v/>
          </cell>
          <cell r="S307" t="str">
            <v/>
          </cell>
          <cell r="T307" t="str">
            <v/>
          </cell>
        </row>
        <row r="308">
          <cell r="C308" t="str">
            <v>G_prj_109108_49700</v>
          </cell>
          <cell r="D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08"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0,7 млн.руб./МВА.</v>
          </cell>
          <cell r="J308">
            <v>2015</v>
          </cell>
          <cell r="K308">
            <v>2016</v>
          </cell>
          <cell r="L308" t="str">
            <v>з</v>
          </cell>
          <cell r="M308" t="b">
            <v>0</v>
          </cell>
          <cell r="N308" t="b">
            <v>0</v>
          </cell>
          <cell r="O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08" t="str">
            <v xml:space="preserve">0,7 млн.руб./МВА. </v>
          </cell>
          <cell r="R308" t="str">
            <v/>
          </cell>
          <cell r="S308" t="str">
            <v/>
          </cell>
          <cell r="T308" t="str">
            <v/>
          </cell>
        </row>
        <row r="309">
          <cell r="C309" t="str">
            <v>G_prj_109108_49701</v>
          </cell>
          <cell r="D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09"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3,58 млн.руб./МВА.</v>
          </cell>
          <cell r="J309">
            <v>2015</v>
          </cell>
          <cell r="K309">
            <v>2016</v>
          </cell>
          <cell r="L309" t="str">
            <v>з</v>
          </cell>
          <cell r="M309" t="b">
            <v>0</v>
          </cell>
          <cell r="N309" t="b">
            <v>0</v>
          </cell>
          <cell r="O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09" t="str">
            <v xml:space="preserve">3,58 млн.руб./МВА. </v>
          </cell>
          <cell r="R309" t="str">
            <v/>
          </cell>
          <cell r="S309" t="str">
            <v/>
          </cell>
          <cell r="T309" t="str">
            <v/>
          </cell>
        </row>
        <row r="310">
          <cell r="C310" t="str">
            <v>G_prj_109108_49702</v>
          </cell>
          <cell r="D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0"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2,46 млн.руб./МВА.</v>
          </cell>
          <cell r="J310">
            <v>2015</v>
          </cell>
          <cell r="K310">
            <v>2016</v>
          </cell>
          <cell r="L310" t="str">
            <v>з</v>
          </cell>
          <cell r="M310" t="b">
            <v>0</v>
          </cell>
          <cell r="N310" t="b">
            <v>0</v>
          </cell>
          <cell r="O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0" t="str">
            <v xml:space="preserve">2,46 млн.руб./МВА. </v>
          </cell>
          <cell r="R310" t="str">
            <v/>
          </cell>
          <cell r="S310" t="str">
            <v/>
          </cell>
          <cell r="T310" t="str">
            <v/>
          </cell>
        </row>
        <row r="311">
          <cell r="C311" t="str">
            <v>G_prj_109108_49703</v>
          </cell>
          <cell r="D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1"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2,39 млн.руб./МВА.</v>
          </cell>
          <cell r="J311">
            <v>2015</v>
          </cell>
          <cell r="K311">
            <v>2016</v>
          </cell>
          <cell r="L311" t="str">
            <v>з</v>
          </cell>
          <cell r="M311" t="b">
            <v>0</v>
          </cell>
          <cell r="N311" t="b">
            <v>0</v>
          </cell>
          <cell r="O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1" t="str">
            <v xml:space="preserve">2,39 млн.руб./МВА. </v>
          </cell>
          <cell r="R311" t="str">
            <v/>
          </cell>
          <cell r="S311" t="str">
            <v/>
          </cell>
          <cell r="T311" t="str">
            <v/>
          </cell>
        </row>
        <row r="312">
          <cell r="C312" t="str">
            <v>G_prj_109108_49704</v>
          </cell>
          <cell r="D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2"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2,46 млн.руб./МВА.</v>
          </cell>
          <cell r="J312">
            <v>2015</v>
          </cell>
          <cell r="K312">
            <v>2016</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2" t="str">
            <v xml:space="preserve">2,46 млн.руб./МВА. </v>
          </cell>
          <cell r="R312" t="str">
            <v/>
          </cell>
          <cell r="S312" t="str">
            <v/>
          </cell>
          <cell r="T312" t="str">
            <v/>
          </cell>
        </row>
        <row r="313">
          <cell r="C313" t="str">
            <v>G_prj_109108_49705</v>
          </cell>
          <cell r="D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3"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2,48 млн.руб./МВА.</v>
          </cell>
          <cell r="J313">
            <v>2015</v>
          </cell>
          <cell r="K313">
            <v>2016</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3" t="str">
            <v xml:space="preserve">2,48 млн.руб./МВА. </v>
          </cell>
          <cell r="R313" t="str">
            <v/>
          </cell>
          <cell r="S313" t="str">
            <v/>
          </cell>
          <cell r="T313" t="str">
            <v/>
          </cell>
        </row>
        <row r="314">
          <cell r="C314" t="str">
            <v>G_prj_109108_49706</v>
          </cell>
          <cell r="D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4"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3,57 млн.руб./МВА.</v>
          </cell>
          <cell r="J314">
            <v>2015</v>
          </cell>
          <cell r="K314">
            <v>2016</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4" t="str">
            <v xml:space="preserve">3,57 млн.руб./МВА. </v>
          </cell>
          <cell r="R314" t="str">
            <v/>
          </cell>
          <cell r="S314" t="str">
            <v/>
          </cell>
          <cell r="T314" t="str">
            <v/>
          </cell>
        </row>
        <row r="315">
          <cell r="C315" t="str">
            <v>F_prj_109108_48129</v>
          </cell>
          <cell r="D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5" t="str">
            <v>0 млн.руб./МВА.</v>
          </cell>
          <cell r="J315">
            <v>2017</v>
          </cell>
          <cell r="K315" t="str">
            <v>нд</v>
          </cell>
          <cell r="L315" t="str">
            <v>п</v>
          </cell>
          <cell r="M315" t="b">
            <v>0</v>
          </cell>
          <cell r="N315" t="b">
            <v>0</v>
          </cell>
          <cell r="O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5" t="str">
            <v xml:space="preserve">0 млн.руб./МВА. </v>
          </cell>
          <cell r="R315" t="str">
            <v/>
          </cell>
          <cell r="S315" t="str">
            <v/>
          </cell>
          <cell r="T315" t="str">
            <v/>
          </cell>
        </row>
        <row r="316">
          <cell r="C316" t="str">
            <v>F_prj_109108_49174</v>
          </cell>
          <cell r="D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6" t="str">
            <v>0 млн.руб./МВА.</v>
          </cell>
          <cell r="J316">
            <v>2020</v>
          </cell>
          <cell r="K316" t="str">
            <v>нд</v>
          </cell>
          <cell r="L316" t="str">
            <v>п</v>
          </cell>
          <cell r="M316" t="b">
            <v>0</v>
          </cell>
          <cell r="N316" t="b">
            <v>0</v>
          </cell>
          <cell r="O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6" t="str">
            <v xml:space="preserve">0 млн.руб./МВА. </v>
          </cell>
          <cell r="R316" t="str">
            <v/>
          </cell>
          <cell r="S316" t="str">
            <v/>
          </cell>
          <cell r="T316" t="str">
            <v/>
          </cell>
        </row>
        <row r="317">
          <cell r="C317" t="str">
            <v>F_prj_109108_48357</v>
          </cell>
          <cell r="D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7" t="str">
            <v>0 млн.руб./МВА.</v>
          </cell>
          <cell r="J317">
            <v>2017</v>
          </cell>
          <cell r="K317" t="str">
            <v>нд</v>
          </cell>
          <cell r="L317" t="str">
            <v>п</v>
          </cell>
          <cell r="M317" t="b">
            <v>0</v>
          </cell>
          <cell r="N317" t="b">
            <v>0</v>
          </cell>
          <cell r="O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7" t="str">
            <v xml:space="preserve">0 млн.руб./МВА. </v>
          </cell>
          <cell r="R317" t="str">
            <v/>
          </cell>
          <cell r="S317" t="str">
            <v/>
          </cell>
          <cell r="T317" t="str">
            <v/>
          </cell>
        </row>
        <row r="318">
          <cell r="C318" t="str">
            <v>F_prj_109108_49175</v>
          </cell>
          <cell r="D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8" t="str">
            <v>0 млн.руб./МВА.</v>
          </cell>
          <cell r="J318">
            <v>2018</v>
          </cell>
          <cell r="K318" t="str">
            <v>нд</v>
          </cell>
          <cell r="L318" t="str">
            <v>п</v>
          </cell>
          <cell r="M318" t="b">
            <v>0</v>
          </cell>
          <cell r="N318" t="b">
            <v>0</v>
          </cell>
          <cell r="O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8" t="str">
            <v xml:space="preserve">0 млн.руб./МВА. </v>
          </cell>
          <cell r="R318" t="str">
            <v/>
          </cell>
          <cell r="S318" t="str">
            <v/>
          </cell>
          <cell r="T318" t="str">
            <v/>
          </cell>
        </row>
        <row r="319">
          <cell r="C319" t="str">
            <v>F_prj_109108_49176</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2020</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F_prj_109108_48358</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2017</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F_prj_109108_49177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2020</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F_prj_109108_48359</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F_prj_109108_49178</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F_prj_109108_48360</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2018</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F_prj_109108_48361</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2018</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F_prj_109108_49179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2020</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F_prj_109108_48362</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2018</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F_prj_109108_48363</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F_prj_109108_48364</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2020</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F_prj_109108_48365</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F_prj_109108_48366</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0 млн.руб./МВА.</v>
          </cell>
          <cell r="J331">
            <v>2020</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xml:space="preserve">0 млн.руб./МВА. </v>
          </cell>
          <cell r="R331" t="str">
            <v/>
          </cell>
          <cell r="S331" t="str">
            <v/>
          </cell>
          <cell r="T331" t="str">
            <v/>
          </cell>
        </row>
        <row r="332">
          <cell r="C332" t="str">
            <v>Г</v>
          </cell>
          <cell r="D332" t="str">
            <v>нд</v>
          </cell>
          <cell r="E332">
            <v>0</v>
          </cell>
          <cell r="G332" t="str">
            <v>не расчитывается</v>
          </cell>
          <cell r="J332" t="str">
            <v>нд</v>
          </cell>
          <cell r="K332" t="str">
            <v>нд</v>
          </cell>
          <cell r="L332" t="str">
            <v>нд</v>
          </cell>
          <cell r="M332" t="b">
            <v>0</v>
          </cell>
          <cell r="N332" t="b">
            <v>0</v>
          </cell>
          <cell r="O332" t="str">
            <v>нд</v>
          </cell>
          <cell r="Q332" t="str">
            <v/>
          </cell>
          <cell r="R332" t="str">
            <v/>
          </cell>
          <cell r="S332" t="str">
            <v/>
          </cell>
          <cell r="T332" t="str">
            <v/>
          </cell>
        </row>
        <row r="333">
          <cell r="C333" t="str">
            <v>Г</v>
          </cell>
          <cell r="D333" t="str">
            <v>нд</v>
          </cell>
          <cell r="E333">
            <v>0</v>
          </cell>
          <cell r="G333" t="str">
            <v>5,179 млн.руб./шт.</v>
          </cell>
          <cell r="J333" t="str">
            <v>нд</v>
          </cell>
          <cell r="K333" t="str">
            <v>нд</v>
          </cell>
          <cell r="L333" t="str">
            <v>нд</v>
          </cell>
          <cell r="M333" t="b">
            <v>0</v>
          </cell>
          <cell r="N333" t="b">
            <v>0</v>
          </cell>
          <cell r="O333" t="str">
            <v>нд</v>
          </cell>
          <cell r="Q333" t="str">
            <v/>
          </cell>
          <cell r="R333" t="str">
            <v/>
          </cell>
          <cell r="S333" t="str">
            <v>5,179 млн.руб./шт.</v>
          </cell>
          <cell r="T333" t="str">
            <v/>
          </cell>
        </row>
        <row r="334">
          <cell r="C334" t="str">
            <v>G_Che8</v>
          </cell>
          <cell r="D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4"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4" t="str">
            <v>2,78 млн.руб./шт.</v>
          </cell>
          <cell r="J334">
            <v>2015</v>
          </cell>
          <cell r="K334">
            <v>2017</v>
          </cell>
          <cell r="L334" t="str">
            <v>з</v>
          </cell>
          <cell r="M334" t="b">
            <v>0</v>
          </cell>
          <cell r="N334" t="b">
            <v>0</v>
          </cell>
          <cell r="O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4" t="str">
            <v/>
          </cell>
          <cell r="R334" t="str">
            <v/>
          </cell>
          <cell r="S334" t="str">
            <v>2,78 млн.руб./шт.</v>
          </cell>
          <cell r="T334" t="str">
            <v/>
          </cell>
        </row>
        <row r="335">
          <cell r="C335" t="str">
            <v>G_Che9</v>
          </cell>
          <cell r="D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5"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5" t="str">
            <v>0,568 млн.руб./шт.</v>
          </cell>
          <cell r="J335">
            <v>2014</v>
          </cell>
          <cell r="K335" t="str">
            <v>нд</v>
          </cell>
          <cell r="L335" t="str">
            <v>з</v>
          </cell>
          <cell r="M335" t="b">
            <v>0</v>
          </cell>
          <cell r="N335" t="b">
            <v>0</v>
          </cell>
          <cell r="O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5" t="str">
            <v/>
          </cell>
          <cell r="R335" t="str">
            <v/>
          </cell>
          <cell r="S335" t="str">
            <v>0,568 млн.руб./шт.</v>
          </cell>
          <cell r="T335" t="str">
            <v/>
          </cell>
        </row>
        <row r="336">
          <cell r="C336" t="str">
            <v>G_Che10</v>
          </cell>
          <cell r="D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6"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36" t="str">
            <v>0,293 млн.руб./шт.</v>
          </cell>
          <cell r="J336">
            <v>2014</v>
          </cell>
          <cell r="K336" t="str">
            <v>нд</v>
          </cell>
          <cell r="L336" t="str">
            <v>з</v>
          </cell>
          <cell r="M336" t="b">
            <v>0</v>
          </cell>
          <cell r="N336" t="b">
            <v>0</v>
          </cell>
          <cell r="O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6" t="str">
            <v/>
          </cell>
          <cell r="R336" t="str">
            <v/>
          </cell>
          <cell r="S336" t="str">
            <v>0,293 млн.руб./шт.</v>
          </cell>
          <cell r="T336" t="str">
            <v/>
          </cell>
        </row>
        <row r="337">
          <cell r="C337" t="str">
            <v>G_Che11</v>
          </cell>
          <cell r="D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37"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7" t="str">
            <v>0,077 млн.руб./шт.</v>
          </cell>
          <cell r="J337">
            <v>2014</v>
          </cell>
          <cell r="K337" t="str">
            <v>нд</v>
          </cell>
          <cell r="L337" t="str">
            <v>з</v>
          </cell>
          <cell r="M337" t="b">
            <v>0</v>
          </cell>
          <cell r="N337" t="b">
            <v>0</v>
          </cell>
          <cell r="O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37" t="str">
            <v/>
          </cell>
          <cell r="R337" t="str">
            <v/>
          </cell>
          <cell r="S337" t="str">
            <v>0,077 млн.руб./шт.</v>
          </cell>
          <cell r="T337" t="str">
            <v/>
          </cell>
        </row>
        <row r="338">
          <cell r="C338" t="str">
            <v>G_Che12</v>
          </cell>
          <cell r="D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8"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8" t="str">
            <v>0,024 млн.руб./шт.</v>
          </cell>
          <cell r="J338">
            <v>2016</v>
          </cell>
          <cell r="K338" t="str">
            <v>нд</v>
          </cell>
          <cell r="L338" t="str">
            <v>з</v>
          </cell>
          <cell r="M338" t="b">
            <v>0</v>
          </cell>
          <cell r="N338" t="b">
            <v>0</v>
          </cell>
          <cell r="O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8" t="str">
            <v/>
          </cell>
          <cell r="R338" t="str">
            <v/>
          </cell>
          <cell r="S338" t="str">
            <v>0,024 млн.руб./шт.</v>
          </cell>
          <cell r="T338" t="str">
            <v/>
          </cell>
        </row>
        <row r="339">
          <cell r="C339" t="str">
            <v>G_Che13</v>
          </cell>
          <cell r="D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9"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0,508 млн.руб./шт.</v>
          </cell>
          <cell r="J339">
            <v>2016</v>
          </cell>
          <cell r="K339">
            <v>2016</v>
          </cell>
          <cell r="L339" t="str">
            <v>з</v>
          </cell>
          <cell r="M339" t="b">
            <v>0</v>
          </cell>
          <cell r="N339" t="b">
            <v>0</v>
          </cell>
          <cell r="O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9" t="str">
            <v/>
          </cell>
          <cell r="R339" t="str">
            <v/>
          </cell>
          <cell r="S339" t="str">
            <v>0,508 млн.руб./шт.</v>
          </cell>
          <cell r="T339" t="str">
            <v/>
          </cell>
        </row>
        <row r="340">
          <cell r="C340" t="str">
            <v>G_Che19</v>
          </cell>
          <cell r="D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0" t="str">
            <v>Объект исключен из проекта ИПР</v>
          </cell>
          <cell r="G340" t="str">
            <v>не расчитывается</v>
          </cell>
          <cell r="J340">
            <v>2017</v>
          </cell>
          <cell r="K340" t="str">
            <v>нд</v>
          </cell>
          <cell r="L340" t="str">
            <v>п</v>
          </cell>
          <cell r="M340" t="b">
            <v>0</v>
          </cell>
          <cell r="N340" t="b">
            <v>0</v>
          </cell>
          <cell r="O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0" t="str">
            <v/>
          </cell>
          <cell r="R340" t="str">
            <v/>
          </cell>
          <cell r="S340" t="str">
            <v/>
          </cell>
          <cell r="T340" t="str">
            <v/>
          </cell>
        </row>
        <row r="341">
          <cell r="C341" t="str">
            <v>F_prj_109108_5385</v>
          </cell>
          <cell r="D341" t="str">
            <v>Исполнение Приказа № 208 от 30.05.2013 г. Обеспечение текущей деятельности в сфере электроэнергетики, хозяйственное обеспечение деятельности</v>
          </cell>
          <cell r="E341"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1" t="str">
            <v>не расчитывается</v>
          </cell>
          <cell r="J341">
            <v>2013</v>
          </cell>
          <cell r="K341">
            <v>2021</v>
          </cell>
          <cell r="L341" t="str">
            <v>и</v>
          </cell>
          <cell r="M341" t="b">
            <v>0</v>
          </cell>
          <cell r="N341" t="b">
            <v>0</v>
          </cell>
          <cell r="O341" t="str">
            <v>Исполнение Приказа № 208 от 30.05.2013 г. Обеспечение текущей деятельности в сфере электроэнергетики, хозяйственное обеспечение деятельности</v>
          </cell>
          <cell r="Q341" t="str">
            <v/>
          </cell>
          <cell r="R341" t="str">
            <v/>
          </cell>
          <cell r="S341" t="str">
            <v/>
          </cell>
          <cell r="T341" t="str">
            <v/>
          </cell>
        </row>
        <row r="342">
          <cell r="C342" t="str">
            <v>J_Che233</v>
          </cell>
          <cell r="D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2" t="str">
            <v>Обеспечение диспетчерских пунктов и оперативно-выездных бригад современными средствами радиосвязи</v>
          </cell>
          <cell r="G342" t="str">
            <v>0,493 млн.руб./шт.</v>
          </cell>
          <cell r="J342">
            <v>2020</v>
          </cell>
          <cell r="K342">
            <v>2021</v>
          </cell>
          <cell r="L342" t="str">
            <v>и</v>
          </cell>
          <cell r="M342" t="b">
            <v>0</v>
          </cell>
          <cell r="N342" t="b">
            <v>0</v>
          </cell>
          <cell r="O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2" t="str">
            <v/>
          </cell>
          <cell r="R342" t="str">
            <v/>
          </cell>
          <cell r="S342" t="str">
            <v>0,493 млн.руб./шт.</v>
          </cell>
          <cell r="T342" t="str">
            <v/>
          </cell>
        </row>
        <row r="343">
          <cell r="C343" t="str">
            <v>J_Che234</v>
          </cell>
          <cell r="D343" t="str">
            <v>Обеспечение управленческой деятельности АО «Чеченэнерго» и взаимодействия с ФОИВ (в т.ч. Минэнерго России) и ПАО "Россети"</v>
          </cell>
          <cell r="E343" t="str">
            <v>Приобретение системы видео-конференц связи АО "Чеченэнерго"</v>
          </cell>
          <cell r="G343" t="str">
            <v>5,925 млн.руб./шт.</v>
          </cell>
          <cell r="J343">
            <v>2020</v>
          </cell>
          <cell r="K343">
            <v>2021</v>
          </cell>
          <cell r="L343" t="str">
            <v>з</v>
          </cell>
          <cell r="M343" t="b">
            <v>0</v>
          </cell>
          <cell r="N343" t="b">
            <v>0</v>
          </cell>
          <cell r="O343" t="str">
            <v>Обеспечение управленческой деятельности АО «Чеченэнерго» и взаимодействия с ФОИВ (в т.ч. Минэнерго России) и ПАО "Россети"</v>
          </cell>
          <cell r="Q343" t="str">
            <v/>
          </cell>
          <cell r="R343" t="str">
            <v/>
          </cell>
          <cell r="S343" t="str">
            <v>5,925 млн.руб./шт.</v>
          </cell>
          <cell r="T343" t="str">
            <v/>
          </cell>
        </row>
        <row r="344">
          <cell r="C344" t="str">
            <v>J_Che255</v>
          </cell>
          <cell r="D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4"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4" t="str">
            <v>4,124 млн.руб./шт.</v>
          </cell>
          <cell r="J344">
            <v>2021</v>
          </cell>
          <cell r="K344">
            <v>2021</v>
          </cell>
          <cell r="L344" t="str">
            <v>п</v>
          </cell>
          <cell r="M344" t="b">
            <v>0</v>
          </cell>
          <cell r="N344" t="b">
            <v>0</v>
          </cell>
          <cell r="O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4" t="str">
            <v/>
          </cell>
          <cell r="R344" t="str">
            <v/>
          </cell>
          <cell r="S344" t="str">
            <v>4,124 млн.руб./шт.</v>
          </cell>
          <cell r="T344" t="str">
            <v/>
          </cell>
        </row>
        <row r="345">
          <cell r="C345" t="str">
            <v>K_Che261</v>
          </cell>
          <cell r="D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5"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5" t="str">
            <v>0,783 млн.руб./шт.</v>
          </cell>
          <cell r="J345">
            <v>2020</v>
          </cell>
          <cell r="K345">
            <v>2020</v>
          </cell>
          <cell r="L345" t="str">
            <v>з</v>
          </cell>
          <cell r="M345" t="b">
            <v>0</v>
          </cell>
          <cell r="N345" t="b">
            <v>0</v>
          </cell>
          <cell r="O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5" t="str">
            <v/>
          </cell>
          <cell r="R345" t="str">
            <v/>
          </cell>
          <cell r="S345" t="str">
            <v>0,783 млн.руб./шт.</v>
          </cell>
          <cell r="T345" t="str">
            <v/>
          </cell>
        </row>
        <row r="346">
          <cell r="C346" t="str">
            <v>K_Che263</v>
          </cell>
          <cell r="D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6" t="str">
            <v>Повышение надежности функционирования электросетевого комплекса Чеченской Республики</v>
          </cell>
          <cell r="G346" t="str">
            <v>11,107 млн.руб./шт.</v>
          </cell>
          <cell r="J346">
            <v>2020</v>
          </cell>
          <cell r="K346">
            <v>2021</v>
          </cell>
          <cell r="L346" t="str">
            <v>п</v>
          </cell>
          <cell r="M346" t="b">
            <v>0</v>
          </cell>
          <cell r="N346" t="b">
            <v>0</v>
          </cell>
          <cell r="O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6" t="str">
            <v/>
          </cell>
          <cell r="R346" t="str">
            <v/>
          </cell>
          <cell r="S346" t="str">
            <v>11,107 млн.руб./шт.</v>
          </cell>
          <cell r="T346" t="str">
            <v/>
          </cell>
        </row>
        <row r="347">
          <cell r="C347" t="str">
            <v>K_Che290</v>
          </cell>
          <cell r="D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E347" t="str">
            <v xml:space="preserve">Повышение надежности функционирования электросетевого комплекса Чеченской Республики,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
</v>
          </cell>
          <cell r="G347" t="str">
            <v>11,82 млн.руб./шт.</v>
          </cell>
          <cell r="J347">
            <v>2020</v>
          </cell>
          <cell r="K347">
            <v>2021</v>
          </cell>
          <cell r="L347" t="str">
            <v>п</v>
          </cell>
          <cell r="M347" t="b">
            <v>0</v>
          </cell>
          <cell r="N347" t="b">
            <v>0</v>
          </cell>
          <cell r="O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Q347" t="str">
            <v/>
          </cell>
          <cell r="R347" t="str">
            <v/>
          </cell>
          <cell r="S347" t="str">
            <v>11,82 млн.руб./шт.</v>
          </cell>
          <cell r="T347" t="str">
            <v/>
          </cell>
        </row>
        <row r="348">
          <cell r="C348" t="str">
            <v>K_Che291</v>
          </cell>
          <cell r="D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8" t="str">
            <v>Повышение надежности функционирования электросетевого комплекса Чеченской Республики</v>
          </cell>
          <cell r="G348" t="str">
            <v>2,864 млн.руб./шт.</v>
          </cell>
          <cell r="J348">
            <v>2020</v>
          </cell>
          <cell r="K348">
            <v>2021</v>
          </cell>
          <cell r="L348" t="str">
            <v>п</v>
          </cell>
          <cell r="M348" t="b">
            <v>0</v>
          </cell>
          <cell r="N348" t="b">
            <v>0</v>
          </cell>
          <cell r="O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8" t="str">
            <v/>
          </cell>
          <cell r="R348" t="str">
            <v/>
          </cell>
          <cell r="S348" t="str">
            <v>2,864 млн.руб./шт.</v>
          </cell>
          <cell r="T348" t="str">
            <v/>
          </cell>
        </row>
        <row r="349">
          <cell r="C349" t="str">
            <v>K_Che292</v>
          </cell>
          <cell r="D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9" t="str">
            <v>Повышение надежности функционирования электросетевого комплекса Чеченской Республики</v>
          </cell>
          <cell r="G349" t="str">
            <v>6,855 млн.руб./шт.</v>
          </cell>
          <cell r="J349">
            <v>2020</v>
          </cell>
          <cell r="K349">
            <v>2021</v>
          </cell>
          <cell r="L349" t="str">
            <v>п</v>
          </cell>
          <cell r="M349" t="b">
            <v>0</v>
          </cell>
          <cell r="N349" t="b">
            <v>0</v>
          </cell>
          <cell r="O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9" t="str">
            <v/>
          </cell>
          <cell r="R349" t="str">
            <v/>
          </cell>
          <cell r="S349" t="str">
            <v>6,855 млн.руб./шт.</v>
          </cell>
          <cell r="T349" t="str">
            <v/>
          </cell>
        </row>
        <row r="350">
          <cell r="C350" t="str">
            <v>K_Che293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7,628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7,628 млн.руб./шт.</v>
          </cell>
          <cell r="T350" t="str">
            <v/>
          </cell>
        </row>
        <row r="351">
          <cell r="C351" t="str">
            <v>K_Che294</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9,819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9,819 млн.руб./шт.</v>
          </cell>
          <cell r="T351" t="str">
            <v/>
          </cell>
        </row>
        <row r="352">
          <cell r="C352" t="str">
            <v>K_Che295</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2,918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2,918 млн.руб./шт.</v>
          </cell>
          <cell r="T352" t="str">
            <v/>
          </cell>
        </row>
        <row r="353">
          <cell r="C353" t="str">
            <v>K_Che296</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5,086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5,086 млн.руб./шт.</v>
          </cell>
          <cell r="T353" t="str">
            <v/>
          </cell>
        </row>
        <row r="354">
          <cell r="C354" t="str">
            <v>K_Che297</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5,134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5,134 млн.руб./шт.</v>
          </cell>
          <cell r="T354" t="str">
            <v/>
          </cell>
        </row>
        <row r="355">
          <cell r="C355" t="str">
            <v>K_Che298</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6,034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6,034 млн.руб./шт.</v>
          </cell>
          <cell r="T355" t="str">
            <v/>
          </cell>
        </row>
        <row r="356">
          <cell r="C356" t="str">
            <v>K_Che299</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10,392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10,392 млн.руб./шт.</v>
          </cell>
          <cell r="T356" t="str">
            <v/>
          </cell>
        </row>
        <row r="357">
          <cell r="C357" t="str">
            <v>K_Che300</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0,06 млн.руб./шт.</v>
          </cell>
          <cell r="J357">
            <v>2021</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0,06 млн.руб./шт.</v>
          </cell>
          <cell r="T357" t="str">
            <v/>
          </cell>
        </row>
        <row r="358">
          <cell r="C358" t="str">
            <v>K_Che301</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0,029 млн.руб./шт.</v>
          </cell>
          <cell r="J358">
            <v>2021</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0,029 млн.руб./шт.</v>
          </cell>
          <cell r="T358" t="str">
            <v/>
          </cell>
        </row>
        <row r="359">
          <cell r="C359" t="str">
            <v>K_Che302</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2,89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2,89 млн.руб./шт.</v>
          </cell>
          <cell r="T359" t="str">
            <v/>
          </cell>
        </row>
        <row r="360">
          <cell r="C360" t="str">
            <v>K_Che303</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1,617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1,617 млн.руб./шт.</v>
          </cell>
          <cell r="T360" t="str">
            <v/>
          </cell>
        </row>
        <row r="361">
          <cell r="C361" t="str">
            <v>K_Che304</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1,38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1,38 млн.руб./шт.</v>
          </cell>
          <cell r="T361" t="str">
            <v/>
          </cell>
        </row>
        <row r="362">
          <cell r="C362" t="str">
            <v>K_Che305</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2,751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2,751 млн.руб./шт.</v>
          </cell>
          <cell r="T362" t="str">
            <v/>
          </cell>
        </row>
        <row r="363">
          <cell r="C363" t="str">
            <v>K_Che306</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3,821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3,821 млн.руб./шт.</v>
          </cell>
          <cell r="T363" t="str">
            <v/>
          </cell>
        </row>
        <row r="364">
          <cell r="C364" t="str">
            <v>K_Che307</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0,709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0,709 млн.руб./шт.</v>
          </cell>
          <cell r="T364" t="str">
            <v/>
          </cell>
        </row>
        <row r="365">
          <cell r="C365" t="str">
            <v>K_Che308</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2,619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2,619 млн.руб./шт.</v>
          </cell>
          <cell r="T365" t="str">
            <v/>
          </cell>
        </row>
        <row r="366">
          <cell r="C366" t="str">
            <v>K_Che309</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1,372 млн.руб./шт.</v>
          </cell>
          <cell r="J366">
            <v>2021</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1,372 млн.руб./шт.</v>
          </cell>
          <cell r="T366" t="str">
            <v/>
          </cell>
        </row>
        <row r="367">
          <cell r="C367" t="str">
            <v>K_Che310</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2,568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2,568 млн.руб./шт.</v>
          </cell>
          <cell r="T367" t="str">
            <v/>
          </cell>
        </row>
        <row r="368">
          <cell r="C368" t="str">
            <v>K_Che311</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4,364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4,364 млн.руб./шт.</v>
          </cell>
          <cell r="T368" t="str">
            <v/>
          </cell>
        </row>
        <row r="369">
          <cell r="C369" t="str">
            <v>K_Che312</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4,364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4,364 млн.руб./шт.</v>
          </cell>
          <cell r="T369" t="str">
            <v/>
          </cell>
        </row>
        <row r="370">
          <cell r="C370" t="str">
            <v>K_Che313</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3,768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3,768 млн.руб./шт.</v>
          </cell>
          <cell r="T370" t="str">
            <v/>
          </cell>
        </row>
        <row r="371">
          <cell r="C371" t="str">
            <v>K_Che314</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3,165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3,165 млн.руб./шт.</v>
          </cell>
          <cell r="T371" t="str">
            <v/>
          </cell>
        </row>
        <row r="372">
          <cell r="C372" t="str">
            <v>K_Che315</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3,623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3,623 млн.руб./шт.</v>
          </cell>
          <cell r="T372" t="str">
            <v/>
          </cell>
        </row>
        <row r="373">
          <cell r="C373" t="str">
            <v>K_Che316</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1,651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1,651 млн.руб./шт.</v>
          </cell>
          <cell r="T373" t="str">
            <v/>
          </cell>
        </row>
        <row r="374">
          <cell r="C374" t="str">
            <v>K_Che317</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1,615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1,615 млн.руб./шт.</v>
          </cell>
          <cell r="T374" t="str">
            <v/>
          </cell>
        </row>
        <row r="375">
          <cell r="C375" t="str">
            <v>K_Che318</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3,735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3,735 млн.руб./шт.</v>
          </cell>
          <cell r="T375" t="str">
            <v/>
          </cell>
        </row>
        <row r="376">
          <cell r="C376" t="str">
            <v>K_Che319</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1,941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1,941 млн.руб./шт.</v>
          </cell>
          <cell r="T376" t="str">
            <v/>
          </cell>
        </row>
        <row r="377">
          <cell r="C377" t="str">
            <v>K_Che320</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2,117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2,117 млн.руб./шт.</v>
          </cell>
          <cell r="T377" t="str">
            <v/>
          </cell>
        </row>
        <row r="378">
          <cell r="C378" t="str">
            <v>K_Che321</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1,512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1,512 млн.руб./шт.</v>
          </cell>
          <cell r="T378" t="str">
            <v/>
          </cell>
        </row>
        <row r="379">
          <cell r="C379" t="str">
            <v>K_Che322</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1,256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1,256 млн.руб./шт.</v>
          </cell>
          <cell r="T379" t="str">
            <v/>
          </cell>
        </row>
        <row r="380">
          <cell r="C380" t="str">
            <v>K_Che323</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1,018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1,018 млн.руб./шт.</v>
          </cell>
          <cell r="T380" t="str">
            <v/>
          </cell>
        </row>
        <row r="381">
          <cell r="C381" t="str">
            <v>K_Che324</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3,04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3,04 млн.руб./шт.</v>
          </cell>
          <cell r="T381" t="str">
            <v/>
          </cell>
        </row>
        <row r="382">
          <cell r="C382" t="str">
            <v>K_Che325</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7,876 млн.руб./шт.</v>
          </cell>
          <cell r="J382">
            <v>2021</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7,876 млн.руб./шт.</v>
          </cell>
          <cell r="T382" t="str">
            <v/>
          </cell>
        </row>
        <row r="383">
          <cell r="C383" t="str">
            <v>K_Che326</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3,58 млн.руб./шт.</v>
          </cell>
          <cell r="J383">
            <v>2021</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3,58 млн.руб./шт.</v>
          </cell>
          <cell r="T383" t="str">
            <v/>
          </cell>
        </row>
        <row r="384">
          <cell r="C384" t="str">
            <v>K_Che327</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5,796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5,796 млн.руб./шт.</v>
          </cell>
          <cell r="T384" t="str">
            <v/>
          </cell>
        </row>
        <row r="385">
          <cell r="C385" t="str">
            <v>K_Che328</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10,232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10,232 млн.руб./шт.</v>
          </cell>
          <cell r="T385" t="str">
            <v/>
          </cell>
        </row>
        <row r="386">
          <cell r="C386" t="str">
            <v>K_Che329</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11,375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11,375 млн.руб./шт.</v>
          </cell>
          <cell r="T386" t="str">
            <v/>
          </cell>
        </row>
        <row r="387">
          <cell r="C387" t="str">
            <v>K_Che330</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5,287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5,287 млн.руб./шт.</v>
          </cell>
          <cell r="T387" t="str">
            <v/>
          </cell>
        </row>
        <row r="388">
          <cell r="C388" t="str">
            <v>K_Che332</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4,233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4,233 млн.руб./шт.</v>
          </cell>
          <cell r="T388" t="str">
            <v/>
          </cell>
        </row>
        <row r="389">
          <cell r="C389" t="str">
            <v>K_Che333</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3,556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3,556 млн.руб./шт.</v>
          </cell>
          <cell r="T389" t="str">
            <v/>
          </cell>
        </row>
        <row r="390">
          <cell r="C390" t="str">
            <v>K_Che334</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1,754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1,754 млн.руб./шт.</v>
          </cell>
          <cell r="T390" t="str">
            <v/>
          </cell>
        </row>
        <row r="391">
          <cell r="C391" t="str">
            <v>K_Che335</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7,677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7,677 млн.руб./шт.</v>
          </cell>
          <cell r="T391" t="str">
            <v/>
          </cell>
        </row>
        <row r="392">
          <cell r="C392" t="str">
            <v>K_Che336</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0,325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0,325 млн.руб./шт.</v>
          </cell>
          <cell r="T392" t="str">
            <v/>
          </cell>
        </row>
        <row r="393">
          <cell r="C393" t="str">
            <v>K_Che337</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1,299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1,299 млн.руб./шт.</v>
          </cell>
          <cell r="T393" t="str">
            <v/>
          </cell>
        </row>
        <row r="394">
          <cell r="C394" t="str">
            <v>K_Che338</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1,399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1,399 млн.руб./шт.</v>
          </cell>
          <cell r="T394" t="str">
            <v/>
          </cell>
        </row>
        <row r="395">
          <cell r="C395" t="str">
            <v>K_Che339</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0,28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0,28 млн.руб./шт.</v>
          </cell>
          <cell r="T395" t="str">
            <v/>
          </cell>
        </row>
        <row r="396">
          <cell r="C396" t="str">
            <v>K_Che340</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6,037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6,037 млн.руб./шт.</v>
          </cell>
          <cell r="T396" t="str">
            <v/>
          </cell>
        </row>
        <row r="397">
          <cell r="C397" t="str">
            <v>K_Che341</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3,413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3,413 млн.руб./шт.</v>
          </cell>
          <cell r="T397" t="str">
            <v/>
          </cell>
        </row>
        <row r="398">
          <cell r="C398" t="str">
            <v>K_Che342</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1,483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1,483 млн.руб./шт.</v>
          </cell>
          <cell r="T398" t="str">
            <v/>
          </cell>
        </row>
        <row r="399">
          <cell r="C399" t="str">
            <v>K_Che343</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3,15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3,15 млн.руб./шт.</v>
          </cell>
          <cell r="T399" t="str">
            <v/>
          </cell>
        </row>
        <row r="400">
          <cell r="C400" t="str">
            <v>K_Che344</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1,083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1,083 млн.руб./шт.</v>
          </cell>
          <cell r="T400" t="str">
            <v/>
          </cell>
        </row>
        <row r="401">
          <cell r="C401" t="str">
            <v>K_Che345</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3,006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3,006 млн.руб./шт.</v>
          </cell>
          <cell r="T401" t="str">
            <v/>
          </cell>
        </row>
        <row r="402">
          <cell r="C402" t="str">
            <v>K_Che346</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2,903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2,903 млн.руб./шт.</v>
          </cell>
          <cell r="T402" t="str">
            <v/>
          </cell>
        </row>
        <row r="403">
          <cell r="C403" t="str">
            <v>K_Che347</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3,274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3,274 млн.руб./шт.</v>
          </cell>
          <cell r="T403" t="str">
            <v/>
          </cell>
        </row>
        <row r="404">
          <cell r="C404" t="str">
            <v>K_Che348</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3,684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3,684 млн.руб./шт.</v>
          </cell>
          <cell r="T404" t="str">
            <v/>
          </cell>
        </row>
        <row r="405">
          <cell r="C405" t="str">
            <v>K_Che349</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14,701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14,701 млн.руб./шт.</v>
          </cell>
          <cell r="T405" t="str">
            <v/>
          </cell>
        </row>
        <row r="406">
          <cell r="C406" t="str">
            <v>K_Che350</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3,329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3,329 млн.руб./шт.</v>
          </cell>
          <cell r="T406" t="str">
            <v/>
          </cell>
        </row>
        <row r="407">
          <cell r="C407" t="str">
            <v>K_Che351</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7,833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7,833 млн.руб./шт.</v>
          </cell>
          <cell r="T407" t="str">
            <v/>
          </cell>
        </row>
        <row r="408">
          <cell r="C408" t="str">
            <v>K_Che352</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7,094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7,094 млн.руб./шт.</v>
          </cell>
          <cell r="T408" t="str">
            <v/>
          </cell>
        </row>
        <row r="409">
          <cell r="C409" t="str">
            <v>K_Che353</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539,727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539,727 млн.руб./шт.</v>
          </cell>
          <cell r="T409" t="str">
            <v/>
          </cell>
        </row>
        <row r="410">
          <cell r="C410" t="str">
            <v>I_Che136</v>
          </cell>
          <cell r="D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0" t="str">
            <v>166,939 млн.руб./шт.</v>
          </cell>
          <cell r="J410">
            <v>2019</v>
          </cell>
          <cell r="K410">
            <v>2020</v>
          </cell>
          <cell r="L410" t="str">
            <v>п</v>
          </cell>
          <cell r="M410" t="b">
            <v>0</v>
          </cell>
          <cell r="N410" t="b">
            <v>0</v>
          </cell>
          <cell r="O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0" t="str">
            <v/>
          </cell>
          <cell r="R410" t="str">
            <v/>
          </cell>
          <cell r="S410" t="str">
            <v>166,939 млн.руб./шт.</v>
          </cell>
          <cell r="T410" t="str">
            <v/>
          </cell>
        </row>
        <row r="411">
          <cell r="C411" t="str">
            <v>I_Che143</v>
          </cell>
          <cell r="D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1" t="str">
            <v>не расчитывается</v>
          </cell>
          <cell r="J411">
            <v>2019</v>
          </cell>
          <cell r="K411" t="str">
            <v>нд</v>
          </cell>
          <cell r="L411" t="str">
            <v>п</v>
          </cell>
          <cell r="M411" t="b">
            <v>0</v>
          </cell>
          <cell r="N411" t="b">
            <v>0</v>
          </cell>
          <cell r="O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1" t="str">
            <v/>
          </cell>
          <cell r="R411" t="str">
            <v/>
          </cell>
          <cell r="S411" t="str">
            <v/>
          </cell>
          <cell r="T411" t="str">
            <v/>
          </cell>
        </row>
        <row r="412">
          <cell r="C412" t="str">
            <v>K_Che265</v>
          </cell>
          <cell r="D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2"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2" t="str">
            <v>0,956 млн.руб./шт.</v>
          </cell>
          <cell r="J412">
            <v>2020</v>
          </cell>
          <cell r="K412">
            <v>2020</v>
          </cell>
          <cell r="L412" t="str">
            <v>з</v>
          </cell>
          <cell r="M412" t="b">
            <v>0</v>
          </cell>
          <cell r="N412" t="b">
            <v>0</v>
          </cell>
          <cell r="O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2" t="str">
            <v/>
          </cell>
          <cell r="R412" t="str">
            <v/>
          </cell>
          <cell r="S412" t="str">
            <v>0,956 млн.руб./шт.</v>
          </cell>
          <cell r="T412" t="str">
            <v/>
          </cell>
        </row>
        <row r="413">
          <cell r="C413" t="str">
            <v>K_Che266</v>
          </cell>
          <cell r="D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3"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3" t="str">
            <v>1,291 млн.руб./шт.</v>
          </cell>
          <cell r="J413">
            <v>2020</v>
          </cell>
          <cell r="K413">
            <v>2020</v>
          </cell>
          <cell r="L413" t="str">
            <v>з</v>
          </cell>
          <cell r="M413" t="b">
            <v>0</v>
          </cell>
          <cell r="N413" t="b">
            <v>0</v>
          </cell>
          <cell r="O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3" t="str">
            <v/>
          </cell>
          <cell r="R413" t="str">
            <v/>
          </cell>
          <cell r="S413" t="str">
            <v>1,291 млн.руб./шт.</v>
          </cell>
          <cell r="T413" t="str">
            <v/>
          </cell>
        </row>
        <row r="414">
          <cell r="C414" t="str">
            <v>K_Che267</v>
          </cell>
          <cell r="D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4"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4" t="str">
            <v>0,55 млн.руб./шт.</v>
          </cell>
          <cell r="J414">
            <v>2021</v>
          </cell>
          <cell r="K414">
            <v>2021</v>
          </cell>
          <cell r="L414" t="str">
            <v>и</v>
          </cell>
          <cell r="M414" t="b">
            <v>0</v>
          </cell>
          <cell r="N414" t="b">
            <v>0</v>
          </cell>
          <cell r="O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4" t="str">
            <v/>
          </cell>
          <cell r="R414" t="str">
            <v/>
          </cell>
          <cell r="S414" t="str">
            <v>0,55 млн.руб./шт.</v>
          </cell>
          <cell r="T414" t="str">
            <v/>
          </cell>
        </row>
        <row r="415">
          <cell r="C415" t="str">
            <v>K_Che268</v>
          </cell>
          <cell r="D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5"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5" t="str">
            <v>0,879 млн.руб./шт.</v>
          </cell>
          <cell r="J415">
            <v>2020</v>
          </cell>
          <cell r="K415">
            <v>2020</v>
          </cell>
          <cell r="L415" t="str">
            <v>з</v>
          </cell>
          <cell r="M415" t="b">
            <v>0</v>
          </cell>
          <cell r="N415" t="b">
            <v>0</v>
          </cell>
          <cell r="O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5" t="str">
            <v/>
          </cell>
          <cell r="R415" t="str">
            <v/>
          </cell>
          <cell r="S415" t="str">
            <v>0,879 млн.руб./шт.</v>
          </cell>
          <cell r="T415" t="str">
            <v/>
          </cell>
        </row>
        <row r="416">
          <cell r="C416" t="str">
            <v>K_Che269</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2,5 млн.руб./шт.</v>
          </cell>
          <cell r="J416">
            <v>2020</v>
          </cell>
          <cell r="K416">
            <v>2020</v>
          </cell>
          <cell r="L416" t="str">
            <v>з</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2,5 млн.руб./шт.</v>
          </cell>
          <cell r="T416" t="str">
            <v/>
          </cell>
        </row>
        <row r="417">
          <cell r="C417" t="str">
            <v>K_Che270</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1,383 млн.руб./шт.</v>
          </cell>
          <cell r="J417">
            <v>2020</v>
          </cell>
          <cell r="K417">
            <v>2020</v>
          </cell>
          <cell r="L417" t="str">
            <v>з</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1,383 млн.руб./шт.</v>
          </cell>
          <cell r="T417" t="str">
            <v/>
          </cell>
        </row>
        <row r="418">
          <cell r="C418" t="str">
            <v>K_Che271</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4,333 млн.руб./шт.</v>
          </cell>
          <cell r="J418">
            <v>2020</v>
          </cell>
          <cell r="K418">
            <v>2020</v>
          </cell>
          <cell r="L418" t="str">
            <v>з</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4,333 млн.руб./шт.</v>
          </cell>
          <cell r="T418" t="str">
            <v/>
          </cell>
        </row>
        <row r="419">
          <cell r="C419" t="str">
            <v>K_Che272</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6,25 млн.руб./шт.</v>
          </cell>
          <cell r="J419">
            <v>2020</v>
          </cell>
          <cell r="K419">
            <v>2020</v>
          </cell>
          <cell r="L419" t="str">
            <v>з</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6,25 млн.руб./шт.</v>
          </cell>
          <cell r="T419" t="str">
            <v/>
          </cell>
        </row>
        <row r="420">
          <cell r="C420" t="str">
            <v>K_Che273</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4,667 млн.руб./шт.</v>
          </cell>
          <cell r="J420">
            <v>2020</v>
          </cell>
          <cell r="K420">
            <v>2020</v>
          </cell>
          <cell r="L420" t="str">
            <v>з</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4,667 млн.руб./шт.</v>
          </cell>
          <cell r="T420" t="str">
            <v/>
          </cell>
        </row>
        <row r="421">
          <cell r="C421" t="str">
            <v>K_Che274</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4,333 млн.руб./шт.</v>
          </cell>
          <cell r="J421">
            <v>2020</v>
          </cell>
          <cell r="K421">
            <v>2020</v>
          </cell>
          <cell r="L421" t="str">
            <v>з</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4,333 млн.руб./шт.</v>
          </cell>
          <cell r="T421" t="str">
            <v/>
          </cell>
        </row>
        <row r="422">
          <cell r="C422" t="str">
            <v>K_Che275</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8,083 млн.руб./шт.</v>
          </cell>
          <cell r="J422">
            <v>2020</v>
          </cell>
          <cell r="K422">
            <v>2020</v>
          </cell>
          <cell r="L422" t="str">
            <v>з</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8,083 млн.руб./шт.</v>
          </cell>
          <cell r="T422" t="str">
            <v/>
          </cell>
        </row>
        <row r="423">
          <cell r="C423" t="str">
            <v>K_Che276</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4,142 млн.руб./шт.</v>
          </cell>
          <cell r="J423">
            <v>2020</v>
          </cell>
          <cell r="K423">
            <v>2020</v>
          </cell>
          <cell r="L423" t="str">
            <v>з</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4,142 млн.руб./шт.</v>
          </cell>
          <cell r="T423" t="str">
            <v/>
          </cell>
        </row>
        <row r="424">
          <cell r="C424" t="str">
            <v>K_Che277</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3,675 млн.руб./шт.</v>
          </cell>
          <cell r="J424">
            <v>2020</v>
          </cell>
          <cell r="K424">
            <v>2020</v>
          </cell>
          <cell r="L424" t="str">
            <v>з</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3,675 млн.руб./шт.</v>
          </cell>
          <cell r="T424" t="str">
            <v/>
          </cell>
        </row>
        <row r="425">
          <cell r="C425" t="str">
            <v>K_Che278</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3,917 млн.руб./шт.</v>
          </cell>
          <cell r="J425">
            <v>2020</v>
          </cell>
          <cell r="K425">
            <v>2020</v>
          </cell>
          <cell r="L425" t="str">
            <v>з</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3,917 млн.руб./шт.</v>
          </cell>
          <cell r="T425" t="str">
            <v/>
          </cell>
        </row>
        <row r="426">
          <cell r="C426" t="str">
            <v>K_Che279</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4,092 млн.руб./шт.</v>
          </cell>
          <cell r="J426">
            <v>2020</v>
          </cell>
          <cell r="K426">
            <v>2020</v>
          </cell>
          <cell r="L426" t="str">
            <v>з</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4,092 млн.руб./шт.</v>
          </cell>
          <cell r="T426" t="str">
            <v/>
          </cell>
        </row>
        <row r="427">
          <cell r="C427" t="str">
            <v>K_Che280</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4,121 млн.руб./шт.</v>
          </cell>
          <cell r="J427">
            <v>2020</v>
          </cell>
          <cell r="K427">
            <v>2020</v>
          </cell>
          <cell r="L427" t="str">
            <v>з</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4,121 млн.руб./шт.</v>
          </cell>
          <cell r="T427" t="str">
            <v/>
          </cell>
        </row>
        <row r="428">
          <cell r="C428" t="str">
            <v>K_Che281</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9,376 млн.руб./шт.</v>
          </cell>
          <cell r="J428">
            <v>2020</v>
          </cell>
          <cell r="K428">
            <v>2020</v>
          </cell>
          <cell r="L428" t="str">
            <v>з</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9,376 млн.руб./шт.</v>
          </cell>
          <cell r="T428" t="str">
            <v/>
          </cell>
        </row>
        <row r="429">
          <cell r="C429" t="str">
            <v>K_Che282</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10,516 млн.руб./шт.</v>
          </cell>
          <cell r="J429">
            <v>2020</v>
          </cell>
          <cell r="K429">
            <v>2020</v>
          </cell>
          <cell r="L429" t="str">
            <v>з</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10,516 млн.руб./шт.</v>
          </cell>
          <cell r="T429" t="str">
            <v/>
          </cell>
        </row>
        <row r="430">
          <cell r="C430" t="str">
            <v>K_Che283</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4,333 млн.руб./шт.</v>
          </cell>
          <cell r="J430">
            <v>2020</v>
          </cell>
          <cell r="K430">
            <v>2020</v>
          </cell>
          <cell r="L430" t="str">
            <v>з</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4,333 млн.руб./шт.</v>
          </cell>
          <cell r="T430" t="str">
            <v/>
          </cell>
        </row>
        <row r="431">
          <cell r="C431" t="str">
            <v>K_Che284</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5,167 млн.руб./шт.</v>
          </cell>
          <cell r="J431">
            <v>2020</v>
          </cell>
          <cell r="K431">
            <v>2020</v>
          </cell>
          <cell r="L431" t="str">
            <v>з</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5,167 млн.руб./шт.</v>
          </cell>
          <cell r="T431" t="str">
            <v/>
          </cell>
        </row>
        <row r="432">
          <cell r="C432" t="str">
            <v>K_Che285</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4,283 млн.руб./шт.</v>
          </cell>
          <cell r="J432">
            <v>2020</v>
          </cell>
          <cell r="K432">
            <v>2020</v>
          </cell>
          <cell r="L432" t="str">
            <v>з</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4,283 млн.руб./шт.</v>
          </cell>
          <cell r="T432" t="str">
            <v/>
          </cell>
        </row>
        <row r="433">
          <cell r="C433" t="str">
            <v>K_Che286</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6 млн.руб./шт.</v>
          </cell>
          <cell r="J433">
            <v>2020</v>
          </cell>
          <cell r="K433">
            <v>2020</v>
          </cell>
          <cell r="L433" t="str">
            <v>з</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6 млн.руб./шт.</v>
          </cell>
          <cell r="T433" t="str">
            <v/>
          </cell>
        </row>
        <row r="434">
          <cell r="C434" t="str">
            <v>K_Che287</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0,75 млн.руб./шт.</v>
          </cell>
          <cell r="J434">
            <v>2020</v>
          </cell>
          <cell r="K434">
            <v>2020</v>
          </cell>
          <cell r="L434" t="str">
            <v>з</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0,75 млн.руб./шт.</v>
          </cell>
          <cell r="T434" t="str">
            <v/>
          </cell>
        </row>
        <row r="435">
          <cell r="C435" t="str">
            <v>K_Che288</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3,833 млн.руб./шт.</v>
          </cell>
          <cell r="J435">
            <v>2020</v>
          </cell>
          <cell r="K435">
            <v>2020</v>
          </cell>
          <cell r="L435" t="str">
            <v>з</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3,833 млн.руб./шт.</v>
          </cell>
          <cell r="T435" t="str">
            <v/>
          </cell>
        </row>
        <row r="436">
          <cell r="C436" t="str">
            <v>K_Che289</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1,625 млн.руб./шт.</v>
          </cell>
          <cell r="J436">
            <v>2020</v>
          </cell>
          <cell r="K436">
            <v>2020</v>
          </cell>
          <cell r="L436" t="str">
            <v>з</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1,625 млн.руб./шт.</v>
          </cell>
          <cell r="T436" t="str">
            <v/>
          </cell>
        </row>
        <row r="437">
          <cell r="C437" t="str">
            <v>K_Che262</v>
          </cell>
          <cell r="D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37" t="str">
            <v>110 млн.руб./шт.</v>
          </cell>
          <cell r="J437">
            <v>2021</v>
          </cell>
          <cell r="K437">
            <v>2021</v>
          </cell>
          <cell r="L437" t="str">
            <v>и</v>
          </cell>
          <cell r="M437" t="b">
            <v>0</v>
          </cell>
          <cell r="N437" t="b">
            <v>0</v>
          </cell>
          <cell r="O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110 млн.руб./шт.</v>
          </cell>
          <cell r="T437" t="str">
            <v/>
          </cell>
        </row>
        <row r="438">
          <cell r="C438" t="str">
            <v>K_Che264</v>
          </cell>
          <cell r="D438" t="str">
            <v>Исполнение предписаний Управления ФСБ по Чеченской Республике от 08.08.2019 №72/17/1-4089 и от 17.09.2019 №72/17/1-4524</v>
          </cell>
          <cell r="E438" t="str">
            <v>Усиление антитеррористической защищенности объектов АО «Чеченэнерго», повышение надежности функционирования энергосистемы в целом.</v>
          </cell>
          <cell r="G438" t="str">
            <v>0,539 млн.руб./шт.</v>
          </cell>
          <cell r="J438">
            <v>2020</v>
          </cell>
          <cell r="K438">
            <v>2021</v>
          </cell>
          <cell r="L438" t="str">
            <v>з</v>
          </cell>
          <cell r="M438" t="b">
            <v>0</v>
          </cell>
          <cell r="N438" t="b">
            <v>0</v>
          </cell>
          <cell r="O438" t="str">
            <v>Исполнение предписаний Управления ФСБ по Чеченской Республике от 08.08.2019 №72/17/1-4089 и от 17.09.2019 №72/17/1-4524</v>
          </cell>
          <cell r="Q438" t="str">
            <v/>
          </cell>
          <cell r="R438" t="str">
            <v/>
          </cell>
          <cell r="S438" t="str">
            <v>0,539 млн.руб./шт.</v>
          </cell>
          <cell r="T438" t="str">
            <v/>
          </cell>
        </row>
        <row r="439">
          <cell r="C439" t="str">
            <v>L_Che364_20</v>
          </cell>
          <cell r="D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39" t="str">
            <v xml:space="preserve">
Численное значение экономии от снижения потерь составит 0,72 млн.кВтч; экономия от снижения потерь и роста объема оказанных услуг составит 1,77 млн. руб.</v>
          </cell>
          <cell r="G439" t="str">
            <v>0,413 млн.руб./шт.</v>
          </cell>
          <cell r="J439">
            <v>2020</v>
          </cell>
          <cell r="K439">
            <v>2021</v>
          </cell>
          <cell r="L439" t="str">
            <v>з</v>
          </cell>
          <cell r="M439" t="b">
            <v>0</v>
          </cell>
          <cell r="N439" t="b">
            <v>0</v>
          </cell>
          <cell r="O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39" t="str">
            <v/>
          </cell>
          <cell r="R439" t="str">
            <v/>
          </cell>
          <cell r="S439" t="str">
            <v>0,413 млн.руб./шт.</v>
          </cell>
          <cell r="T439" t="str">
            <v/>
          </cell>
        </row>
        <row r="440">
          <cell r="C440" t="str">
            <v>L_Che391</v>
          </cell>
          <cell r="D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0" t="str">
            <v>Численное значение экономии от снижения потерь составит 5,24 млн.кВтч; экономия от снижения потерь и роста объема оказанных услуг составит 13,29 млн. руб.</v>
          </cell>
          <cell r="G440" t="str">
            <v>4,108 млн.руб./шт.</v>
          </cell>
          <cell r="J440">
            <v>2021</v>
          </cell>
          <cell r="K440">
            <v>2021</v>
          </cell>
          <cell r="L440" t="str">
            <v>и</v>
          </cell>
          <cell r="M440" t="b">
            <v>0</v>
          </cell>
          <cell r="N440" t="b">
            <v>0</v>
          </cell>
          <cell r="O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0" t="str">
            <v/>
          </cell>
          <cell r="R440" t="str">
            <v/>
          </cell>
          <cell r="S440" t="str">
            <v>4,108 млн.руб./шт.</v>
          </cell>
          <cell r="T440" t="str">
            <v/>
          </cell>
        </row>
        <row r="441">
          <cell r="C441" t="str">
            <v>L_Che392</v>
          </cell>
          <cell r="D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1" t="str">
            <v>Численное значение экономии от снижения потерь составит 13,09 млн.кВтч; экономия от снижения потерь и роста объема оказанных услуг составит 33,22 млн. руб.</v>
          </cell>
          <cell r="G441" t="str">
            <v>4,914 млн.руб./шт.</v>
          </cell>
          <cell r="J441">
            <v>2021</v>
          </cell>
          <cell r="K441">
            <v>2021</v>
          </cell>
          <cell r="L441" t="str">
            <v>и</v>
          </cell>
          <cell r="M441" t="b">
            <v>0</v>
          </cell>
          <cell r="N441" t="b">
            <v>0</v>
          </cell>
          <cell r="O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1" t="str">
            <v/>
          </cell>
          <cell r="R441" t="str">
            <v/>
          </cell>
          <cell r="S441" t="str">
            <v>4,914 млн.руб./шт.</v>
          </cell>
          <cell r="T441" t="str">
            <v/>
          </cell>
        </row>
        <row r="442">
          <cell r="C442" t="str">
            <v>L_Che393</v>
          </cell>
          <cell r="D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2" t="str">
            <v>Численное значение экономии от снижения потерь составит 6,55 млн.кВтч; экономия от снижения потерь и роста объема оказанных услуг составит 16,61 млн. руб.</v>
          </cell>
          <cell r="G442" t="str">
            <v>5,433 млн.руб./шт.</v>
          </cell>
          <cell r="J442">
            <v>2021</v>
          </cell>
          <cell r="K442">
            <v>2021</v>
          </cell>
          <cell r="L442" t="str">
            <v>и</v>
          </cell>
          <cell r="M442" t="b">
            <v>0</v>
          </cell>
          <cell r="N442" t="b">
            <v>0</v>
          </cell>
          <cell r="O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2" t="str">
            <v/>
          </cell>
          <cell r="R442" t="str">
            <v/>
          </cell>
          <cell r="S442" t="str">
            <v>5,433 млн.руб./шт.</v>
          </cell>
          <cell r="T442" t="str">
            <v/>
          </cell>
        </row>
        <row r="443">
          <cell r="C443" t="str">
            <v>L_Che397</v>
          </cell>
          <cell r="D443" t="str">
            <v>Обеспечение текущей деятельности в сфере электроэнергетики, хозяйственное обеспечение деятельности</v>
          </cell>
          <cell r="E443" t="str">
            <v>Строительство РПБ Итум-Калинских РЭС позволит улучшить условия размещения персонала в целях оптимизации производственного процесса по обеспечению электроэнергией потребителей Итум-Калинского района Чеченской Республики</v>
          </cell>
          <cell r="G443" t="str">
            <v>9,297 млн.руб./шт.</v>
          </cell>
          <cell r="J443">
            <v>2021</v>
          </cell>
          <cell r="K443">
            <v>2021</v>
          </cell>
          <cell r="L443" t="str">
            <v>п</v>
          </cell>
          <cell r="M443" t="b">
            <v>0</v>
          </cell>
          <cell r="N443" t="b">
            <v>0</v>
          </cell>
          <cell r="O443" t="str">
            <v>Обеспечение текущей деятельности в сфере электроэнергетики, хозяйственное обеспечение деятельности</v>
          </cell>
          <cell r="Q443" t="str">
            <v/>
          </cell>
          <cell r="R443" t="str">
            <v/>
          </cell>
          <cell r="S443" t="str">
            <v>9,297 млн.руб./шт.</v>
          </cell>
          <cell r="T443" t="str">
            <v/>
          </cell>
        </row>
        <row r="444">
          <cell r="C444" t="str">
            <v>L_Che398</v>
          </cell>
          <cell r="D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4" t="str">
            <v>Обновление приборного парка</v>
          </cell>
          <cell r="G444" t="str">
            <v>0,788 млн.руб./шт.</v>
          </cell>
          <cell r="J444">
            <v>2021</v>
          </cell>
          <cell r="K444">
            <v>2021</v>
          </cell>
          <cell r="L444" t="str">
            <v>и</v>
          </cell>
          <cell r="M444" t="b">
            <v>0</v>
          </cell>
          <cell r="N444" t="b">
            <v>0</v>
          </cell>
          <cell r="O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4" t="str">
            <v/>
          </cell>
          <cell r="R444" t="str">
            <v/>
          </cell>
          <cell r="S444" t="str">
            <v>0,788 млн.руб./шт.</v>
          </cell>
          <cell r="T444" t="str">
            <v/>
          </cell>
        </row>
        <row r="445">
          <cell r="C445" t="str">
            <v>L_Che399</v>
          </cell>
          <cell r="D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5" t="str">
            <v>Обновление приборного парка</v>
          </cell>
          <cell r="G445" t="str">
            <v>0,255 млн.руб./шт.</v>
          </cell>
          <cell r="J445">
            <v>2021</v>
          </cell>
          <cell r="K445">
            <v>2021</v>
          </cell>
          <cell r="L445" t="str">
            <v>и</v>
          </cell>
          <cell r="M445" t="b">
            <v>0</v>
          </cell>
          <cell r="N445" t="b">
            <v>0</v>
          </cell>
          <cell r="O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5" t="str">
            <v/>
          </cell>
          <cell r="R445" t="str">
            <v/>
          </cell>
          <cell r="S445" t="str">
            <v>0,255 млн.руб./шт.</v>
          </cell>
          <cell r="T445" t="str">
            <v/>
          </cell>
        </row>
        <row r="446">
          <cell r="C446" t="str">
            <v>L_Che400</v>
          </cell>
          <cell r="D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6" t="str">
            <v>Обновление приборного парка</v>
          </cell>
          <cell r="G446" t="str">
            <v>0,208 млн.руб./шт.</v>
          </cell>
          <cell r="J446">
            <v>2021</v>
          </cell>
          <cell r="K446">
            <v>2021</v>
          </cell>
          <cell r="L446" t="str">
            <v>и</v>
          </cell>
          <cell r="M446" t="b">
            <v>0</v>
          </cell>
          <cell r="N446" t="b">
            <v>0</v>
          </cell>
          <cell r="O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6" t="str">
            <v/>
          </cell>
          <cell r="R446" t="str">
            <v/>
          </cell>
          <cell r="S446" t="str">
            <v>0,208 млн.руб./шт.</v>
          </cell>
          <cell r="T446" t="str">
            <v/>
          </cell>
        </row>
        <row r="447">
          <cell r="C447" t="str">
            <v>L_Che401</v>
          </cell>
          <cell r="D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7" t="str">
            <v>Обновление приборного парка</v>
          </cell>
          <cell r="G447" t="str">
            <v>1,069 млн.руб./шт.</v>
          </cell>
          <cell r="J447">
            <v>2021</v>
          </cell>
          <cell r="K447">
            <v>2021</v>
          </cell>
          <cell r="L447" t="str">
            <v>и</v>
          </cell>
          <cell r="M447" t="b">
            <v>0</v>
          </cell>
          <cell r="N447" t="b">
            <v>0</v>
          </cell>
          <cell r="O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7" t="str">
            <v/>
          </cell>
          <cell r="R447" t="str">
            <v/>
          </cell>
          <cell r="S447" t="str">
            <v>1,069 млн.руб./шт.</v>
          </cell>
          <cell r="T447" t="str">
            <v/>
          </cell>
        </row>
        <row r="448">
          <cell r="C448" t="str">
            <v>H_Che90</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0,541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0,541 млн.руб./шт.</v>
          </cell>
          <cell r="T448" t="str">
            <v/>
          </cell>
        </row>
        <row r="449">
          <cell r="C449" t="str">
            <v>H_Che92</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0,566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0,566 млн.руб./шт.</v>
          </cell>
          <cell r="T449" t="str">
            <v/>
          </cell>
        </row>
        <row r="450">
          <cell r="C450" t="str">
            <v>H_Che93</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1,026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1,026 млн.руб./шт.</v>
          </cell>
          <cell r="T450" t="str">
            <v/>
          </cell>
        </row>
        <row r="451">
          <cell r="C451" t="str">
            <v>H_Che94</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1"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1,223 млн.руб./шт.</v>
          </cell>
          <cell r="J451">
            <v>2017</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1" t="str">
            <v/>
          </cell>
          <cell r="R451" t="str">
            <v/>
          </cell>
          <cell r="S451" t="str">
            <v>1,223 млн.руб./шт.</v>
          </cell>
          <cell r="T451" t="str">
            <v/>
          </cell>
        </row>
        <row r="452">
          <cell r="C452" t="str">
            <v>H_Che95</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2"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18,963 млн.руб./шт.</v>
          </cell>
          <cell r="J452">
            <v>2018</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2" t="str">
            <v/>
          </cell>
          <cell r="R452" t="str">
            <v/>
          </cell>
          <cell r="S452" t="str">
            <v>18,963 млн.руб./шт.</v>
          </cell>
          <cell r="T452" t="str">
            <v/>
          </cell>
        </row>
        <row r="453">
          <cell r="C453" t="str">
            <v>H_Che96</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3"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7,415 млн.руб./шт.</v>
          </cell>
          <cell r="J453">
            <v>2017</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3" t="str">
            <v/>
          </cell>
          <cell r="R453" t="str">
            <v/>
          </cell>
          <cell r="S453" t="str">
            <v>7,415 млн.руб./шт.</v>
          </cell>
          <cell r="T453" t="str">
            <v/>
          </cell>
        </row>
        <row r="454">
          <cell r="C454" t="str">
            <v>H_Che97</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4"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3,934 млн.руб./шт.</v>
          </cell>
          <cell r="J454">
            <v>2018</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4" t="str">
            <v/>
          </cell>
          <cell r="R454" t="str">
            <v/>
          </cell>
          <cell r="S454" t="str">
            <v>3,934 млн.руб./шт.</v>
          </cell>
          <cell r="T454" t="str">
            <v/>
          </cell>
        </row>
        <row r="455">
          <cell r="C455" t="str">
            <v>H_Che98</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5"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3,95 млн.руб./шт.</v>
          </cell>
          <cell r="J455">
            <v>2017</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5" t="str">
            <v/>
          </cell>
          <cell r="R455" t="str">
            <v/>
          </cell>
          <cell r="S455" t="str">
            <v>3,95 млн.руб./шт.</v>
          </cell>
          <cell r="T455" t="str">
            <v/>
          </cell>
        </row>
        <row r="456">
          <cell r="C456" t="str">
            <v>H_Che99</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3,604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3,604 млн.руб./шт.</v>
          </cell>
          <cell r="T456" t="str">
            <v/>
          </cell>
        </row>
        <row r="457">
          <cell r="C457" t="str">
            <v>H_Che100</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5,62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5,62 млн.руб./шт.</v>
          </cell>
          <cell r="T457" t="str">
            <v/>
          </cell>
        </row>
        <row r="458">
          <cell r="C458" t="str">
            <v>H_Che101</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3,378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3,378 млн.руб./шт.</v>
          </cell>
          <cell r="T458" t="str">
            <v/>
          </cell>
        </row>
        <row r="459">
          <cell r="C459" t="str">
            <v>H_Che102</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9" t="str">
            <v>4,035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4,035 млн.руб./шт.</v>
          </cell>
          <cell r="T459" t="str">
            <v/>
          </cell>
        </row>
        <row r="460">
          <cell r="C460" t="str">
            <v>H_Che103</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60" t="str">
            <v>3,918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3,918 млн.руб./шт.</v>
          </cell>
          <cell r="T460" t="str">
            <v/>
          </cell>
        </row>
        <row r="461">
          <cell r="C461" t="str">
            <v>H_Che104</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3,929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3,929 млн.руб./шт.</v>
          </cell>
          <cell r="T461" t="str">
            <v/>
          </cell>
        </row>
        <row r="462">
          <cell r="C462" t="str">
            <v>H_Che105</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2"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3,939 млн.руб./шт.</v>
          </cell>
          <cell r="J462">
            <v>2018</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2" t="str">
            <v/>
          </cell>
          <cell r="R462" t="str">
            <v/>
          </cell>
          <cell r="S462" t="str">
            <v>3,939 млн.руб./шт.</v>
          </cell>
          <cell r="T462" t="str">
            <v/>
          </cell>
        </row>
        <row r="463">
          <cell r="C463" t="str">
            <v>H_Che106</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3,944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3,944 млн.руб./шт.</v>
          </cell>
          <cell r="T463" t="str">
            <v/>
          </cell>
        </row>
        <row r="464">
          <cell r="C464" t="str">
            <v>H_Che107</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4"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3,859 млн.руб./шт.</v>
          </cell>
          <cell r="J464">
            <v>2017</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4" t="str">
            <v/>
          </cell>
          <cell r="R464" t="str">
            <v/>
          </cell>
          <cell r="S464" t="str">
            <v>3,859 млн.руб./шт.</v>
          </cell>
          <cell r="T464" t="str">
            <v/>
          </cell>
        </row>
        <row r="465">
          <cell r="C465" t="str">
            <v>H_Che108</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4,139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4,139 млн.руб./шт.</v>
          </cell>
          <cell r="T465" t="str">
            <v/>
          </cell>
        </row>
        <row r="466">
          <cell r="C466" t="str">
            <v>H_Che109</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6"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3,273 млн.руб./шт.</v>
          </cell>
          <cell r="J466">
            <v>2018</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6" t="str">
            <v/>
          </cell>
          <cell r="R466" t="str">
            <v/>
          </cell>
          <cell r="S466" t="str">
            <v>3,273 млн.руб./шт.</v>
          </cell>
          <cell r="T466" t="str">
            <v/>
          </cell>
        </row>
        <row r="467">
          <cell r="C467" t="str">
            <v>H_Che110</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3,542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3,542 млн.руб./шт.</v>
          </cell>
          <cell r="T467" t="str">
            <v/>
          </cell>
        </row>
        <row r="468">
          <cell r="C468" t="str">
            <v>H_Che111</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2,525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2,525 млн.руб./шт.</v>
          </cell>
          <cell r="T468" t="str">
            <v/>
          </cell>
        </row>
        <row r="469">
          <cell r="C469" t="str">
            <v>H_Che112</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7,54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7,54 млн.руб./шт.</v>
          </cell>
          <cell r="T469" t="str">
            <v/>
          </cell>
        </row>
        <row r="470">
          <cell r="C470" t="str">
            <v>H_Che113</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0,455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0,455 млн.руб./шт.</v>
          </cell>
          <cell r="T470" t="str">
            <v/>
          </cell>
        </row>
        <row r="471">
          <cell r="C471" t="str">
            <v>H_Che114</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1"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0,739 млн.руб./шт.</v>
          </cell>
          <cell r="J471">
            <v>2017</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1" t="str">
            <v/>
          </cell>
          <cell r="R471" t="str">
            <v/>
          </cell>
          <cell r="S471" t="str">
            <v>0,739 млн.руб./шт.</v>
          </cell>
          <cell r="T471" t="str">
            <v/>
          </cell>
        </row>
        <row r="472">
          <cell r="C472" t="str">
            <v>H_Che115</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4,312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4,312 млн.руб./шт.</v>
          </cell>
          <cell r="T472" t="str">
            <v/>
          </cell>
        </row>
        <row r="473">
          <cell r="C473" t="str">
            <v>H_Che116</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7,473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7,473 млн.руб./шт.</v>
          </cell>
          <cell r="T473" t="str">
            <v/>
          </cell>
        </row>
        <row r="474">
          <cell r="C474" t="str">
            <v>H_Che117</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4"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6,424 млн.руб./шт.</v>
          </cell>
          <cell r="J474">
            <v>2018</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4" t="str">
            <v/>
          </cell>
          <cell r="R474" t="str">
            <v/>
          </cell>
          <cell r="S474" t="str">
            <v>6,424 млн.руб./шт.</v>
          </cell>
          <cell r="T474" t="str">
            <v/>
          </cell>
        </row>
        <row r="475">
          <cell r="C475" t="str">
            <v>H_Che118</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5"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6,23 млн.руб./шт.</v>
          </cell>
          <cell r="J475">
            <v>2017</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5" t="str">
            <v/>
          </cell>
          <cell r="R475" t="str">
            <v/>
          </cell>
          <cell r="S475" t="str">
            <v>6,23 млн.руб./шт.</v>
          </cell>
          <cell r="T475" t="str">
            <v/>
          </cell>
        </row>
        <row r="476">
          <cell r="C476" t="str">
            <v>H_Che119</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4,789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4,789 млн.руб./шт.</v>
          </cell>
          <cell r="T476" t="str">
            <v/>
          </cell>
        </row>
        <row r="477">
          <cell r="C477" t="str">
            <v>H_Che120</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7"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0,744 млн.руб./шт.</v>
          </cell>
          <cell r="J477">
            <v>2018</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7" t="str">
            <v/>
          </cell>
          <cell r="R477" t="str">
            <v/>
          </cell>
          <cell r="S477" t="str">
            <v>0,744 млн.руб./шт.</v>
          </cell>
          <cell r="T477" t="str">
            <v/>
          </cell>
        </row>
        <row r="478">
          <cell r="C478" t="str">
            <v>H_Che121</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0,421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0,421 млн.руб./шт.</v>
          </cell>
          <cell r="T478" t="str">
            <v/>
          </cell>
        </row>
        <row r="479">
          <cell r="C479" t="str">
            <v>H_Che122</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9"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9" t="str">
            <v>1,35 млн.руб./шт.</v>
          </cell>
          <cell r="J479">
            <v>2017</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9" t="str">
            <v/>
          </cell>
          <cell r="R479" t="str">
            <v/>
          </cell>
          <cell r="S479" t="str">
            <v>1,35 млн.руб./шт.</v>
          </cell>
          <cell r="T479" t="str">
            <v/>
          </cell>
        </row>
        <row r="480">
          <cell r="C480" t="str">
            <v>I_Che138</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80" t="str">
            <v>0,41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0,41 млн.руб./шт.</v>
          </cell>
          <cell r="T480" t="str">
            <v/>
          </cell>
        </row>
        <row r="481">
          <cell r="C481" t="str">
            <v>I_Che139</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3,656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3,656 млн.руб./шт.</v>
          </cell>
          <cell r="T481" t="str">
            <v/>
          </cell>
        </row>
        <row r="482">
          <cell r="C482" t="str">
            <v>I_Che140</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5,452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5,452 млн.руб./шт.</v>
          </cell>
          <cell r="T482" t="str">
            <v/>
          </cell>
        </row>
        <row r="483">
          <cell r="C483" t="str">
            <v>I_Che141</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3,418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3,418 млн.руб./шт.</v>
          </cell>
          <cell r="T483" t="str">
            <v/>
          </cell>
        </row>
        <row r="484">
          <cell r="C484" t="str">
            <v>I_Che142</v>
          </cell>
          <cell r="D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4"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4" t="str">
            <v>3,685 млн.руб./шт.</v>
          </cell>
          <cell r="J484">
            <v>2018</v>
          </cell>
          <cell r="K484">
            <v>2018</v>
          </cell>
          <cell r="L484" t="str">
            <v>з</v>
          </cell>
          <cell r="M484" t="b">
            <v>0</v>
          </cell>
          <cell r="N484" t="b">
            <v>0</v>
          </cell>
          <cell r="O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4" t="str">
            <v/>
          </cell>
          <cell r="R484" t="str">
            <v/>
          </cell>
          <cell r="S484" t="str">
            <v>3,685 млн.руб./шт.</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нд</v>
          </cell>
          <cell r="E486">
            <v>0</v>
          </cell>
          <cell r="G486" t="str">
            <v>не расчитывается</v>
          </cell>
          <cell r="J486" t="str">
            <v>нд</v>
          </cell>
          <cell r="K486" t="str">
            <v>нд</v>
          </cell>
          <cell r="L486" t="str">
            <v>нд</v>
          </cell>
          <cell r="M486" t="b">
            <v>0</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 xml:space="preserve">Исполнение обязательств по договору технологического присоединения </v>
          </cell>
          <cell r="E488">
            <v>0</v>
          </cell>
          <cell r="G488" t="str">
            <v>не расчитывается</v>
          </cell>
          <cell r="J488" t="str">
            <v>нд</v>
          </cell>
          <cell r="K488" t="str">
            <v>нд</v>
          </cell>
          <cell r="L488" t="str">
            <v>нд</v>
          </cell>
          <cell r="M488" t="str">
            <v xml:space="preserve">Исполнение обязательств по договору технологического присоединения </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нд</v>
          </cell>
          <cell r="E490">
            <v>0</v>
          </cell>
          <cell r="G490" t="str">
            <v>не расчитывается</v>
          </cell>
          <cell r="J490" t="str">
            <v>нд</v>
          </cell>
          <cell r="K490" t="str">
            <v>нд</v>
          </cell>
          <cell r="L490" t="str">
            <v>нд</v>
          </cell>
          <cell r="M490" t="b">
            <v>0</v>
          </cell>
          <cell r="N490" t="b">
            <v>0</v>
          </cell>
          <cell r="O490" t="str">
            <v>нд</v>
          </cell>
          <cell r="Q490" t="str">
            <v/>
          </cell>
          <cell r="R490" t="str">
            <v/>
          </cell>
          <cell r="S490" t="str">
            <v/>
          </cell>
          <cell r="T490" t="str">
            <v/>
          </cell>
        </row>
        <row r="491">
          <cell r="C491" t="str">
            <v>Г</v>
          </cell>
          <cell r="D491" t="str">
            <v xml:space="preserve">Исполнение обязательств по договору технологического присоединения </v>
          </cell>
          <cell r="E491">
            <v>0</v>
          </cell>
          <cell r="G491" t="str">
            <v>не расчитывается</v>
          </cell>
          <cell r="J491" t="str">
            <v>нд</v>
          </cell>
          <cell r="K491" t="str">
            <v>нд</v>
          </cell>
          <cell r="L491" t="str">
            <v>нд</v>
          </cell>
          <cell r="M491" t="str">
            <v xml:space="preserve">Исполнение обязательств по договору технологического присоединения </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не расчитывается</v>
          </cell>
          <cell r="J523" t="str">
            <v>нд</v>
          </cell>
          <cell r="K523" t="str">
            <v>нд</v>
          </cell>
          <cell r="L523" t="str">
            <v>нд</v>
          </cell>
          <cell r="M523" t="b">
            <v>0</v>
          </cell>
          <cell r="N523" t="b">
            <v>0</v>
          </cell>
          <cell r="O523" t="str">
            <v>нд</v>
          </cell>
          <cell r="Q523" t="str">
            <v/>
          </cell>
          <cell r="R523" t="str">
            <v/>
          </cell>
          <cell r="S523" t="str">
            <v/>
          </cell>
          <cell r="T523" t="str">
            <v/>
          </cell>
        </row>
        <row r="524">
          <cell r="C524" t="str">
            <v>Г</v>
          </cell>
          <cell r="D524" t="str">
            <v>нд</v>
          </cell>
          <cell r="E524">
            <v>0</v>
          </cell>
          <cell r="G524" t="str">
            <v>0,012 млн.руб./шт.</v>
          </cell>
          <cell r="J524" t="str">
            <v>нд</v>
          </cell>
          <cell r="K524" t="str">
            <v>нд</v>
          </cell>
          <cell r="L524" t="str">
            <v>нд</v>
          </cell>
          <cell r="M524" t="b">
            <v>0</v>
          </cell>
          <cell r="N524" t="b">
            <v>0</v>
          </cell>
          <cell r="O524" t="str">
            <v>нд</v>
          </cell>
          <cell r="Q524" t="str">
            <v/>
          </cell>
          <cell r="R524" t="str">
            <v/>
          </cell>
          <cell r="S524" t="str">
            <v>0,012 млн.руб./шт.</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не расчитывается</v>
          </cell>
          <cell r="J545" t="str">
            <v>нд</v>
          </cell>
          <cell r="K545" t="str">
            <v>нд</v>
          </cell>
          <cell r="L545" t="str">
            <v>нд</v>
          </cell>
          <cell r="M545" t="b">
            <v>0</v>
          </cell>
          <cell r="N545" t="b">
            <v>0</v>
          </cell>
          <cell r="O545" t="str">
            <v>нд</v>
          </cell>
          <cell r="Q545" t="str">
            <v/>
          </cell>
          <cell r="R545" t="str">
            <v/>
          </cell>
          <cell r="S545" t="str">
            <v/>
          </cell>
          <cell r="T545" t="str">
            <v/>
          </cell>
        </row>
        <row r="546">
          <cell r="C546" t="str">
            <v>Г</v>
          </cell>
          <cell r="D546" t="str">
            <v>нд</v>
          </cell>
          <cell r="E546">
            <v>0</v>
          </cell>
          <cell r="G546" t="str">
            <v>0,012 млн.руб./шт.</v>
          </cell>
          <cell r="J546" t="str">
            <v>нд</v>
          </cell>
          <cell r="K546" t="str">
            <v>нд</v>
          </cell>
          <cell r="L546" t="str">
            <v>нд</v>
          </cell>
          <cell r="M546" t="b">
            <v>0</v>
          </cell>
          <cell r="N546" t="b">
            <v>0</v>
          </cell>
          <cell r="O546" t="str">
            <v>нд</v>
          </cell>
          <cell r="Q546" t="str">
            <v/>
          </cell>
          <cell r="R546" t="str">
            <v/>
          </cell>
          <cell r="S546" t="str">
            <v>0,012 млн.руб./шт.</v>
          </cell>
          <cell r="T546" t="str">
            <v/>
          </cell>
        </row>
        <row r="547">
          <cell r="C547" t="str">
            <v>K_Che355</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2023</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K_Che356</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0,011 млн.руб./шт.</v>
          </cell>
          <cell r="J548">
            <v>2021</v>
          </cell>
          <cell r="K548">
            <v>2023</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0,011 млн.руб./шт.</v>
          </cell>
          <cell r="T548" t="str">
            <v/>
          </cell>
        </row>
        <row r="549">
          <cell r="C549" t="str">
            <v>K_Che357</v>
          </cell>
          <cell r="D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9" t="str">
            <v>Создание автоматизированной системы учета электроэнергии в многоквартирных домах, на территории Чеченской Республики</v>
          </cell>
          <cell r="G549" t="str">
            <v>0,13 млн.руб./шт.</v>
          </cell>
          <cell r="J549">
            <v>2022</v>
          </cell>
          <cell r="K549">
            <v>2023</v>
          </cell>
          <cell r="L549" t="str">
            <v>п</v>
          </cell>
          <cell r="M549" t="b">
            <v>0</v>
          </cell>
          <cell r="N549" t="b">
            <v>0</v>
          </cell>
          <cell r="O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9" t="str">
            <v/>
          </cell>
          <cell r="R549" t="str">
            <v/>
          </cell>
          <cell r="S549" t="str">
            <v>0,13 млн.руб./шт.</v>
          </cell>
          <cell r="T549" t="str">
            <v/>
          </cell>
        </row>
        <row r="550">
          <cell r="C550" t="str">
            <v>L_Che402</v>
          </cell>
          <cell r="D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E550" t="str">
            <v>Создание автоматизированной системы учета электроэнергии в многоквартирных домах, на территории Чеченской Республики</v>
          </cell>
          <cell r="G550" t="str">
            <v>1,334 млн.руб./шт.</v>
          </cell>
          <cell r="J550">
            <v>2021</v>
          </cell>
          <cell r="K550">
            <v>2021</v>
          </cell>
          <cell r="L550" t="str">
            <v>и</v>
          </cell>
          <cell r="M550" t="b">
            <v>0</v>
          </cell>
          <cell r="N550" t="b">
            <v>0</v>
          </cell>
          <cell r="O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Q550" t="str">
            <v/>
          </cell>
          <cell r="R550" t="str">
            <v/>
          </cell>
          <cell r="S550" t="str">
            <v>1,334 млн.руб./шт.</v>
          </cell>
          <cell r="T550" t="str">
            <v/>
          </cell>
        </row>
        <row r="551">
          <cell r="C551" t="str">
            <v>Г</v>
          </cell>
          <cell r="D551" t="str">
            <v>нд</v>
          </cell>
          <cell r="E551">
            <v>0</v>
          </cell>
          <cell r="G551" t="str">
            <v>не расчитывается</v>
          </cell>
          <cell r="J551" t="str">
            <v>нд</v>
          </cell>
          <cell r="K551" t="str">
            <v>нд</v>
          </cell>
          <cell r="L551" t="str">
            <v>нд</v>
          </cell>
          <cell r="M551" t="b">
            <v>0</v>
          </cell>
          <cell r="N551" t="b">
            <v>0</v>
          </cell>
          <cell r="O551" t="str">
            <v>нд</v>
          </cell>
          <cell r="Q551" t="str">
            <v/>
          </cell>
          <cell r="R551" t="str">
            <v/>
          </cell>
          <cell r="S551" t="str">
            <v/>
          </cell>
          <cell r="T551" t="str">
            <v/>
          </cell>
        </row>
      </sheetData>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150.36600000000001</v>
          </cell>
          <cell r="EO14">
            <v>150.36600000000001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3183</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62.27600000000001</v>
          </cell>
          <cell r="JE14">
            <v>62.27600000000001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150.36600000000001</v>
          </cell>
          <cell r="LS14">
            <v>150.36600000000001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0</v>
          </cell>
          <cell r="EO19">
            <v>0</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424</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0</v>
          </cell>
          <cell r="JE19">
            <v>0</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0</v>
          </cell>
          <cell r="LS19">
            <v>0</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150.36600000000001</v>
          </cell>
          <cell r="EO37">
            <v>150.36600000000001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3183</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62.27600000000001</v>
          </cell>
          <cell r="JE37">
            <v>62.27600000000001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150.36600000000001</v>
          </cell>
          <cell r="LS37">
            <v>150.36600000000001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25.3</v>
          </cell>
          <cell r="EO102">
            <v>25.3</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12</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25.3</v>
          </cell>
          <cell r="JE102">
            <v>25.3</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25.3</v>
          </cell>
          <cell r="LS102">
            <v>25.3</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25.3</v>
          </cell>
          <cell r="EO104">
            <v>25.3</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12</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25.3</v>
          </cell>
          <cell r="JE104">
            <v>25.3</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25.3</v>
          </cell>
          <cell r="LS104">
            <v>25.3</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12.5</v>
          </cell>
          <cell r="EO119">
            <v>12.5</v>
          </cell>
          <cell r="EP119">
            <v>0</v>
          </cell>
          <cell r="EQ119">
            <v>0</v>
          </cell>
          <cell r="ER119">
            <v>0</v>
          </cell>
          <cell r="ES119">
            <v>0</v>
          </cell>
          <cell r="ET119">
            <v>0</v>
          </cell>
          <cell r="EU119">
            <v>1.8278789600000001</v>
          </cell>
          <cell r="EV119">
            <v>0</v>
          </cell>
          <cell r="EW119">
            <v>0</v>
          </cell>
          <cell r="EX119">
            <v>0</v>
          </cell>
          <cell r="EY119">
            <v>0</v>
          </cell>
          <cell r="EZ119">
            <v>0</v>
          </cell>
          <cell r="FA119">
            <v>0</v>
          </cell>
          <cell r="FB119">
            <v>0</v>
          </cell>
          <cell r="FC119">
            <v>1</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12.5</v>
          </cell>
          <cell r="JE119">
            <v>12.5</v>
          </cell>
          <cell r="JF119">
            <v>0</v>
          </cell>
          <cell r="JG119">
            <v>0</v>
          </cell>
          <cell r="JH119">
            <v>0</v>
          </cell>
          <cell r="JI119">
            <v>0</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12.5</v>
          </cell>
          <cell r="LS119">
            <v>12.5</v>
          </cell>
          <cell r="LT119">
            <v>0</v>
          </cell>
          <cell r="LU119">
            <v>0</v>
          </cell>
          <cell r="LV119">
            <v>0</v>
          </cell>
          <cell r="LW119">
            <v>0</v>
          </cell>
          <cell r="LX119">
            <v>0</v>
          </cell>
          <cell r="LY119" t="str">
            <v>нд</v>
          </cell>
          <cell r="LZ119">
            <v>0</v>
          </cell>
          <cell r="MA119" t="str">
            <v>1.1.1.4.2</v>
          </cell>
          <cell r="MB119"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19" t="str">
            <v>H_Che85</v>
          </cell>
          <cell r="MD119" t="str">
            <v>H_Che85</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0</v>
          </cell>
          <cell r="EM120">
            <v>0</v>
          </cell>
          <cell r="EN120">
            <v>0</v>
          </cell>
          <cell r="EO120">
            <v>0</v>
          </cell>
          <cell r="EP120">
            <v>0</v>
          </cell>
          <cell r="EQ120">
            <v>0</v>
          </cell>
          <cell r="ER120">
            <v>0</v>
          </cell>
          <cell r="ES120">
            <v>1</v>
          </cell>
          <cell r="ET120">
            <v>0</v>
          </cell>
          <cell r="EU120">
            <v>0</v>
          </cell>
          <cell r="EV120">
            <v>0</v>
          </cell>
          <cell r="EW120">
            <v>0</v>
          </cell>
          <cell r="EX120">
            <v>0</v>
          </cell>
          <cell r="EY120">
            <v>0</v>
          </cell>
          <cell r="EZ120">
            <v>0</v>
          </cell>
          <cell r="FA120">
            <v>0</v>
          </cell>
          <cell r="FB120">
            <v>0</v>
          </cell>
          <cell r="FC120">
            <v>0</v>
          </cell>
          <cell r="FD120">
            <v>0</v>
          </cell>
          <cell r="FE120" t="str">
            <v>нд</v>
          </cell>
          <cell r="FF120">
            <v>0</v>
          </cell>
          <cell r="FG120">
            <v>0</v>
          </cell>
          <cell r="FH120">
            <v>0</v>
          </cell>
          <cell r="FI120">
            <v>0</v>
          </cell>
          <cell r="FJ120">
            <v>0</v>
          </cell>
          <cell r="FK120">
            <v>0</v>
          </cell>
          <cell r="FL120">
            <v>0</v>
          </cell>
          <cell r="FM120">
            <v>0</v>
          </cell>
          <cell r="FN120">
            <v>0</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0</v>
          </cell>
          <cell r="GK120">
            <v>0</v>
          </cell>
          <cell r="GL120" t="str">
            <v>нд</v>
          </cell>
          <cell r="GM120">
            <v>0</v>
          </cell>
          <cell r="GN120">
            <v>0</v>
          </cell>
          <cell r="GO120">
            <v>0</v>
          </cell>
          <cell r="GP120">
            <v>0</v>
          </cell>
          <cell r="GQ120">
            <v>0</v>
          </cell>
          <cell r="GR120">
            <v>0</v>
          </cell>
          <cell r="GS120">
            <v>0</v>
          </cell>
          <cell r="GT120">
            <v>0</v>
          </cell>
          <cell r="GU120">
            <v>0</v>
          </cell>
          <cell r="GV120">
            <v>0</v>
          </cell>
          <cell r="GW120" t="str">
            <v>нд</v>
          </cell>
          <cell r="GX120">
            <v>0</v>
          </cell>
          <cell r="GY120">
            <v>0</v>
          </cell>
          <cell r="GZ120">
            <v>0</v>
          </cell>
          <cell r="HA120">
            <v>0</v>
          </cell>
          <cell r="HB120">
            <v>0</v>
          </cell>
          <cell r="HC120">
            <v>0</v>
          </cell>
          <cell r="HD120">
            <v>0</v>
          </cell>
          <cell r="HE120">
            <v>0</v>
          </cell>
          <cell r="HF120">
            <v>0</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0</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1</v>
          </cell>
          <cell r="JJ120">
            <v>0</v>
          </cell>
          <cell r="JK120" t="str">
            <v>нд</v>
          </cell>
          <cell r="JL120">
            <v>0</v>
          </cell>
          <cell r="JM120">
            <v>0</v>
          </cell>
          <cell r="JN120">
            <v>0</v>
          </cell>
          <cell r="JO120">
            <v>0</v>
          </cell>
          <cell r="JP120">
            <v>0</v>
          </cell>
          <cell r="JQ120">
            <v>0</v>
          </cell>
          <cell r="JR120">
            <v>0</v>
          </cell>
          <cell r="JS120">
            <v>0</v>
          </cell>
          <cell r="JT120">
            <v>0</v>
          </cell>
          <cell r="JU120">
            <v>0</v>
          </cell>
          <cell r="JV120" t="str">
            <v>нд</v>
          </cell>
          <cell r="JW120">
            <v>0</v>
          </cell>
          <cell r="JX120">
            <v>0</v>
          </cell>
          <cell r="JY120">
            <v>0</v>
          </cell>
          <cell r="JZ120">
            <v>0</v>
          </cell>
          <cell r="KA120">
            <v>0</v>
          </cell>
          <cell r="KB120">
            <v>0</v>
          </cell>
          <cell r="KC120">
            <v>0</v>
          </cell>
          <cell r="KD120">
            <v>0</v>
          </cell>
          <cell r="KE120">
            <v>0</v>
          </cell>
          <cell r="KF120">
            <v>0</v>
          </cell>
          <cell r="KG120" t="str">
            <v>нд</v>
          </cell>
          <cell r="KH120">
            <v>0</v>
          </cell>
          <cell r="KI120">
            <v>0</v>
          </cell>
          <cell r="KJ120">
            <v>0</v>
          </cell>
          <cell r="KK120">
            <v>0</v>
          </cell>
          <cell r="KL120">
            <v>0</v>
          </cell>
          <cell r="KM120">
            <v>0</v>
          </cell>
          <cell r="KN120">
            <v>0</v>
          </cell>
          <cell r="KO120">
            <v>0</v>
          </cell>
          <cell r="KP120">
            <v>0</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0</v>
          </cell>
          <cell r="LM120">
            <v>0</v>
          </cell>
          <cell r="LN120" t="str">
            <v>нд</v>
          </cell>
          <cell r="LO120">
            <v>0.82949792191268812</v>
          </cell>
          <cell r="LP120">
            <v>0</v>
          </cell>
          <cell r="LQ120">
            <v>0</v>
          </cell>
          <cell r="LR120">
            <v>0</v>
          </cell>
          <cell r="LS120">
            <v>0</v>
          </cell>
          <cell r="LT120">
            <v>0</v>
          </cell>
          <cell r="LU120">
            <v>0</v>
          </cell>
          <cell r="LV120">
            <v>0</v>
          </cell>
          <cell r="LW120">
            <v>1</v>
          </cell>
          <cell r="LX120">
            <v>0</v>
          </cell>
          <cell r="LY120" t="str">
            <v>нд</v>
          </cell>
          <cell r="LZ120">
            <v>0</v>
          </cell>
          <cell r="MA120" t="str">
            <v>1.1.1.4.2</v>
          </cell>
          <cell r="MB120"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120" t="str">
            <v>H_Che85</v>
          </cell>
          <cell r="MD120" t="str">
            <v>H_Che85</v>
          </cell>
          <cell r="ME120" t="b">
            <v>0</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22.780000000000005</v>
          </cell>
          <cell r="EM121">
            <v>0</v>
          </cell>
          <cell r="EN121">
            <v>380.76400000000007</v>
          </cell>
          <cell r="EO121">
            <v>380.76400000000007</v>
          </cell>
          <cell r="EP121">
            <v>0</v>
          </cell>
          <cell r="EQ121">
            <v>0</v>
          </cell>
          <cell r="ER121">
            <v>0</v>
          </cell>
          <cell r="ES121">
            <v>17</v>
          </cell>
          <cell r="ET121">
            <v>0</v>
          </cell>
          <cell r="EU121">
            <v>2125.1935002871724</v>
          </cell>
          <cell r="EV121">
            <v>22.780000000000005</v>
          </cell>
          <cell r="EW121">
            <v>0</v>
          </cell>
          <cell r="EX121">
            <v>380.76400000000007</v>
          </cell>
          <cell r="EY121">
            <v>380.76400000000007</v>
          </cell>
          <cell r="EZ121">
            <v>0</v>
          </cell>
          <cell r="FA121">
            <v>0</v>
          </cell>
          <cell r="FB121">
            <v>0</v>
          </cell>
          <cell r="FC121">
            <v>57296</v>
          </cell>
          <cell r="FD121">
            <v>0</v>
          </cell>
          <cell r="FE121" t="str">
            <v>нд</v>
          </cell>
          <cell r="FF121">
            <v>49.899074999999996</v>
          </cell>
          <cell r="FG121">
            <v>0</v>
          </cell>
          <cell r="FH121">
            <v>0</v>
          </cell>
          <cell r="FI121">
            <v>3.5659999999999998</v>
          </cell>
          <cell r="FJ121">
            <v>3.5659999999999998</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1</v>
          </cell>
          <cell r="GK121">
            <v>0</v>
          </cell>
          <cell r="GL121" t="str">
            <v>нд</v>
          </cell>
          <cell r="GM121">
            <v>58.195774999999998</v>
          </cell>
          <cell r="GN121">
            <v>0</v>
          </cell>
          <cell r="GO121">
            <v>0</v>
          </cell>
          <cell r="GP121">
            <v>20.68</v>
          </cell>
          <cell r="GQ121">
            <v>20.68</v>
          </cell>
          <cell r="GR121">
            <v>0</v>
          </cell>
          <cell r="GS121">
            <v>0</v>
          </cell>
          <cell r="GT121">
            <v>0</v>
          </cell>
          <cell r="GU121">
            <v>5</v>
          </cell>
          <cell r="GV121">
            <v>0</v>
          </cell>
          <cell r="GW121" t="str">
            <v>нд</v>
          </cell>
          <cell r="GX121">
            <v>56.03455203</v>
          </cell>
          <cell r="GY121">
            <v>0</v>
          </cell>
          <cell r="GZ121">
            <v>0</v>
          </cell>
          <cell r="HA121">
            <v>26.195999999999998</v>
          </cell>
          <cell r="HB121">
            <v>26.195999999999998</v>
          </cell>
          <cell r="HC121">
            <v>0</v>
          </cell>
          <cell r="HD121">
            <v>0</v>
          </cell>
          <cell r="HE121">
            <v>0</v>
          </cell>
          <cell r="HF121">
            <v>5</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3</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3</v>
          </cell>
          <cell r="JJ121">
            <v>0</v>
          </cell>
          <cell r="JK121" t="str">
            <v>нд</v>
          </cell>
          <cell r="JL121">
            <v>150.75048333000001</v>
          </cell>
          <cell r="JM121">
            <v>0</v>
          </cell>
          <cell r="JN121">
            <v>0</v>
          </cell>
          <cell r="JO121">
            <v>7.9080000000000004</v>
          </cell>
          <cell r="JP121">
            <v>7.9080000000000004</v>
          </cell>
          <cell r="JQ121">
            <v>0</v>
          </cell>
          <cell r="JR121">
            <v>0</v>
          </cell>
          <cell r="JS121">
            <v>0</v>
          </cell>
          <cell r="JT121">
            <v>3</v>
          </cell>
          <cell r="JU121">
            <v>0</v>
          </cell>
          <cell r="JV121" t="str">
            <v>нд</v>
          </cell>
          <cell r="JW121">
            <v>125.2633207014474</v>
          </cell>
          <cell r="JX121">
            <v>0</v>
          </cell>
          <cell r="JY121">
            <v>0</v>
          </cell>
          <cell r="JZ121">
            <v>0</v>
          </cell>
          <cell r="KA121">
            <v>0</v>
          </cell>
          <cell r="KB121">
            <v>0</v>
          </cell>
          <cell r="KC121">
            <v>0</v>
          </cell>
          <cell r="KD121">
            <v>0</v>
          </cell>
          <cell r="KE121">
            <v>4</v>
          </cell>
          <cell r="KF121">
            <v>0</v>
          </cell>
          <cell r="KG121" t="str">
            <v>нд</v>
          </cell>
          <cell r="KH121">
            <v>255.1882737143124</v>
          </cell>
          <cell r="KI121">
            <v>0</v>
          </cell>
          <cell r="KJ121">
            <v>0</v>
          </cell>
          <cell r="KK121">
            <v>0</v>
          </cell>
          <cell r="KL121">
            <v>0</v>
          </cell>
          <cell r="KM121">
            <v>0</v>
          </cell>
          <cell r="KN121">
            <v>0</v>
          </cell>
          <cell r="KO121">
            <v>0</v>
          </cell>
          <cell r="KP121">
            <v>6119</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51164</v>
          </cell>
          <cell r="LM121">
            <v>0</v>
          </cell>
          <cell r="LN121" t="str">
            <v>нд</v>
          </cell>
          <cell r="LO121">
            <v>217.3724462266496</v>
          </cell>
          <cell r="LP121">
            <v>0</v>
          </cell>
          <cell r="LQ121">
            <v>0</v>
          </cell>
          <cell r="LR121">
            <v>26.195999999999998</v>
          </cell>
          <cell r="LS121">
            <v>26.195999999999998</v>
          </cell>
          <cell r="LT121">
            <v>0</v>
          </cell>
          <cell r="LU121">
            <v>0</v>
          </cell>
          <cell r="LV121">
            <v>0</v>
          </cell>
          <cell r="LW121">
            <v>13</v>
          </cell>
          <cell r="LX121">
            <v>0</v>
          </cell>
          <cell r="LY121" t="str">
            <v>нд</v>
          </cell>
          <cell r="LZ121">
            <v>1598.1276103271728</v>
          </cell>
          <cell r="MA121" t="str">
            <v>1.1.1.4.2</v>
          </cell>
          <cell r="MB121"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21" t="str">
            <v>H_Che86</v>
          </cell>
          <cell r="MD121" t="str">
            <v>H_Che86</v>
          </cell>
          <cell r="ME121" t="b">
            <v>0</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20.780000000000005</v>
          </cell>
          <cell r="EM122">
            <v>0</v>
          </cell>
          <cell r="EN122">
            <v>0</v>
          </cell>
          <cell r="EO122">
            <v>0</v>
          </cell>
          <cell r="EP122">
            <v>0</v>
          </cell>
          <cell r="EQ122">
            <v>0</v>
          </cell>
          <cell r="ER122">
            <v>0</v>
          </cell>
          <cell r="ES122">
            <v>7</v>
          </cell>
          <cell r="ET122">
            <v>0</v>
          </cell>
          <cell r="EU122">
            <v>51.418012050000002</v>
          </cell>
          <cell r="EV122">
            <v>20.780000000000005</v>
          </cell>
          <cell r="EW122">
            <v>0</v>
          </cell>
          <cell r="EX122">
            <v>0</v>
          </cell>
          <cell r="EY122">
            <v>0</v>
          </cell>
          <cell r="EZ122">
            <v>0</v>
          </cell>
          <cell r="FA122">
            <v>0</v>
          </cell>
          <cell r="FB122">
            <v>0</v>
          </cell>
          <cell r="FC122">
            <v>7</v>
          </cell>
          <cell r="FD122">
            <v>0</v>
          </cell>
          <cell r="FE122" t="str">
            <v>нд</v>
          </cell>
          <cell r="FF122">
            <v>47.38758</v>
          </cell>
          <cell r="FG122">
            <v>0</v>
          </cell>
          <cell r="FH122">
            <v>0</v>
          </cell>
          <cell r="FI122">
            <v>0</v>
          </cell>
          <cell r="FJ122">
            <v>0</v>
          </cell>
          <cell r="FK122">
            <v>0</v>
          </cell>
          <cell r="FL122">
            <v>0</v>
          </cell>
          <cell r="FM122">
            <v>0</v>
          </cell>
          <cell r="FN122">
            <v>4</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2</v>
          </cell>
          <cell r="GV122">
            <v>0</v>
          </cell>
          <cell r="GW122" t="str">
            <v>нд</v>
          </cell>
          <cell r="GX122">
            <v>2.3213797600000001</v>
          </cell>
          <cell r="GY122">
            <v>0</v>
          </cell>
          <cell r="GZ122">
            <v>0</v>
          </cell>
          <cell r="HA122">
            <v>0</v>
          </cell>
          <cell r="HB122">
            <v>0</v>
          </cell>
          <cell r="HC122">
            <v>0</v>
          </cell>
          <cell r="HD122">
            <v>0</v>
          </cell>
          <cell r="HE122">
            <v>0</v>
          </cell>
          <cell r="HF122">
            <v>2</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1</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1</v>
          </cell>
          <cell r="JJ122">
            <v>0</v>
          </cell>
          <cell r="JK122" t="str">
            <v>нд</v>
          </cell>
          <cell r="JL122">
            <v>1.70905229</v>
          </cell>
          <cell r="JM122">
            <v>0</v>
          </cell>
          <cell r="JN122">
            <v>0</v>
          </cell>
          <cell r="JO122">
            <v>0</v>
          </cell>
          <cell r="JP122">
            <v>0</v>
          </cell>
          <cell r="JQ122">
            <v>0</v>
          </cell>
          <cell r="JR122">
            <v>0</v>
          </cell>
          <cell r="JS122">
            <v>0</v>
          </cell>
          <cell r="JT122">
            <v>1</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3</v>
          </cell>
          <cell r="LX122">
            <v>0</v>
          </cell>
          <cell r="LY122" t="str">
            <v>нд</v>
          </cell>
          <cell r="LZ122">
            <v>4.0304320499999999</v>
          </cell>
          <cell r="MA122" t="str">
            <v>1.1.2</v>
          </cell>
          <cell r="MB122" t="str">
            <v>Реконструкция, модернизация, техническое перевооружение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t="str">
            <v>нд</v>
          </cell>
          <cell r="FF123">
            <v>0</v>
          </cell>
          <cell r="FG123">
            <v>0</v>
          </cell>
          <cell r="FH123">
            <v>0</v>
          </cell>
          <cell r="FI123">
            <v>0</v>
          </cell>
          <cell r="FJ123">
            <v>0</v>
          </cell>
          <cell r="FK123">
            <v>0</v>
          </cell>
          <cell r="FL123">
            <v>0</v>
          </cell>
          <cell r="FM123">
            <v>0</v>
          </cell>
          <cell r="FN123">
            <v>0</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0</v>
          </cell>
          <cell r="GV123">
            <v>0</v>
          </cell>
          <cell r="GW123" t="str">
            <v>нд</v>
          </cell>
          <cell r="GX123">
            <v>0</v>
          </cell>
          <cell r="GY123">
            <v>0</v>
          </cell>
          <cell r="GZ123">
            <v>0</v>
          </cell>
          <cell r="HA123">
            <v>0</v>
          </cell>
          <cell r="HB123">
            <v>0</v>
          </cell>
          <cell r="HC123">
            <v>0</v>
          </cell>
          <cell r="HD123">
            <v>0</v>
          </cell>
          <cell r="HE123">
            <v>0</v>
          </cell>
          <cell r="HF123">
            <v>0</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0</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0</v>
          </cell>
          <cell r="JJ123">
            <v>0</v>
          </cell>
          <cell r="JK123" t="str">
            <v>нд</v>
          </cell>
          <cell r="JL123">
            <v>0</v>
          </cell>
          <cell r="JM123">
            <v>0</v>
          </cell>
          <cell r="JN123">
            <v>0</v>
          </cell>
          <cell r="JO123">
            <v>0</v>
          </cell>
          <cell r="JP123">
            <v>0</v>
          </cell>
          <cell r="JQ123">
            <v>0</v>
          </cell>
          <cell r="JR123">
            <v>0</v>
          </cell>
          <cell r="JS123">
            <v>0</v>
          </cell>
          <cell r="JT123">
            <v>0</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0</v>
          </cell>
          <cell r="LX123">
            <v>0</v>
          </cell>
          <cell r="LY123" t="str">
            <v>нд</v>
          </cell>
          <cell r="LZ123">
            <v>0</v>
          </cell>
          <cell r="MA123" t="str">
            <v>1.1.2.1</v>
          </cell>
          <cell r="MB123" t="str">
            <v>Реконструкция, 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20.780000000000005</v>
          </cell>
          <cell r="EM124">
            <v>0</v>
          </cell>
          <cell r="EN124">
            <v>0</v>
          </cell>
          <cell r="EO124">
            <v>0</v>
          </cell>
          <cell r="EP124">
            <v>0</v>
          </cell>
          <cell r="EQ124">
            <v>0</v>
          </cell>
          <cell r="ER124">
            <v>0</v>
          </cell>
          <cell r="ES124">
            <v>7</v>
          </cell>
          <cell r="ET124">
            <v>0</v>
          </cell>
          <cell r="EU124">
            <v>51.418012050000002</v>
          </cell>
          <cell r="EV124">
            <v>20.780000000000005</v>
          </cell>
          <cell r="EW124">
            <v>0</v>
          </cell>
          <cell r="EX124">
            <v>0</v>
          </cell>
          <cell r="EY124">
            <v>0</v>
          </cell>
          <cell r="EZ124">
            <v>0</v>
          </cell>
          <cell r="FA124">
            <v>0</v>
          </cell>
          <cell r="FB124">
            <v>0</v>
          </cell>
          <cell r="FC124">
            <v>7</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2</v>
          </cell>
          <cell r="GV124">
            <v>0</v>
          </cell>
          <cell r="GW124" t="str">
            <v>нд</v>
          </cell>
          <cell r="GX124">
            <v>2.3213797600000001</v>
          </cell>
          <cell r="GY124">
            <v>0</v>
          </cell>
          <cell r="GZ124">
            <v>0</v>
          </cell>
          <cell r="HA124">
            <v>0</v>
          </cell>
          <cell r="HB124">
            <v>0</v>
          </cell>
          <cell r="HC124">
            <v>0</v>
          </cell>
          <cell r="HD124">
            <v>0</v>
          </cell>
          <cell r="HE124">
            <v>0</v>
          </cell>
          <cell r="HF124">
            <v>2</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1</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1</v>
          </cell>
          <cell r="JJ124">
            <v>0</v>
          </cell>
          <cell r="JK124" t="str">
            <v>нд</v>
          </cell>
          <cell r="JL124">
            <v>1.70905229</v>
          </cell>
          <cell r="JM124">
            <v>0</v>
          </cell>
          <cell r="JN124">
            <v>0</v>
          </cell>
          <cell r="JO124">
            <v>0</v>
          </cell>
          <cell r="JP124">
            <v>0</v>
          </cell>
          <cell r="JQ124">
            <v>0</v>
          </cell>
          <cell r="JR124">
            <v>0</v>
          </cell>
          <cell r="JS124">
            <v>0</v>
          </cell>
          <cell r="JT124">
            <v>1</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3</v>
          </cell>
          <cell r="LX124">
            <v>0</v>
          </cell>
          <cell r="LY124" t="str">
            <v>нд</v>
          </cell>
          <cell r="LZ124">
            <v>4.0304320499999999</v>
          </cell>
          <cell r="MA124" t="str">
            <v>1.1.2.1.1</v>
          </cell>
          <cell r="MB124" t="str">
            <v>Реконструкция трансформаторных и иных подстанций всего, в том числе:</v>
          </cell>
          <cell r="MC124" t="str">
            <v>Г</v>
          </cell>
          <cell r="MD124" t="str">
            <v>Г</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0</v>
          </cell>
          <cell r="EM125">
            <v>0</v>
          </cell>
          <cell r="EN125">
            <v>0</v>
          </cell>
          <cell r="EO125">
            <v>0</v>
          </cell>
          <cell r="EP125">
            <v>0</v>
          </cell>
          <cell r="EQ125">
            <v>0</v>
          </cell>
          <cell r="ER125">
            <v>0</v>
          </cell>
          <cell r="ES125">
            <v>4</v>
          </cell>
          <cell r="ET125">
            <v>0</v>
          </cell>
          <cell r="EU125">
            <v>47.38758</v>
          </cell>
          <cell r="EV125">
            <v>0</v>
          </cell>
          <cell r="EW125">
            <v>0</v>
          </cell>
          <cell r="EX125">
            <v>0</v>
          </cell>
          <cell r="EY125">
            <v>0</v>
          </cell>
          <cell r="EZ125">
            <v>0</v>
          </cell>
          <cell r="FA125">
            <v>0</v>
          </cell>
          <cell r="FB125">
            <v>0</v>
          </cell>
          <cell r="FC125">
            <v>4</v>
          </cell>
          <cell r="FD125">
            <v>0</v>
          </cell>
          <cell r="FE125" t="str">
            <v>нд</v>
          </cell>
          <cell r="FF125">
            <v>47.38758</v>
          </cell>
          <cell r="FG125">
            <v>0</v>
          </cell>
          <cell r="FH125">
            <v>0</v>
          </cell>
          <cell r="FI125">
            <v>0</v>
          </cell>
          <cell r="FJ125">
            <v>0</v>
          </cell>
          <cell r="FK125">
            <v>0</v>
          </cell>
          <cell r="FL125">
            <v>0</v>
          </cell>
          <cell r="FM125">
            <v>0</v>
          </cell>
          <cell r="FN125">
            <v>4</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Модернизация, техническое перевооружение трансформаторных и иных подстанций, распределительных пунктов, всего, в том числе:</v>
          </cell>
          <cell r="MC125" t="str">
            <v>Г</v>
          </cell>
          <cell r="MD125" t="str">
            <v>Г</v>
          </cell>
          <cell r="ME125" t="b">
            <v>0</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v>
          </cell>
          <cell r="EM126">
            <v>0</v>
          </cell>
          <cell r="EN126">
            <v>0</v>
          </cell>
          <cell r="EO126">
            <v>0</v>
          </cell>
          <cell r="EP126">
            <v>0</v>
          </cell>
          <cell r="EQ126">
            <v>0</v>
          </cell>
          <cell r="ER126">
            <v>0</v>
          </cell>
          <cell r="ES126">
            <v>0</v>
          </cell>
          <cell r="ET126">
            <v>0</v>
          </cell>
          <cell r="EU126">
            <v>0</v>
          </cell>
          <cell r="EV126">
            <v>1</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Реконструкция ПС 110/35/27,5 кВ "Гудермес-Тяговая" с  установкой элегазовых выключателей  ВЭБ-110 кВ-4 шт., устройством релейной защиты и автоматики</v>
          </cell>
          <cell r="MC126" t="str">
            <v>F_prj_109108_46985</v>
          </cell>
          <cell r="MD126" t="str">
            <v>F_prj_109108_46985</v>
          </cell>
          <cell r="ME126" t="b">
            <v>0</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Ф-2, ПС Урус - Мартан, Монтаж КТП с ТМ с устройством фундаментов и установкой оборудования для КТП</v>
          </cell>
          <cell r="MC127" t="str">
            <v>F_prj_109108_48383</v>
          </cell>
          <cell r="MD127" t="str">
            <v>F_prj_109108_48383</v>
          </cell>
          <cell r="ME127" t="b">
            <v>0</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1.25</v>
          </cell>
          <cell r="EM128">
            <v>0</v>
          </cell>
          <cell r="EN128">
            <v>0</v>
          </cell>
          <cell r="EO128">
            <v>0</v>
          </cell>
          <cell r="EP128">
            <v>0</v>
          </cell>
          <cell r="EQ128">
            <v>0</v>
          </cell>
          <cell r="ER128">
            <v>0</v>
          </cell>
          <cell r="ES128">
            <v>0</v>
          </cell>
          <cell r="ET128">
            <v>0</v>
          </cell>
          <cell r="EU128">
            <v>0</v>
          </cell>
          <cell r="EV128">
            <v>1.25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Ф-2, ПС Ачхой - Мартан, Монтаж КТП с ТМ с устройством фундаментов и установкой оборудования для КТП</v>
          </cell>
          <cell r="MC128" t="str">
            <v>F_prj_109108_48384</v>
          </cell>
          <cell r="MD128" t="str">
            <v>F_prj_109108_48384</v>
          </cell>
          <cell r="ME128" t="b">
            <v>0</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0.75</v>
          </cell>
          <cell r="EM129">
            <v>0</v>
          </cell>
          <cell r="EN129">
            <v>0</v>
          </cell>
          <cell r="EO129">
            <v>0</v>
          </cell>
          <cell r="EP129">
            <v>0</v>
          </cell>
          <cell r="EQ129">
            <v>0</v>
          </cell>
          <cell r="ER129">
            <v>0</v>
          </cell>
          <cell r="ES129">
            <v>0</v>
          </cell>
          <cell r="ET129">
            <v>0</v>
          </cell>
          <cell r="EU129">
            <v>0</v>
          </cell>
          <cell r="EV129">
            <v>0.75</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Ф-9, ПС «Ачхой - Мартан», Монтаж КТП с ТМ с устройством фундаментов и установкой оборудования для КТП</v>
          </cell>
          <cell r="MC129" t="str">
            <v>F_prj_109108_49164</v>
          </cell>
          <cell r="MD129" t="str">
            <v>F_prj_109108_49164</v>
          </cell>
          <cell r="ME129" t="b">
            <v>0</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1</v>
          </cell>
          <cell r="EM130">
            <v>0</v>
          </cell>
          <cell r="EN130">
            <v>0</v>
          </cell>
          <cell r="EO130">
            <v>0</v>
          </cell>
          <cell r="EP130">
            <v>0</v>
          </cell>
          <cell r="EQ130">
            <v>0</v>
          </cell>
          <cell r="ER130">
            <v>0</v>
          </cell>
          <cell r="ES130">
            <v>0</v>
          </cell>
          <cell r="ET130">
            <v>0</v>
          </cell>
          <cell r="EU130">
            <v>0</v>
          </cell>
          <cell r="EV130">
            <v>1</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Ф-1, ПС «Саясан», Монтаж КТП с ТМ с устройством фундаментов и установкой оборудования для КТП</v>
          </cell>
          <cell r="MC130" t="str">
            <v>F_prj_109108_48385</v>
          </cell>
          <cell r="MD130" t="str">
            <v>F_prj_109108_48385</v>
          </cell>
          <cell r="ME130" t="b">
            <v>0</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0.75</v>
          </cell>
          <cell r="EM131">
            <v>0</v>
          </cell>
          <cell r="EN131">
            <v>0</v>
          </cell>
          <cell r="EO131">
            <v>0</v>
          </cell>
          <cell r="EP131">
            <v>0</v>
          </cell>
          <cell r="EQ131">
            <v>0</v>
          </cell>
          <cell r="ER131">
            <v>0</v>
          </cell>
          <cell r="ES131">
            <v>0</v>
          </cell>
          <cell r="ET131">
            <v>0</v>
          </cell>
          <cell r="EU131">
            <v>0</v>
          </cell>
          <cell r="EV131">
            <v>0.75</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ТП Ф-4, ПС «Центарой», Монтаж КТП с ТМ с устройством фундаментов и установкой оборудования для КТП</v>
          </cell>
          <cell r="MC131" t="str">
            <v>F_prj_109108_48386</v>
          </cell>
          <cell r="MD131" t="str">
            <v>F_prj_109108_48386</v>
          </cell>
          <cell r="ME131" t="b">
            <v>0</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1.1399999999999999</v>
          </cell>
          <cell r="EM132">
            <v>0</v>
          </cell>
          <cell r="EN132">
            <v>0</v>
          </cell>
          <cell r="EO132">
            <v>0</v>
          </cell>
          <cell r="EP132">
            <v>0</v>
          </cell>
          <cell r="EQ132">
            <v>0</v>
          </cell>
          <cell r="ER132">
            <v>0</v>
          </cell>
          <cell r="ES132">
            <v>0</v>
          </cell>
          <cell r="ET132">
            <v>0</v>
          </cell>
          <cell r="EU132">
            <v>0</v>
          </cell>
          <cell r="EV132">
            <v>1.1399999999999999</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Техническое перевооружение ТП Ф-4, ПС "Шатой", Монтаж КТП с ТМ с устройством фундаментов и установкой оборудования для КТП</v>
          </cell>
          <cell r="MC132" t="str">
            <v>F_prj_109108_48387</v>
          </cell>
          <cell r="MD132" t="str">
            <v>F_prj_109108_48387</v>
          </cell>
          <cell r="ME132" t="b">
            <v>0</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0.98</v>
          </cell>
          <cell r="EM133">
            <v>0</v>
          </cell>
          <cell r="EN133">
            <v>0</v>
          </cell>
          <cell r="EO133">
            <v>0</v>
          </cell>
          <cell r="EP133">
            <v>0</v>
          </cell>
          <cell r="EQ133">
            <v>0</v>
          </cell>
          <cell r="ER133">
            <v>0</v>
          </cell>
          <cell r="ES133">
            <v>0</v>
          </cell>
          <cell r="ET133">
            <v>0</v>
          </cell>
          <cell r="EU133">
            <v>0</v>
          </cell>
          <cell r="EV133">
            <v>0.98</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Техническое перевооружение Ф-1 ПС Урус-Мартан с. Гехи ТП 1-  КТП с ТМГ-250 кВА-2 компл.,160 кВА-4 компл.</v>
          </cell>
          <cell r="MC133" t="str">
            <v>G_prj_109108_49557</v>
          </cell>
          <cell r="MD133" t="str">
            <v>G_prj_109108_49557</v>
          </cell>
          <cell r="ME133" t="b">
            <v>0</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0.41</v>
          </cell>
          <cell r="EM134">
            <v>0</v>
          </cell>
          <cell r="EN134">
            <v>0</v>
          </cell>
          <cell r="EO134">
            <v>0</v>
          </cell>
          <cell r="EP134">
            <v>0</v>
          </cell>
          <cell r="EQ134">
            <v>0</v>
          </cell>
          <cell r="ER134">
            <v>0</v>
          </cell>
          <cell r="ES134">
            <v>0</v>
          </cell>
          <cell r="ET134">
            <v>0</v>
          </cell>
          <cell r="EU134">
            <v>0</v>
          </cell>
          <cell r="EV134">
            <v>0.41</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 xml:space="preserve">Техническое перевооружение Ф-1 ПС Красноармейская с. Хамби-Ирзи ТП 1-  КТП с ТМ 160/10-3шт., 250/10-2шт. </v>
          </cell>
          <cell r="MC134" t="str">
            <v>G_prj_109108_49561</v>
          </cell>
          <cell r="MD134" t="str">
            <v>G_prj_109108_49561</v>
          </cell>
          <cell r="ME134" t="b">
            <v>0</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0.4</v>
          </cell>
          <cell r="EM135">
            <v>0</v>
          </cell>
          <cell r="EN135">
            <v>0</v>
          </cell>
          <cell r="EO135">
            <v>0</v>
          </cell>
          <cell r="EP135">
            <v>0</v>
          </cell>
          <cell r="EQ135">
            <v>0</v>
          </cell>
          <cell r="ER135">
            <v>0</v>
          </cell>
          <cell r="ES135">
            <v>0</v>
          </cell>
          <cell r="ET135">
            <v>0</v>
          </cell>
          <cell r="EU135">
            <v>0</v>
          </cell>
          <cell r="EV135">
            <v>0.4</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 xml:space="preserve">Техническое перевооружение Ф-2  ПС "Ачхой-Мартан", с. Ачхой-Мартан, КТП с ТМ 160/10-1шт., 250/10-1шт. </v>
          </cell>
          <cell r="MC135" t="str">
            <v>G_prj_109108_49567</v>
          </cell>
          <cell r="MD135" t="str">
            <v>G_prj_109108_49567</v>
          </cell>
          <cell r="ME135" t="b">
            <v>0</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1.87</v>
          </cell>
          <cell r="EM136">
            <v>0</v>
          </cell>
          <cell r="EN136">
            <v>0</v>
          </cell>
          <cell r="EO136">
            <v>0</v>
          </cell>
          <cell r="EP136">
            <v>0</v>
          </cell>
          <cell r="EQ136">
            <v>0</v>
          </cell>
          <cell r="ER136">
            <v>0</v>
          </cell>
          <cell r="ES136">
            <v>0</v>
          </cell>
          <cell r="ET136">
            <v>0</v>
          </cell>
          <cell r="EU136">
            <v>0</v>
          </cell>
          <cell r="EV136">
            <v>1.87</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Ф-32, ПС "Холодильник"  пос. Катаяма  КТП с ТМ -400 кВА - 1 компл.</v>
          </cell>
          <cell r="MC136" t="str">
            <v>G_prj_109108_49590</v>
          </cell>
          <cell r="MD136" t="str">
            <v>G_prj_109108_49590</v>
          </cell>
          <cell r="ME136" t="b">
            <v>0</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0.75</v>
          </cell>
          <cell r="EM137">
            <v>0</v>
          </cell>
          <cell r="EN137">
            <v>0</v>
          </cell>
          <cell r="EO137">
            <v>0</v>
          </cell>
          <cell r="EP137">
            <v>0</v>
          </cell>
          <cell r="EQ137">
            <v>0</v>
          </cell>
          <cell r="ER137">
            <v>0</v>
          </cell>
          <cell r="ES137">
            <v>0</v>
          </cell>
          <cell r="ET137">
            <v>0</v>
          </cell>
          <cell r="EU137">
            <v>0</v>
          </cell>
          <cell r="EV137">
            <v>0.75</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Ф-7, ПС "Электроприбор", с. Садовое,   КТП с ТМ -400/6 кВА - 2шт., 250/6-3шт., 160/6-2шт. ( компл).</v>
          </cell>
          <cell r="MC137" t="str">
            <v>G_prj_109108_49593</v>
          </cell>
          <cell r="MD137" t="str">
            <v>G_prj_109108_49593</v>
          </cell>
          <cell r="ME137" t="b">
            <v>0</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Ф-4 ПС "Октябрьская" с. Гикало,  КТП с ТМГ - 250 кВА - 3 компл</v>
          </cell>
          <cell r="MC138" t="str">
            <v>G_prj_109108_49597</v>
          </cell>
          <cell r="MD138" t="str">
            <v>G_prj_109108_49597</v>
          </cell>
          <cell r="ME138" t="b">
            <v>0</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1.87</v>
          </cell>
          <cell r="EM139">
            <v>0</v>
          </cell>
          <cell r="EN139">
            <v>0</v>
          </cell>
          <cell r="EO139">
            <v>0</v>
          </cell>
          <cell r="EP139">
            <v>0</v>
          </cell>
          <cell r="EQ139">
            <v>0</v>
          </cell>
          <cell r="ER139">
            <v>0</v>
          </cell>
          <cell r="ES139">
            <v>0</v>
          </cell>
          <cell r="ET139">
            <v>0</v>
          </cell>
          <cell r="EU139">
            <v>0</v>
          </cell>
          <cell r="EV139">
            <v>1.87</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Ф-2 ПС "Октябрьская" с. Пригородное,  КТП с ТМ -400/6 кВА - 2шт., 250/6-3шт., 160/6-2шт. ( компл).</v>
          </cell>
          <cell r="MC139" t="str">
            <v>G_prj_109108_49600</v>
          </cell>
          <cell r="MD139" t="str">
            <v>G_prj_109108_49600</v>
          </cell>
          <cell r="ME139" t="b">
            <v>0</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1.25</v>
          </cell>
          <cell r="EM140">
            <v>0</v>
          </cell>
          <cell r="EN140">
            <v>0</v>
          </cell>
          <cell r="EO140">
            <v>0</v>
          </cell>
          <cell r="EP140">
            <v>0</v>
          </cell>
          <cell r="EQ140">
            <v>0</v>
          </cell>
          <cell r="ER140">
            <v>0</v>
          </cell>
          <cell r="ES140">
            <v>0</v>
          </cell>
          <cell r="ET140">
            <v>0</v>
          </cell>
          <cell r="EU140">
            <v>0</v>
          </cell>
          <cell r="EV140">
            <v>1.25</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Ф-2 ПС "Предгорная" с. Старые-Атаги КТП с ТМ -400/6 кВА - 2шт., 250/6-3шт., 160/6-2шт.  ( компл).</v>
          </cell>
          <cell r="MC140" t="str">
            <v>G_prj_109108_49607</v>
          </cell>
          <cell r="MD140" t="str">
            <v>G_prj_109108_49607</v>
          </cell>
          <cell r="ME140" t="b">
            <v>0</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2.62</v>
          </cell>
          <cell r="EM141">
            <v>0</v>
          </cell>
          <cell r="EN141">
            <v>0</v>
          </cell>
          <cell r="EO141">
            <v>0</v>
          </cell>
          <cell r="EP141">
            <v>0</v>
          </cell>
          <cell r="EQ141">
            <v>0</v>
          </cell>
          <cell r="ER141">
            <v>0</v>
          </cell>
          <cell r="ES141">
            <v>0</v>
          </cell>
          <cell r="ET141">
            <v>0</v>
          </cell>
          <cell r="EU141">
            <v>0</v>
          </cell>
          <cell r="EV141">
            <v>2.62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Ф-5 ПС «Знаменская», с. Знаменское КТП с ТМ - 250/6 кВА - 5 компл.</v>
          </cell>
          <cell r="MC141" t="str">
            <v>G_prj_109108_49614</v>
          </cell>
          <cell r="MD141" t="str">
            <v>G_prj_109108_49614</v>
          </cell>
          <cell r="ME141" t="b">
            <v>0</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1.62</v>
          </cell>
          <cell r="EM142">
            <v>0</v>
          </cell>
          <cell r="EN142">
            <v>0</v>
          </cell>
          <cell r="EO142">
            <v>0</v>
          </cell>
          <cell r="EP142">
            <v>0</v>
          </cell>
          <cell r="EQ142">
            <v>0</v>
          </cell>
          <cell r="ER142">
            <v>0</v>
          </cell>
          <cell r="ES142">
            <v>0</v>
          </cell>
          <cell r="ET142">
            <v>0</v>
          </cell>
          <cell r="EU142">
            <v>0</v>
          </cell>
          <cell r="EV142">
            <v>1.62</v>
          </cell>
          <cell r="EW142">
            <v>0</v>
          </cell>
          <cell r="EX142">
            <v>0</v>
          </cell>
          <cell r="EY142">
            <v>0</v>
          </cell>
          <cell r="EZ142">
            <v>0</v>
          </cell>
          <cell r="FA142">
            <v>0</v>
          </cell>
          <cell r="FB142">
            <v>0</v>
          </cell>
          <cell r="FC142">
            <v>0</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v>0</v>
          </cell>
          <cell r="FS142">
            <v>0</v>
          </cell>
          <cell r="FT142">
            <v>0</v>
          </cell>
          <cell r="FU142">
            <v>0</v>
          </cell>
          <cell r="FV142">
            <v>0</v>
          </cell>
          <cell r="FW142">
            <v>0</v>
          </cell>
          <cell r="FX142">
            <v>0</v>
          </cell>
          <cell r="FY142">
            <v>0</v>
          </cell>
          <cell r="FZ142">
            <v>0</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v>0</v>
          </cell>
          <cell r="GO142">
            <v>0</v>
          </cell>
          <cell r="GP142">
            <v>0</v>
          </cell>
          <cell r="GQ142">
            <v>0</v>
          </cell>
          <cell r="GR142">
            <v>0</v>
          </cell>
          <cell r="GS142">
            <v>0</v>
          </cell>
          <cell r="GT142">
            <v>0</v>
          </cell>
          <cell r="GU142">
            <v>0</v>
          </cell>
          <cell r="GV142">
            <v>0</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v>0</v>
          </cell>
          <cell r="HK142">
            <v>0</v>
          </cell>
          <cell r="HL142">
            <v>0</v>
          </cell>
          <cell r="HM142">
            <v>0</v>
          </cell>
          <cell r="HN142">
            <v>0</v>
          </cell>
          <cell r="HO142">
            <v>0</v>
          </cell>
          <cell r="HP142">
            <v>0</v>
          </cell>
          <cell r="HQ142">
            <v>0</v>
          </cell>
          <cell r="HR142">
            <v>0</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0</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0</v>
          </cell>
          <cell r="JJ142">
            <v>0</v>
          </cell>
          <cell r="JK142" t="str">
            <v>нд</v>
          </cell>
          <cell r="JL142">
            <v>0</v>
          </cell>
          <cell r="JM142">
            <v>0</v>
          </cell>
          <cell r="JN142">
            <v>0</v>
          </cell>
          <cell r="JO142">
            <v>0</v>
          </cell>
          <cell r="JP142">
            <v>0</v>
          </cell>
          <cell r="JQ142">
            <v>0</v>
          </cell>
          <cell r="JR142">
            <v>0</v>
          </cell>
          <cell r="JS142">
            <v>0</v>
          </cell>
          <cell r="JT142">
            <v>0</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0</v>
          </cell>
          <cell r="LX142">
            <v>0</v>
          </cell>
          <cell r="LY142" t="str">
            <v>нд</v>
          </cell>
          <cell r="LZ142">
            <v>0</v>
          </cell>
          <cell r="MA142" t="str">
            <v>1.1.2.1.2</v>
          </cell>
          <cell r="MB142" t="str">
            <v>Техническое перевооружение Ф-15 ПС "Аргунская ТЭЦ" с. Мескер-Юрт,  КТП с ТМ -400/6 кВА - 2шт., 250/6-6шт., 160/6-2шт.  ( компл).</v>
          </cell>
          <cell r="MC142" t="str">
            <v>G_prj_109108_49619</v>
          </cell>
          <cell r="MD142" t="str">
            <v>G_prj_109108_49619</v>
          </cell>
          <cell r="ME142" t="b">
            <v>0</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1</v>
          </cell>
          <cell r="ET143">
            <v>0</v>
          </cell>
          <cell r="EU143">
            <v>1.70905229</v>
          </cell>
          <cell r="EV143">
            <v>0</v>
          </cell>
          <cell r="EW143">
            <v>0</v>
          </cell>
          <cell r="EX143">
            <v>0</v>
          </cell>
          <cell r="EY143">
            <v>0</v>
          </cell>
          <cell r="EZ143">
            <v>0</v>
          </cell>
          <cell r="FA143">
            <v>0</v>
          </cell>
          <cell r="FB143">
            <v>0</v>
          </cell>
          <cell r="FC143">
            <v>1</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t="str">
            <v>нд</v>
          </cell>
          <cell r="FS143" t="str">
            <v>нд</v>
          </cell>
          <cell r="FT143" t="str">
            <v>нд</v>
          </cell>
          <cell r="FU143" t="str">
            <v>нд</v>
          </cell>
          <cell r="FV143" t="str">
            <v>нд</v>
          </cell>
          <cell r="FW143" t="str">
            <v>нд</v>
          </cell>
          <cell r="FX143" t="str">
            <v>нд</v>
          </cell>
          <cell r="FY143" t="str">
            <v>нд</v>
          </cell>
          <cell r="FZ143" t="str">
            <v>нд</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t="str">
            <v>нд</v>
          </cell>
          <cell r="GO143" t="str">
            <v>нд</v>
          </cell>
          <cell r="GP143" t="str">
            <v>нд</v>
          </cell>
          <cell r="GQ143" t="str">
            <v>нд</v>
          </cell>
          <cell r="GR143" t="str">
            <v>нд</v>
          </cell>
          <cell r="GS143" t="str">
            <v>нд</v>
          </cell>
          <cell r="GT143" t="str">
            <v>нд</v>
          </cell>
          <cell r="GU143" t="str">
            <v>нд</v>
          </cell>
          <cell r="GV143" t="str">
            <v>нд</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t="str">
            <v>нд</v>
          </cell>
          <cell r="HK143" t="str">
            <v>нд</v>
          </cell>
          <cell r="HL143" t="str">
            <v>нд</v>
          </cell>
          <cell r="HM143" t="str">
            <v>нд</v>
          </cell>
          <cell r="HN143" t="str">
            <v>нд</v>
          </cell>
          <cell r="HO143" t="str">
            <v>нд</v>
          </cell>
          <cell r="HP143" t="str">
            <v>нд</v>
          </cell>
          <cell r="HQ143" t="str">
            <v>нд</v>
          </cell>
          <cell r="HR143" t="str">
            <v>нд</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1</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1</v>
          </cell>
          <cell r="JJ143">
            <v>0</v>
          </cell>
          <cell r="JK143">
            <v>4</v>
          </cell>
          <cell r="JL143">
            <v>1.70905229</v>
          </cell>
          <cell r="JM143">
            <v>0</v>
          </cell>
          <cell r="JN143">
            <v>0</v>
          </cell>
          <cell r="JO143">
            <v>0</v>
          </cell>
          <cell r="JP143">
            <v>0</v>
          </cell>
          <cell r="JQ143">
            <v>0</v>
          </cell>
          <cell r="JR143">
            <v>0</v>
          </cell>
          <cell r="JS143">
            <v>0</v>
          </cell>
          <cell r="JT143">
            <v>1</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1</v>
          </cell>
          <cell r="LX143">
            <v>0</v>
          </cell>
          <cell r="LY143" t="str">
            <v>нд</v>
          </cell>
          <cell r="LZ143">
            <v>1.70905229</v>
          </cell>
          <cell r="MA143" t="str">
            <v>1.1.2.1.2</v>
          </cell>
          <cell r="MB143" t="str">
            <v>Техническое перевооружение Ф-3 ПС "Цемзавод" с. Новые-Атаги, КТП с ТМ -400/6 кВА - 2шт., 250/6-2шт., 160/6-2шт.  ( компл).</v>
          </cell>
          <cell r="MC143" t="str">
            <v>G_prj_109108_49622</v>
          </cell>
          <cell r="MD143" t="str">
            <v>G_prj_109108_49622</v>
          </cell>
          <cell r="ME143" t="b">
            <v>0</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cell r="FC144">
            <v>0</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0</v>
          </cell>
          <cell r="GV144">
            <v>0</v>
          </cell>
          <cell r="GW144" t="str">
            <v>нд</v>
          </cell>
          <cell r="GX144">
            <v>0</v>
          </cell>
          <cell r="GY144">
            <v>0</v>
          </cell>
          <cell r="GZ144">
            <v>0</v>
          </cell>
          <cell r="HA144">
            <v>0</v>
          </cell>
          <cell r="HB144">
            <v>0</v>
          </cell>
          <cell r="HC144">
            <v>0</v>
          </cell>
          <cell r="HD144">
            <v>0</v>
          </cell>
          <cell r="HE144">
            <v>0</v>
          </cell>
          <cell r="HF144">
            <v>0</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0</v>
          </cell>
          <cell r="LX144">
            <v>0</v>
          </cell>
          <cell r="LY144" t="str">
            <v>нд</v>
          </cell>
          <cell r="LZ144">
            <v>0</v>
          </cell>
          <cell r="MA144" t="str">
            <v>1.1.2.1.2</v>
          </cell>
          <cell r="MB144" t="str">
            <v>Техническое перевооружение ПС 110 кВ Цемзавод с монтажом УРОВ выключателей В-Т1-110 и В-Т-2-110</v>
          </cell>
          <cell r="MC144" t="str">
            <v>J_Che216</v>
          </cell>
          <cell r="MD144" t="str">
            <v>J_Che216</v>
          </cell>
          <cell r="ME144" t="b">
            <v>0</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110/35/10 кВ "Наурская"</v>
          </cell>
          <cell r="MC145" t="str">
            <v>F_prj_109108_48224</v>
          </cell>
          <cell r="MD145" t="str">
            <v>F_prj_109108_48224</v>
          </cell>
          <cell r="ME145" t="b">
            <v>0</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0</v>
          </cell>
          <cell r="EM146">
            <v>0</v>
          </cell>
          <cell r="EN146">
            <v>0</v>
          </cell>
          <cell r="EO146">
            <v>0</v>
          </cell>
          <cell r="EP146">
            <v>0</v>
          </cell>
          <cell r="EQ146">
            <v>0</v>
          </cell>
          <cell r="ER146">
            <v>0</v>
          </cell>
          <cell r="ES146">
            <v>1</v>
          </cell>
          <cell r="ET146">
            <v>0</v>
          </cell>
          <cell r="EU146">
            <v>1.1606898800000001</v>
          </cell>
          <cell r="EV146">
            <v>0</v>
          </cell>
          <cell r="EW146">
            <v>0</v>
          </cell>
          <cell r="EX146">
            <v>0</v>
          </cell>
          <cell r="EY146">
            <v>0</v>
          </cell>
          <cell r="EZ146">
            <v>0</v>
          </cell>
          <cell r="FA146">
            <v>0</v>
          </cell>
          <cell r="FB146">
            <v>0</v>
          </cell>
          <cell r="FC146">
            <v>1</v>
          </cell>
          <cell r="FD146">
            <v>0</v>
          </cell>
          <cell r="FE146" t="str">
            <v>нд</v>
          </cell>
          <cell r="FF146">
            <v>0</v>
          </cell>
          <cell r="FG146">
            <v>0</v>
          </cell>
          <cell r="FH146">
            <v>0</v>
          </cell>
          <cell r="FI146">
            <v>0</v>
          </cell>
          <cell r="FJ146">
            <v>0</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0</v>
          </cell>
          <cell r="GQ146">
            <v>0</v>
          </cell>
          <cell r="GR146">
            <v>0</v>
          </cell>
          <cell r="GS146">
            <v>0</v>
          </cell>
          <cell r="GT146">
            <v>0</v>
          </cell>
          <cell r="GU146">
            <v>1</v>
          </cell>
          <cell r="GV146">
            <v>0</v>
          </cell>
          <cell r="GW146">
            <v>4</v>
          </cell>
          <cell r="GX146">
            <v>1.1606898800000001</v>
          </cell>
          <cell r="GY146">
            <v>0</v>
          </cell>
          <cell r="GZ146">
            <v>0</v>
          </cell>
          <cell r="HA146">
            <v>0</v>
          </cell>
          <cell r="HB146">
            <v>0</v>
          </cell>
          <cell r="HC146">
            <v>0</v>
          </cell>
          <cell r="HD146">
            <v>0</v>
          </cell>
          <cell r="HE146">
            <v>0</v>
          </cell>
          <cell r="HF146">
            <v>1</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0</v>
          </cell>
          <cell r="JP146">
            <v>0</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0</v>
          </cell>
          <cell r="LS146">
            <v>0</v>
          </cell>
          <cell r="LT146">
            <v>0</v>
          </cell>
          <cell r="LU146">
            <v>0</v>
          </cell>
          <cell r="LV146">
            <v>0</v>
          </cell>
          <cell r="LW146">
            <v>1</v>
          </cell>
          <cell r="LX146">
            <v>0</v>
          </cell>
          <cell r="LY146" t="str">
            <v>нд</v>
          </cell>
          <cell r="LZ146">
            <v>1.1606898800000001</v>
          </cell>
          <cell r="MA146" t="str">
            <v>1.1.2.1.2</v>
          </cell>
          <cell r="MB146" t="str">
            <v>Оснащение устройствами автоматической частотной разгрузки на ПС 110/35/10 кВ "Самашки"</v>
          </cell>
          <cell r="MC146" t="str">
            <v>F_prj_109108_48226</v>
          </cell>
          <cell r="MD146" t="str">
            <v>F_prj_109108_48226</v>
          </cell>
          <cell r="ME146" t="b">
            <v>0</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2</v>
          </cell>
          <cell r="EM147">
            <v>0</v>
          </cell>
          <cell r="EN147">
            <v>380.76400000000007</v>
          </cell>
          <cell r="EO147">
            <v>380.76400000000007</v>
          </cell>
          <cell r="EP147">
            <v>0</v>
          </cell>
          <cell r="EQ147">
            <v>0</v>
          </cell>
          <cell r="ER147">
            <v>0</v>
          </cell>
          <cell r="ES147">
            <v>0</v>
          </cell>
          <cell r="ET147">
            <v>0</v>
          </cell>
          <cell r="EU147">
            <v>608.77417466999975</v>
          </cell>
          <cell r="EV147">
            <v>2</v>
          </cell>
          <cell r="EW147">
            <v>0</v>
          </cell>
          <cell r="EX147">
            <v>380.76400000000007</v>
          </cell>
          <cell r="EY147">
            <v>380.76400000000007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20.68</v>
          </cell>
          <cell r="GQ147">
            <v>20.68</v>
          </cell>
          <cell r="GR147">
            <v>0</v>
          </cell>
          <cell r="GS147">
            <v>0</v>
          </cell>
          <cell r="GT147">
            <v>0</v>
          </cell>
          <cell r="GU147">
            <v>0</v>
          </cell>
          <cell r="GV147">
            <v>0</v>
          </cell>
          <cell r="GW147" t="str">
            <v>нд</v>
          </cell>
          <cell r="GX147">
            <v>17.150229670000002</v>
          </cell>
          <cell r="GY147">
            <v>0</v>
          </cell>
          <cell r="GZ147">
            <v>0</v>
          </cell>
          <cell r="HA147">
            <v>26.195999999999998</v>
          </cell>
          <cell r="HB147">
            <v>26.195999999999998</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26.195999999999998</v>
          </cell>
          <cell r="LS147">
            <v>26.195999999999998</v>
          </cell>
          <cell r="LT147">
            <v>0</v>
          </cell>
          <cell r="LU147">
            <v>0</v>
          </cell>
          <cell r="LV147">
            <v>0</v>
          </cell>
          <cell r="LW147">
            <v>0</v>
          </cell>
          <cell r="LX147">
            <v>0</v>
          </cell>
          <cell r="LY147" t="str">
            <v>нд</v>
          </cell>
          <cell r="LZ147">
            <v>129.09586471</v>
          </cell>
          <cell r="MA147" t="str">
            <v>1.1.2.1.2</v>
          </cell>
          <cell r="MB147" t="str">
            <v>Оснащение устройствами автоматической частотной разгрузки на ПС 110/35/6 кВ "Гудермес"</v>
          </cell>
          <cell r="MC147" t="str">
            <v>F_prj_109108_48227</v>
          </cell>
          <cell r="MD147" t="str">
            <v>F_prj_109108_48227</v>
          </cell>
          <cell r="ME147" t="b">
            <v>0</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55.735000000000007</v>
          </cell>
          <cell r="EO148">
            <v>55.735000000000007</v>
          </cell>
          <cell r="EP148">
            <v>0</v>
          </cell>
          <cell r="EQ148">
            <v>0</v>
          </cell>
          <cell r="ER148">
            <v>0</v>
          </cell>
          <cell r="ES148">
            <v>0</v>
          </cell>
          <cell r="ET148">
            <v>0</v>
          </cell>
          <cell r="EU148">
            <v>591.62394499999971</v>
          </cell>
          <cell r="EV148">
            <v>0</v>
          </cell>
          <cell r="EW148">
            <v>0</v>
          </cell>
          <cell r="EX148">
            <v>55.735000000000007</v>
          </cell>
          <cell r="EY148">
            <v>55.735000000000007</v>
          </cell>
          <cell r="EZ148">
            <v>0</v>
          </cell>
          <cell r="FA148">
            <v>0</v>
          </cell>
          <cell r="FB148">
            <v>0</v>
          </cell>
          <cell r="FC148">
            <v>0</v>
          </cell>
          <cell r="FD148">
            <v>0</v>
          </cell>
          <cell r="FE148" t="str">
            <v>нд</v>
          </cell>
          <cell r="FF148">
            <v>2.511495</v>
          </cell>
          <cell r="FG148">
            <v>0</v>
          </cell>
          <cell r="FH148">
            <v>0</v>
          </cell>
          <cell r="FI148">
            <v>3.5659999999999998</v>
          </cell>
          <cell r="FJ148">
            <v>3.5659999999999998</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7.9080000000000004</v>
          </cell>
          <cell r="JP148">
            <v>7.9080000000000004</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v>
          </cell>
          <cell r="MB148" t="str">
            <v>Реконструкция, модернизация, техническое перевооружение линий электропередачи всего, в том числе:</v>
          </cell>
          <cell r="MC148" t="str">
            <v>Г</v>
          </cell>
          <cell r="MD148" t="str">
            <v>Г</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0.22700000000000001</v>
          </cell>
          <cell r="EO149">
            <v>0.22700000000000001</v>
          </cell>
          <cell r="EP149">
            <v>0</v>
          </cell>
          <cell r="EQ149">
            <v>0</v>
          </cell>
          <cell r="ER149">
            <v>0</v>
          </cell>
          <cell r="ES149">
            <v>0</v>
          </cell>
          <cell r="ET149">
            <v>0</v>
          </cell>
          <cell r="EU149">
            <v>0.235045</v>
          </cell>
          <cell r="EV149">
            <v>0</v>
          </cell>
          <cell r="EW149">
            <v>0</v>
          </cell>
          <cell r="EX149">
            <v>0.22700000000000001</v>
          </cell>
          <cell r="EY149">
            <v>0.22700000000000001</v>
          </cell>
          <cell r="EZ149">
            <v>0</v>
          </cell>
          <cell r="FA149">
            <v>0</v>
          </cell>
          <cell r="FB149">
            <v>0</v>
          </cell>
          <cell r="FC149">
            <v>0</v>
          </cell>
          <cell r="FD149">
            <v>0</v>
          </cell>
          <cell r="FE149" t="str">
            <v>нд</v>
          </cell>
          <cell r="FF149">
            <v>0.235045</v>
          </cell>
          <cell r="FG149">
            <v>0</v>
          </cell>
          <cell r="FH149">
            <v>0</v>
          </cell>
          <cell r="FI149">
            <v>0.22700000000000001</v>
          </cell>
          <cell r="FJ149">
            <v>0.22700000000000001</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линий электропередачи, всего, в том числе:</v>
          </cell>
          <cell r="MC149" t="str">
            <v>Г</v>
          </cell>
          <cell r="MD149" t="str">
            <v>Г</v>
          </cell>
          <cell r="ME149" t="b">
            <v>0</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0.34899999999999998</v>
          </cell>
          <cell r="EO150">
            <v>0.34899999999999998</v>
          </cell>
          <cell r="EP150">
            <v>0</v>
          </cell>
          <cell r="EQ150">
            <v>0</v>
          </cell>
          <cell r="ER150">
            <v>0</v>
          </cell>
          <cell r="ES150">
            <v>0</v>
          </cell>
          <cell r="ET150">
            <v>0</v>
          </cell>
          <cell r="EU150">
            <v>0.392239</v>
          </cell>
          <cell r="EV150">
            <v>0</v>
          </cell>
          <cell r="EW150">
            <v>0</v>
          </cell>
          <cell r="EX150">
            <v>0.34899999999999998</v>
          </cell>
          <cell r="EY150">
            <v>0.34899999999999998</v>
          </cell>
          <cell r="EZ150">
            <v>0</v>
          </cell>
          <cell r="FA150">
            <v>0</v>
          </cell>
          <cell r="FB150">
            <v>0</v>
          </cell>
          <cell r="FC150">
            <v>0</v>
          </cell>
          <cell r="FD150">
            <v>0</v>
          </cell>
          <cell r="FE150" t="str">
            <v>нд</v>
          </cell>
          <cell r="FF150">
            <v>0.392239</v>
          </cell>
          <cell r="FG150">
            <v>0</v>
          </cell>
          <cell r="FH150">
            <v>0</v>
          </cell>
          <cell r="FI150">
            <v>0.34899999999999998</v>
          </cell>
          <cell r="FJ150">
            <v>0.34899999999999998</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ВЛ-10кВ Ф-2 ПС Курчалой с. Гелдаган  L- 0,227 км  ( монтаж опор и подвеска провода)</v>
          </cell>
          <cell r="MC150" t="str">
            <v>G_prj_109108_50009</v>
          </cell>
          <cell r="MD150" t="str">
            <v>G_prj_109108_50009</v>
          </cell>
          <cell r="ME150" t="b">
            <v>0</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8.7999999999999995E-2</v>
          </cell>
          <cell r="EO151">
            <v>8.7999999999999995E-2</v>
          </cell>
          <cell r="EP151">
            <v>0</v>
          </cell>
          <cell r="EQ151">
            <v>0</v>
          </cell>
          <cell r="ER151">
            <v>0</v>
          </cell>
          <cell r="ES151">
            <v>0</v>
          </cell>
          <cell r="ET151">
            <v>0</v>
          </cell>
          <cell r="EU151">
            <v>6.4535999999999996E-2</v>
          </cell>
          <cell r="EV151">
            <v>0</v>
          </cell>
          <cell r="EW151">
            <v>0</v>
          </cell>
          <cell r="EX151">
            <v>8.7999999999999995E-2</v>
          </cell>
          <cell r="EY151">
            <v>8.7999999999999995E-2</v>
          </cell>
          <cell r="EZ151">
            <v>0</v>
          </cell>
          <cell r="FA151">
            <v>0</v>
          </cell>
          <cell r="FB151">
            <v>0</v>
          </cell>
          <cell r="FC151">
            <v>0</v>
          </cell>
          <cell r="FD151">
            <v>0</v>
          </cell>
          <cell r="FE151" t="str">
            <v>нд</v>
          </cell>
          <cell r="FF151">
            <v>6.4535999999999996E-2</v>
          </cell>
          <cell r="FG151">
            <v>0</v>
          </cell>
          <cell r="FH151">
            <v>0</v>
          </cell>
          <cell r="FI151">
            <v>8.7999999999999995E-2</v>
          </cell>
          <cell r="FJ151">
            <v>8.7999999999999995E-2</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ВЛ-10кВ Ф-5 ПС Курчалой с. Курчалой  L- 0,349 км  ( монтаж опор и подвеска провода)</v>
          </cell>
          <cell r="MC151" t="str">
            <v>G_prj_109108_49656</v>
          </cell>
          <cell r="MD151" t="str">
            <v>G_prj_109108_49656</v>
          </cell>
          <cell r="ME151" t="b">
            <v>0</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0.57999999999999996</v>
          </cell>
          <cell r="EO152">
            <v>0.57999999999999996</v>
          </cell>
          <cell r="EP152">
            <v>0</v>
          </cell>
          <cell r="EQ152">
            <v>0</v>
          </cell>
          <cell r="ER152">
            <v>0</v>
          </cell>
          <cell r="ES152">
            <v>0</v>
          </cell>
          <cell r="ET152">
            <v>0</v>
          </cell>
          <cell r="EU152">
            <v>0.32369100000000001</v>
          </cell>
          <cell r="EV152">
            <v>0</v>
          </cell>
          <cell r="EW152">
            <v>0</v>
          </cell>
          <cell r="EX152">
            <v>0.57999999999999996</v>
          </cell>
          <cell r="EY152">
            <v>0.57999999999999996</v>
          </cell>
          <cell r="EZ152">
            <v>0</v>
          </cell>
          <cell r="FA152">
            <v>0</v>
          </cell>
          <cell r="FB152">
            <v>0</v>
          </cell>
          <cell r="FC152">
            <v>0</v>
          </cell>
          <cell r="FD152">
            <v>0</v>
          </cell>
          <cell r="FE152" t="str">
            <v>нд</v>
          </cell>
          <cell r="FF152">
            <v>0.32369100000000001</v>
          </cell>
          <cell r="FG152">
            <v>0</v>
          </cell>
          <cell r="FH152">
            <v>0</v>
          </cell>
          <cell r="FI152">
            <v>0.57999999999999996</v>
          </cell>
          <cell r="FJ152">
            <v>0.57999999999999996</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3-4  L-0,088км (монтаж опор и подвеска провода)</v>
          </cell>
          <cell r="MC152" t="str">
            <v>G_prj_109108_47195</v>
          </cell>
          <cell r="MD152" t="str">
            <v>G_prj_109108_47195</v>
          </cell>
          <cell r="ME152" t="b">
            <v>0</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0.71299999999999997</v>
          </cell>
          <cell r="EO153">
            <v>0.71299999999999997</v>
          </cell>
          <cell r="EP153">
            <v>0</v>
          </cell>
          <cell r="EQ153">
            <v>0</v>
          </cell>
          <cell r="ER153">
            <v>0</v>
          </cell>
          <cell r="ES153">
            <v>0</v>
          </cell>
          <cell r="ET153">
            <v>0</v>
          </cell>
          <cell r="EU153">
            <v>0.41056799999999999</v>
          </cell>
          <cell r="EV153">
            <v>0</v>
          </cell>
          <cell r="EW153">
            <v>0</v>
          </cell>
          <cell r="EX153">
            <v>0.71299999999999997</v>
          </cell>
          <cell r="EY153">
            <v>0.71299999999999997</v>
          </cell>
          <cell r="EZ153">
            <v>0</v>
          </cell>
          <cell r="FA153">
            <v>0</v>
          </cell>
          <cell r="FB153">
            <v>0</v>
          </cell>
          <cell r="FC153">
            <v>0</v>
          </cell>
          <cell r="FD153">
            <v>0</v>
          </cell>
          <cell r="FE153" t="str">
            <v>нд</v>
          </cell>
          <cell r="FF153">
            <v>0.41056799999999999</v>
          </cell>
          <cell r="FG153">
            <v>0</v>
          </cell>
          <cell r="FH153">
            <v>0</v>
          </cell>
          <cell r="FI153">
            <v>0.71299999999999997</v>
          </cell>
          <cell r="FJ153">
            <v>0.71299999999999997</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Ф-3 ПС Бачи-юрт с.Центарой ТП 3-36  L- 0,58км (монтаж опор и подвеска провода)</v>
          </cell>
          <cell r="MC153" t="str">
            <v>G_prj_109108_49661</v>
          </cell>
          <cell r="MD153" t="str">
            <v>G_prj_109108_49661</v>
          </cell>
          <cell r="ME153" t="b">
            <v>0</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0.216</v>
          </cell>
          <cell r="EO154">
            <v>0.216</v>
          </cell>
          <cell r="EP154">
            <v>0</v>
          </cell>
          <cell r="EQ154">
            <v>0</v>
          </cell>
          <cell r="ER154">
            <v>0</v>
          </cell>
          <cell r="ES154">
            <v>0</v>
          </cell>
          <cell r="ET154">
            <v>0</v>
          </cell>
          <cell r="EU154">
            <v>0.23106299999999999</v>
          </cell>
          <cell r="EV154">
            <v>0</v>
          </cell>
          <cell r="EW154">
            <v>0</v>
          </cell>
          <cell r="EX154">
            <v>0.216</v>
          </cell>
          <cell r="EY154">
            <v>0.216</v>
          </cell>
          <cell r="EZ154">
            <v>0</v>
          </cell>
          <cell r="FA154">
            <v>0</v>
          </cell>
          <cell r="FB154">
            <v>0</v>
          </cell>
          <cell r="FC154">
            <v>0</v>
          </cell>
          <cell r="FD154">
            <v>0</v>
          </cell>
          <cell r="FE154" t="str">
            <v>нд</v>
          </cell>
          <cell r="FF154">
            <v>0.23106299999999999</v>
          </cell>
          <cell r="FG154">
            <v>0</v>
          </cell>
          <cell r="FH154">
            <v>0</v>
          </cell>
          <cell r="FI154">
            <v>0.216</v>
          </cell>
          <cell r="FJ154">
            <v>0.216</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ВЛ-0,4кВ Ф-3 ПС Бачи-юрт с.Центарой ТП 3-2  L- 0,713км (монтаж опор и подвеска провода)</v>
          </cell>
          <cell r="MC154" t="str">
            <v>G_prj_109108_47194</v>
          </cell>
          <cell r="MD154" t="str">
            <v>G_prj_109108_47194</v>
          </cell>
          <cell r="ME154" t="b">
            <v>0</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1.04</v>
          </cell>
          <cell r="EO155">
            <v>1.04</v>
          </cell>
          <cell r="EP155">
            <v>0</v>
          </cell>
          <cell r="EQ155">
            <v>0</v>
          </cell>
          <cell r="ER155">
            <v>0</v>
          </cell>
          <cell r="ES155">
            <v>0</v>
          </cell>
          <cell r="ET155">
            <v>0</v>
          </cell>
          <cell r="EU155">
            <v>0.58248800000000001</v>
          </cell>
          <cell r="EV155">
            <v>0</v>
          </cell>
          <cell r="EW155">
            <v>0</v>
          </cell>
          <cell r="EX155">
            <v>1.04</v>
          </cell>
          <cell r="EY155">
            <v>1.04</v>
          </cell>
          <cell r="EZ155">
            <v>0</v>
          </cell>
          <cell r="FA155">
            <v>0</v>
          </cell>
          <cell r="FB155">
            <v>0</v>
          </cell>
          <cell r="FC155">
            <v>0</v>
          </cell>
          <cell r="FD155">
            <v>0</v>
          </cell>
          <cell r="FE155" t="str">
            <v>нд</v>
          </cell>
          <cell r="FF155">
            <v>0.58248800000000001</v>
          </cell>
          <cell r="FG155">
            <v>0</v>
          </cell>
          <cell r="FH155">
            <v>0</v>
          </cell>
          <cell r="FI155">
            <v>1.04</v>
          </cell>
          <cell r="FJ155">
            <v>1.04</v>
          </cell>
          <cell r="FK155">
            <v>0</v>
          </cell>
          <cell r="FL155">
            <v>0</v>
          </cell>
          <cell r="FM155">
            <v>0</v>
          </cell>
          <cell r="FN155">
            <v>0</v>
          </cell>
          <cell r="FO155">
            <v>0</v>
          </cell>
          <cell r="FP155" t="str">
            <v>нд</v>
          </cell>
          <cell r="FQ155">
            <v>0</v>
          </cell>
          <cell r="FR155">
            <v>0</v>
          </cell>
          <cell r="FS155">
            <v>0</v>
          </cell>
          <cell r="FT155">
            <v>0</v>
          </cell>
          <cell r="FU155">
            <v>0</v>
          </cell>
          <cell r="FV155">
            <v>0</v>
          </cell>
          <cell r="FW155">
            <v>0</v>
          </cell>
          <cell r="FX155">
            <v>0</v>
          </cell>
          <cell r="FY155">
            <v>0</v>
          </cell>
          <cell r="FZ155">
            <v>0</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v>0</v>
          </cell>
          <cell r="GO155">
            <v>0</v>
          </cell>
          <cell r="GP155">
            <v>0</v>
          </cell>
          <cell r="GQ155">
            <v>0</v>
          </cell>
          <cell r="GR155">
            <v>0</v>
          </cell>
          <cell r="GS155">
            <v>0</v>
          </cell>
          <cell r="GT155">
            <v>0</v>
          </cell>
          <cell r="GU155">
            <v>0</v>
          </cell>
          <cell r="GV155">
            <v>0</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0</v>
          </cell>
          <cell r="JP155">
            <v>0</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ВЛ-0,4кВ Ф-5 ПС Бачи-юрт с.Центарой ТП 5-4  L-0,216км (монтаж опор и подвеска провода)</v>
          </cell>
          <cell r="MC155" t="str">
            <v>G_prj_109108_50011</v>
          </cell>
          <cell r="MD155" t="str">
            <v>G_prj_109108_50011</v>
          </cell>
          <cell r="ME155" t="b">
            <v>0</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12.227</v>
          </cell>
          <cell r="EO156">
            <v>12.227</v>
          </cell>
          <cell r="EP156">
            <v>0</v>
          </cell>
          <cell r="EQ156">
            <v>0</v>
          </cell>
          <cell r="ER156">
            <v>0</v>
          </cell>
          <cell r="ES156">
            <v>0</v>
          </cell>
          <cell r="ET156">
            <v>0</v>
          </cell>
          <cell r="EU156">
            <v>164.08069166666661</v>
          </cell>
          <cell r="EV156">
            <v>0</v>
          </cell>
          <cell r="EW156">
            <v>0</v>
          </cell>
          <cell r="EX156">
            <v>12.227</v>
          </cell>
          <cell r="EY156">
            <v>12.227</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6.54</v>
          </cell>
          <cell r="JP156">
            <v>6.54</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- 0,4 кВ, Ф-2 ПС Махкеты с.Махкеты  ТП 2-33   L- 1,04 км (монтаж опор и подвеска провода)</v>
          </cell>
          <cell r="MC156" t="str">
            <v>G_prj_109108_49662</v>
          </cell>
          <cell r="MD156" t="str">
            <v>G_prj_109108_49662</v>
          </cell>
          <cell r="ME156" t="b">
            <v>0</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39.942</v>
          </cell>
          <cell r="EO157">
            <v>39.942</v>
          </cell>
          <cell r="EP157">
            <v>0</v>
          </cell>
          <cell r="EQ157">
            <v>0</v>
          </cell>
          <cell r="ER157">
            <v>0</v>
          </cell>
          <cell r="ES157">
            <v>0</v>
          </cell>
          <cell r="ET157">
            <v>0</v>
          </cell>
          <cell r="EU157">
            <v>425.03175833333302</v>
          </cell>
          <cell r="EV157">
            <v>0</v>
          </cell>
          <cell r="EW157">
            <v>0</v>
          </cell>
          <cell r="EX157">
            <v>39.942</v>
          </cell>
          <cell r="EY157">
            <v>39.942</v>
          </cell>
          <cell r="EZ157">
            <v>0</v>
          </cell>
          <cell r="FA157">
            <v>0</v>
          </cell>
          <cell r="FB157">
            <v>0</v>
          </cell>
          <cell r="FC157">
            <v>0</v>
          </cell>
          <cell r="FD157">
            <v>0</v>
          </cell>
          <cell r="FE157" t="str">
            <v>нд</v>
          </cell>
          <cell r="FF157">
            <v>0</v>
          </cell>
          <cell r="FG157">
            <v>0</v>
          </cell>
          <cell r="FH157">
            <v>0</v>
          </cell>
          <cell r="FI157">
            <v>0</v>
          </cell>
          <cell r="FJ157">
            <v>0</v>
          </cell>
          <cell r="FK157">
            <v>0</v>
          </cell>
          <cell r="FL157">
            <v>0</v>
          </cell>
          <cell r="FM157">
            <v>0</v>
          </cell>
          <cell r="FN157">
            <v>0</v>
          </cell>
          <cell r="FO157">
            <v>0</v>
          </cell>
          <cell r="FP157" t="str">
            <v>нд</v>
          </cell>
          <cell r="FQ157" t="str">
            <v>нд</v>
          </cell>
          <cell r="FR157" t="str">
            <v>нд</v>
          </cell>
          <cell r="FS157" t="str">
            <v>нд</v>
          </cell>
          <cell r="FT157" t="str">
            <v>нд</v>
          </cell>
          <cell r="FU157" t="str">
            <v>нд</v>
          </cell>
          <cell r="FV157" t="str">
            <v>нд</v>
          </cell>
          <cell r="FW157" t="str">
            <v>нд</v>
          </cell>
          <cell r="FX157" t="str">
            <v>нд</v>
          </cell>
          <cell r="FY157" t="str">
            <v>нд</v>
          </cell>
          <cell r="FZ157" t="str">
            <v>нд</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t="str">
            <v>нд</v>
          </cell>
          <cell r="GO157" t="str">
            <v>нд</v>
          </cell>
          <cell r="GP157" t="str">
            <v>нд</v>
          </cell>
          <cell r="GQ157" t="str">
            <v>нд</v>
          </cell>
          <cell r="GR157" t="str">
            <v>нд</v>
          </cell>
          <cell r="GS157" t="str">
            <v>нд</v>
          </cell>
          <cell r="GT157" t="str">
            <v>нд</v>
          </cell>
          <cell r="GU157" t="str">
            <v>нд</v>
          </cell>
          <cell r="GV157" t="str">
            <v>нд</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1.3680000000000001</v>
          </cell>
          <cell r="JP157">
            <v>1.3680000000000001</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 110 кВ ПС Ойсунгур - опора №82 (Л-128) с заменой существующего провода АС-120 на АС-150 по трассе протяжённостью 12,227 км.</v>
          </cell>
          <cell r="MC157" t="str">
            <v>I_Che164</v>
          </cell>
          <cell r="MD157" t="str">
            <v>I_Che164</v>
          </cell>
          <cell r="ME157" t="b">
            <v>0</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0</v>
          </cell>
          <cell r="EM158">
            <v>0</v>
          </cell>
          <cell r="EN158">
            <v>0.35299999999999998</v>
          </cell>
          <cell r="EO158">
            <v>0.35299999999999998</v>
          </cell>
          <cell r="EP158">
            <v>0</v>
          </cell>
          <cell r="EQ158">
            <v>0</v>
          </cell>
          <cell r="ER158">
            <v>0</v>
          </cell>
          <cell r="ES158">
            <v>0</v>
          </cell>
          <cell r="ET158">
            <v>0</v>
          </cell>
          <cell r="EU158">
            <v>0.27186500000000002</v>
          </cell>
          <cell r="EV158">
            <v>0</v>
          </cell>
          <cell r="EW158">
            <v>0</v>
          </cell>
          <cell r="EX158">
            <v>0.35299999999999998</v>
          </cell>
          <cell r="EY158">
            <v>0.35299999999999998</v>
          </cell>
          <cell r="EZ158">
            <v>0</v>
          </cell>
          <cell r="FA158">
            <v>0</v>
          </cell>
          <cell r="FB158">
            <v>0</v>
          </cell>
          <cell r="FC158">
            <v>0</v>
          </cell>
          <cell r="FD158">
            <v>0</v>
          </cell>
          <cell r="FE158" t="str">
            <v>нд</v>
          </cell>
          <cell r="FF158">
            <v>0.27186500000000002</v>
          </cell>
          <cell r="FG158">
            <v>0</v>
          </cell>
          <cell r="FH158">
            <v>0</v>
          </cell>
          <cell r="FI158">
            <v>0.35299999999999998</v>
          </cell>
          <cell r="FJ158">
            <v>0.35299999999999998</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0</v>
          </cell>
          <cell r="GQ158">
            <v>0</v>
          </cell>
          <cell r="GR158">
            <v>0</v>
          </cell>
          <cell r="GS158">
            <v>0</v>
          </cell>
          <cell r="GT158">
            <v>0</v>
          </cell>
          <cell r="GU158">
            <v>0</v>
          </cell>
          <cell r="GV158">
            <v>0</v>
          </cell>
          <cell r="GW158" t="str">
            <v>нд</v>
          </cell>
          <cell r="GX158">
            <v>0</v>
          </cell>
          <cell r="GY158">
            <v>0</v>
          </cell>
          <cell r="GZ158">
            <v>0</v>
          </cell>
          <cell r="HA158">
            <v>0</v>
          </cell>
          <cell r="HB158">
            <v>0</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0</v>
          </cell>
          <cell r="LS158">
            <v>0</v>
          </cell>
          <cell r="LT158">
            <v>0</v>
          </cell>
          <cell r="LU158">
            <v>0</v>
          </cell>
          <cell r="LV158">
            <v>0</v>
          </cell>
          <cell r="LW158">
            <v>0</v>
          </cell>
          <cell r="LX158">
            <v>0</v>
          </cell>
          <cell r="LY158" t="str">
            <v>нд</v>
          </cell>
          <cell r="LZ158">
            <v>0</v>
          </cell>
          <cell r="MA158" t="str">
            <v>1.1.2.2.1</v>
          </cell>
          <cell r="MB158" t="str">
            <v>Реконструкция ВЛ 110 кВ ПС Наурская - ПС  №84 (Л-185) с заменой существующего провода АС-150 на АС-185 по трассе протяжённостью 39,942 км.</v>
          </cell>
          <cell r="MC158" t="str">
            <v>I_Che165</v>
          </cell>
          <cell r="MD158" t="str">
            <v>I_Che165</v>
          </cell>
          <cell r="ME158" t="b">
            <v>0</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2</v>
          </cell>
          <cell r="EM159">
            <v>0</v>
          </cell>
          <cell r="EN159">
            <v>325.02900000000005</v>
          </cell>
          <cell r="EO159">
            <v>325.02900000000005</v>
          </cell>
          <cell r="EP159">
            <v>0</v>
          </cell>
          <cell r="EQ159">
            <v>0</v>
          </cell>
          <cell r="ER159">
            <v>0</v>
          </cell>
          <cell r="ES159">
            <v>0</v>
          </cell>
          <cell r="ET159">
            <v>0</v>
          </cell>
          <cell r="EU159">
            <v>17.150229670000002</v>
          </cell>
          <cell r="EV159">
            <v>2</v>
          </cell>
          <cell r="EW159">
            <v>0</v>
          </cell>
          <cell r="EX159">
            <v>325.02900000000005</v>
          </cell>
          <cell r="EY159">
            <v>325.02900000000005</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20.68</v>
          </cell>
          <cell r="GQ159">
            <v>20.68</v>
          </cell>
          <cell r="GR159">
            <v>0</v>
          </cell>
          <cell r="GS159">
            <v>0</v>
          </cell>
          <cell r="GT159">
            <v>0</v>
          </cell>
          <cell r="GU159">
            <v>0</v>
          </cell>
          <cell r="GV159">
            <v>0</v>
          </cell>
          <cell r="GW159" t="str">
            <v>нд</v>
          </cell>
          <cell r="GX159">
            <v>17.150229670000002</v>
          </cell>
          <cell r="GY159">
            <v>0</v>
          </cell>
          <cell r="GZ159">
            <v>0</v>
          </cell>
          <cell r="HA159">
            <v>26.195999999999998</v>
          </cell>
          <cell r="HB159">
            <v>26.195999999999998</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26.195999999999998</v>
          </cell>
          <cell r="LS159">
            <v>26.195999999999998</v>
          </cell>
          <cell r="LT159">
            <v>0</v>
          </cell>
          <cell r="LU159">
            <v>0</v>
          </cell>
          <cell r="LV159">
            <v>0</v>
          </cell>
          <cell r="LW159">
            <v>0</v>
          </cell>
          <cell r="LX159">
            <v>0</v>
          </cell>
          <cell r="LY159" t="str">
            <v>нд</v>
          </cell>
          <cell r="LZ159">
            <v>17.150229670000002</v>
          </cell>
          <cell r="MA159" t="str">
            <v>1.1.2.2.1</v>
          </cell>
          <cell r="MB159" t="str">
            <v>Реконструкция ВЛ-0,4кВ Ф-8 ПС Курчалой с. Майртуп ТП 8-1  L- 0,353 км (монтаж опор и подвеска провода)</v>
          </cell>
          <cell r="MC159" t="str">
            <v>G_prj_109108_50010</v>
          </cell>
          <cell r="MD159" t="str">
            <v>G_prj_109108_50010</v>
          </cell>
          <cell r="ME159" t="b">
            <v>0</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6.1630000000000003</v>
          </cell>
          <cell r="EO160">
            <v>6.1630000000000003</v>
          </cell>
          <cell r="EP160">
            <v>0</v>
          </cell>
          <cell r="EQ160">
            <v>0</v>
          </cell>
          <cell r="ER160">
            <v>0</v>
          </cell>
          <cell r="ES160">
            <v>0</v>
          </cell>
          <cell r="ET160">
            <v>0</v>
          </cell>
          <cell r="EU160">
            <v>4.2634152400000005</v>
          </cell>
          <cell r="EV160">
            <v>0</v>
          </cell>
          <cell r="EW160">
            <v>0</v>
          </cell>
          <cell r="EX160">
            <v>6.1630000000000003</v>
          </cell>
          <cell r="EY160">
            <v>6.1630000000000003</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5.14</v>
          </cell>
          <cell r="GQ160">
            <v>5.14</v>
          </cell>
          <cell r="GR160">
            <v>0</v>
          </cell>
          <cell r="GS160">
            <v>0</v>
          </cell>
          <cell r="GT160">
            <v>0</v>
          </cell>
          <cell r="GU160">
            <v>0</v>
          </cell>
          <cell r="GV160">
            <v>0</v>
          </cell>
          <cell r="GW160">
            <v>4</v>
          </cell>
          <cell r="GX160">
            <v>4.2634152400000005</v>
          </cell>
          <cell r="GY160">
            <v>0</v>
          </cell>
          <cell r="GZ160">
            <v>0</v>
          </cell>
          <cell r="HA160">
            <v>6.1630000000000003</v>
          </cell>
          <cell r="HB160">
            <v>6.1630000000000003</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6.1630000000000003</v>
          </cell>
          <cell r="LS160">
            <v>6.1630000000000003</v>
          </cell>
          <cell r="LT160">
            <v>0</v>
          </cell>
          <cell r="LU160">
            <v>0</v>
          </cell>
          <cell r="LV160">
            <v>0</v>
          </cell>
          <cell r="LW160">
            <v>0</v>
          </cell>
          <cell r="LX160">
            <v>0</v>
          </cell>
          <cell r="LY160" t="str">
            <v>нд</v>
          </cell>
          <cell r="LZ160">
            <v>4.2634152400000005</v>
          </cell>
          <cell r="MA160" t="str">
            <v>1.1.2.2.2</v>
          </cell>
          <cell r="MB160" t="str">
            <v>Модернизация, техническое перевооружение линий электропередачи, всего, в том числе:</v>
          </cell>
          <cell r="MC160" t="str">
            <v>Г</v>
          </cell>
          <cell r="MD160" t="str">
            <v>Г</v>
          </cell>
          <cell r="ME160" t="b">
            <v>0</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1.64</v>
          </cell>
          <cell r="EO161">
            <v>1.64</v>
          </cell>
          <cell r="EP161">
            <v>0</v>
          </cell>
          <cell r="EQ161">
            <v>0</v>
          </cell>
          <cell r="ER161">
            <v>0</v>
          </cell>
          <cell r="ES161">
            <v>0</v>
          </cell>
          <cell r="ET161">
            <v>0</v>
          </cell>
          <cell r="EU161">
            <v>0</v>
          </cell>
          <cell r="EV161">
            <v>0</v>
          </cell>
          <cell r="EW161">
            <v>0</v>
          </cell>
          <cell r="EX161">
            <v>1.64</v>
          </cell>
          <cell r="EY161">
            <v>1.64</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ВЛ-0,4 кВ, Ф-3, ПС «№ 84» с монтажом опор и подвеской провода</v>
          </cell>
          <cell r="MC161" t="str">
            <v>F_prj_109108_48373</v>
          </cell>
          <cell r="MD161" t="str">
            <v>F_prj_109108_48373</v>
          </cell>
          <cell r="ME161" t="b">
            <v>0</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1.62</v>
          </cell>
          <cell r="EO162">
            <v>1.62</v>
          </cell>
          <cell r="EP162">
            <v>0</v>
          </cell>
          <cell r="EQ162">
            <v>0</v>
          </cell>
          <cell r="ER162">
            <v>0</v>
          </cell>
          <cell r="ES162">
            <v>0</v>
          </cell>
          <cell r="ET162">
            <v>0</v>
          </cell>
          <cell r="EU162">
            <v>0</v>
          </cell>
          <cell r="EV162">
            <v>0</v>
          </cell>
          <cell r="EW162">
            <v>0</v>
          </cell>
          <cell r="EX162">
            <v>1.62</v>
          </cell>
          <cell r="EY162">
            <v>1.62</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Ф-3, ПС «№ 84» с монтажом опор и подвеской провода</v>
          </cell>
          <cell r="MC162" t="str">
            <v>F_prj_109108_48124</v>
          </cell>
          <cell r="MD162" t="str">
            <v>F_prj_109108_48124</v>
          </cell>
          <cell r="ME162" t="b">
            <v>0</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1.21</v>
          </cell>
          <cell r="EO163">
            <v>1.21</v>
          </cell>
          <cell r="EP163">
            <v>0</v>
          </cell>
          <cell r="EQ163">
            <v>0</v>
          </cell>
          <cell r="ER163">
            <v>0</v>
          </cell>
          <cell r="ES163">
            <v>0</v>
          </cell>
          <cell r="ET163">
            <v>0</v>
          </cell>
          <cell r="EU163">
            <v>0</v>
          </cell>
          <cell r="EV163">
            <v>0</v>
          </cell>
          <cell r="EW163">
            <v>0</v>
          </cell>
          <cell r="EX163">
            <v>1.21</v>
          </cell>
          <cell r="EY163">
            <v>1.21</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Ф-3, ПС «Октябрьская» с монтажом опор и подвеской провода</v>
          </cell>
          <cell r="MC163" t="str">
            <v>F_prj_109108_49158</v>
          </cell>
          <cell r="MD163" t="str">
            <v>F_prj_109108_49158</v>
          </cell>
          <cell r="ME163" t="b">
            <v>0</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1.86</v>
          </cell>
          <cell r="EO164">
            <v>1.86</v>
          </cell>
          <cell r="EP164">
            <v>0</v>
          </cell>
          <cell r="EQ164">
            <v>0</v>
          </cell>
          <cell r="ER164">
            <v>0</v>
          </cell>
          <cell r="ES164">
            <v>0</v>
          </cell>
          <cell r="ET164">
            <v>0</v>
          </cell>
          <cell r="EU164">
            <v>0</v>
          </cell>
          <cell r="EV164">
            <v>0</v>
          </cell>
          <cell r="EW164">
            <v>0</v>
          </cell>
          <cell r="EX164">
            <v>1.86</v>
          </cell>
          <cell r="EY164">
            <v>1.86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Ф-14, ПС «№ 84» с монтажом опор и подвеской провода</v>
          </cell>
          <cell r="MC164" t="str">
            <v>F_prj_109108_48367</v>
          </cell>
          <cell r="MD164" t="str">
            <v>F_prj_109108_48367</v>
          </cell>
          <cell r="ME164" t="b">
            <v>0</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0.96</v>
          </cell>
          <cell r="EO165">
            <v>0.96</v>
          </cell>
          <cell r="EP165">
            <v>0</v>
          </cell>
          <cell r="EQ165">
            <v>0</v>
          </cell>
          <cell r="ER165">
            <v>0</v>
          </cell>
          <cell r="ES165">
            <v>0</v>
          </cell>
          <cell r="ET165">
            <v>0</v>
          </cell>
          <cell r="EU165">
            <v>0</v>
          </cell>
          <cell r="EV165">
            <v>0</v>
          </cell>
          <cell r="EW165">
            <v>0</v>
          </cell>
          <cell r="EX165">
            <v>0.96</v>
          </cell>
          <cell r="EY165">
            <v>0.96</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Ф-19, ПС «Горец» с монтажом опор и подвеской провода</v>
          </cell>
          <cell r="MC165" t="str">
            <v>F_prj_109108_48368</v>
          </cell>
          <cell r="MD165" t="str">
            <v>F_prj_109108_48368</v>
          </cell>
          <cell r="ME165" t="b">
            <v>0</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1.18</v>
          </cell>
          <cell r="EO166">
            <v>1.18</v>
          </cell>
          <cell r="EP166">
            <v>0</v>
          </cell>
          <cell r="EQ166">
            <v>0</v>
          </cell>
          <cell r="ER166">
            <v>0</v>
          </cell>
          <cell r="ES166">
            <v>0</v>
          </cell>
          <cell r="ET166">
            <v>0</v>
          </cell>
          <cell r="EU166">
            <v>0</v>
          </cell>
          <cell r="EV166">
            <v>0</v>
          </cell>
          <cell r="EW166">
            <v>0</v>
          </cell>
          <cell r="EX166">
            <v>1.18</v>
          </cell>
          <cell r="EY166">
            <v>1.18</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Ф-1, ПС «Саясан» с монтажом опор и подвеской провода</v>
          </cell>
          <cell r="MC166" t="str">
            <v>F_prj_109108_48369</v>
          </cell>
          <cell r="MD166" t="str">
            <v>F_prj_109108_48369</v>
          </cell>
          <cell r="ME166" t="b">
            <v>0</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0.26</v>
          </cell>
          <cell r="EO167">
            <v>0.26</v>
          </cell>
          <cell r="EP167">
            <v>0</v>
          </cell>
          <cell r="EQ167">
            <v>0</v>
          </cell>
          <cell r="ER167">
            <v>0</v>
          </cell>
          <cell r="ES167">
            <v>0</v>
          </cell>
          <cell r="ET167">
            <v>0</v>
          </cell>
          <cell r="EU167">
            <v>0</v>
          </cell>
          <cell r="EV167">
            <v>0</v>
          </cell>
          <cell r="EW167">
            <v>0</v>
          </cell>
          <cell r="EX167">
            <v>0.26</v>
          </cell>
          <cell r="EY167">
            <v>0.26</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Ф-1 ПС «Шали» с монтажом опор и подвеской провода</v>
          </cell>
          <cell r="MC167" t="str">
            <v>F_prj_109108_48370</v>
          </cell>
          <cell r="MD167" t="str">
            <v>F_prj_109108_48370</v>
          </cell>
          <cell r="ME167" t="b">
            <v>0</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1.27</v>
          </cell>
          <cell r="EO168">
            <v>1.27</v>
          </cell>
          <cell r="EP168">
            <v>0</v>
          </cell>
          <cell r="EQ168">
            <v>0</v>
          </cell>
          <cell r="ER168">
            <v>0</v>
          </cell>
          <cell r="ES168">
            <v>0</v>
          </cell>
          <cell r="ET168">
            <v>0</v>
          </cell>
          <cell r="EU168">
            <v>0</v>
          </cell>
          <cell r="EV168">
            <v>0</v>
          </cell>
          <cell r="EW168">
            <v>0</v>
          </cell>
          <cell r="EX168">
            <v>1.27</v>
          </cell>
          <cell r="EY168">
            <v>1.27</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ВЛ- 6-10 кВ, Ф-8, ПС «Знаменская» с монтажом опор и подвеской провода</v>
          </cell>
          <cell r="MC168" t="str">
            <v>F_prj_109108_48371</v>
          </cell>
          <cell r="MD168" t="str">
            <v>F_prj_109108_48371</v>
          </cell>
          <cell r="ME168" t="b">
            <v>0</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5.86</v>
          </cell>
          <cell r="EO169">
            <v>5.86</v>
          </cell>
          <cell r="EP169">
            <v>0</v>
          </cell>
          <cell r="EQ169">
            <v>0</v>
          </cell>
          <cell r="ER169">
            <v>0</v>
          </cell>
          <cell r="ES169">
            <v>0</v>
          </cell>
          <cell r="ET169">
            <v>0</v>
          </cell>
          <cell r="EU169">
            <v>0</v>
          </cell>
          <cell r="EV169">
            <v>0</v>
          </cell>
          <cell r="EW169">
            <v>0</v>
          </cell>
          <cell r="EX169">
            <v>5.86</v>
          </cell>
          <cell r="EY169">
            <v>5.86</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ВЛ- 6-10 кВ, Ф-4, ПС «Центарой» с монтажом опор и подвеской провода</v>
          </cell>
          <cell r="MC169" t="str">
            <v>F_prj_109108_48372</v>
          </cell>
          <cell r="MD169" t="str">
            <v>F_prj_109108_48372</v>
          </cell>
          <cell r="ME169" t="b">
            <v>0</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4.25</v>
          </cell>
          <cell r="EO170">
            <v>4.25</v>
          </cell>
          <cell r="EP170">
            <v>0</v>
          </cell>
          <cell r="EQ170">
            <v>0</v>
          </cell>
          <cell r="ER170">
            <v>0</v>
          </cell>
          <cell r="ES170">
            <v>0</v>
          </cell>
          <cell r="ET170">
            <v>0</v>
          </cell>
          <cell r="EU170">
            <v>0</v>
          </cell>
          <cell r="EV170">
            <v>0</v>
          </cell>
          <cell r="EW170">
            <v>0</v>
          </cell>
          <cell r="EX170">
            <v>4.25</v>
          </cell>
          <cell r="EY170">
            <v>4.25</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Техническое перевооружение ВЛ 10 кВ Ф-1 ПС Урус-Мартан с. Гехи</v>
          </cell>
          <cell r="MC170" t="str">
            <v>G_prj_109108_49550</v>
          </cell>
          <cell r="MD170" t="str">
            <v>G_prj_109108_49550</v>
          </cell>
          <cell r="ME170" t="b">
            <v>0</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12.439</v>
          </cell>
          <cell r="EO171">
            <v>12.439</v>
          </cell>
          <cell r="EP171">
            <v>0</v>
          </cell>
          <cell r="EQ171">
            <v>0</v>
          </cell>
          <cell r="ER171">
            <v>0</v>
          </cell>
          <cell r="ES171">
            <v>0</v>
          </cell>
          <cell r="ET171">
            <v>0</v>
          </cell>
          <cell r="EU171">
            <v>0</v>
          </cell>
          <cell r="EV171">
            <v>0</v>
          </cell>
          <cell r="EW171">
            <v>0</v>
          </cell>
          <cell r="EX171">
            <v>12.439</v>
          </cell>
          <cell r="EY171">
            <v>12.439</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Техническое перевооружение ВЛ 10 кВ Ф-1 ПС Красноармейская с. Хамби-Ирзи</v>
          </cell>
          <cell r="MC171" t="str">
            <v>G_prj_109108_49558</v>
          </cell>
          <cell r="MD171" t="str">
            <v>G_prj_109108_49558</v>
          </cell>
          <cell r="ME171" t="b">
            <v>0</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0.2</v>
          </cell>
          <cell r="EO172">
            <v>0.2</v>
          </cell>
          <cell r="EP172">
            <v>0</v>
          </cell>
          <cell r="EQ172">
            <v>0</v>
          </cell>
          <cell r="ER172">
            <v>0</v>
          </cell>
          <cell r="ES172">
            <v>0</v>
          </cell>
          <cell r="ET172">
            <v>0</v>
          </cell>
          <cell r="EU172">
            <v>0</v>
          </cell>
          <cell r="EV172">
            <v>0</v>
          </cell>
          <cell r="EW172">
            <v>0</v>
          </cell>
          <cell r="EX172">
            <v>0.2</v>
          </cell>
          <cell r="EY172">
            <v>0.2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 xml:space="preserve">Техническое перевооружение ВЛ-10 кВ Ф-2  ПС "Ачхой-Мартан", с. Ачхой-Мартан, протяжен. 12,439 км. </v>
          </cell>
          <cell r="MC172" t="str">
            <v>G_prj_109108_49563</v>
          </cell>
          <cell r="MD172" t="str">
            <v>G_prj_109108_49563</v>
          </cell>
          <cell r="ME172" t="b">
            <v>0</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5.32</v>
          </cell>
          <cell r="EO173">
            <v>5.32</v>
          </cell>
          <cell r="EP173">
            <v>0</v>
          </cell>
          <cell r="EQ173">
            <v>0</v>
          </cell>
          <cell r="ER173">
            <v>0</v>
          </cell>
          <cell r="ES173">
            <v>0</v>
          </cell>
          <cell r="ET173">
            <v>0</v>
          </cell>
          <cell r="EU173">
            <v>0</v>
          </cell>
          <cell r="EV173">
            <v>0</v>
          </cell>
          <cell r="EW173">
            <v>0</v>
          </cell>
          <cell r="EX173">
            <v>5.32</v>
          </cell>
          <cell r="EY173">
            <v>5.32</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ВЛ-6 кВ, Ф-32, ПС "Холодильник"  пос. Катаяма    протяж. - 0,2 км.  </v>
          </cell>
          <cell r="MC173" t="str">
            <v>G_prj_109108_49569</v>
          </cell>
          <cell r="MD173" t="str">
            <v>G_prj_109108_49569</v>
          </cell>
          <cell r="ME173" t="b">
            <v>0</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1.054</v>
          </cell>
          <cell r="EO174">
            <v>1.054</v>
          </cell>
          <cell r="EP174">
            <v>0</v>
          </cell>
          <cell r="EQ174">
            <v>0</v>
          </cell>
          <cell r="ER174">
            <v>0</v>
          </cell>
          <cell r="ES174">
            <v>0</v>
          </cell>
          <cell r="ET174">
            <v>0</v>
          </cell>
          <cell r="EU174">
            <v>0</v>
          </cell>
          <cell r="EV174">
            <v>0</v>
          </cell>
          <cell r="EW174">
            <v>0</v>
          </cell>
          <cell r="EX174">
            <v>1.054</v>
          </cell>
          <cell r="EY174">
            <v>1.054</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ВЛ-6 кВ, Ф-7, ПС "Электроприбор", с. Садовое L= 5,32 км</v>
          </cell>
          <cell r="MC174" t="str">
            <v>G_prj_109108_49591</v>
          </cell>
          <cell r="MD174" t="str">
            <v>G_prj_109108_49591</v>
          </cell>
          <cell r="ME174" t="b">
            <v>0</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3.93</v>
          </cell>
          <cell r="EO175">
            <v>3.93</v>
          </cell>
          <cell r="EP175">
            <v>0</v>
          </cell>
          <cell r="EQ175">
            <v>0</v>
          </cell>
          <cell r="ER175">
            <v>0</v>
          </cell>
          <cell r="ES175">
            <v>0</v>
          </cell>
          <cell r="ET175">
            <v>0</v>
          </cell>
          <cell r="EU175">
            <v>0</v>
          </cell>
          <cell r="EV175">
            <v>0</v>
          </cell>
          <cell r="EW175">
            <v>0</v>
          </cell>
          <cell r="EX175">
            <v>3.93</v>
          </cell>
          <cell r="EY175">
            <v>3.93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 xml:space="preserve">Техническое перевооружение ВЛ-10 кВ Ф-6  ПС "Предгорная",с.Старые Атаги протяжен. 1,054 км. </v>
          </cell>
          <cell r="MC175" t="str">
            <v>G_prj_109108_49594</v>
          </cell>
          <cell r="MD175" t="str">
            <v>G_prj_109108_49594</v>
          </cell>
          <cell r="ME175" t="b">
            <v>0</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6.83</v>
          </cell>
          <cell r="EO176">
            <v>6.83</v>
          </cell>
          <cell r="EP176">
            <v>0</v>
          </cell>
          <cell r="EQ176">
            <v>0</v>
          </cell>
          <cell r="ER176">
            <v>0</v>
          </cell>
          <cell r="ES176">
            <v>0</v>
          </cell>
          <cell r="ET176">
            <v>0</v>
          </cell>
          <cell r="EU176">
            <v>0</v>
          </cell>
          <cell r="EV176">
            <v>0</v>
          </cell>
          <cell r="EW176">
            <v>0</v>
          </cell>
          <cell r="EX176">
            <v>6.83</v>
          </cell>
          <cell r="EY176">
            <v>6.83</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6 кВ Ф-4 ПС "Октябрьская" с. Гикало протяжен. 3,930 км.</v>
          </cell>
          <cell r="MC176" t="str">
            <v>G_prj_109108_49595</v>
          </cell>
          <cell r="MD176" t="str">
            <v>G_prj_109108_49595</v>
          </cell>
          <cell r="ME176" t="b">
            <v>0</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4.3099999999999996</v>
          </cell>
          <cell r="EO177">
            <v>4.3099999999999996</v>
          </cell>
          <cell r="EP177">
            <v>0</v>
          </cell>
          <cell r="EQ177">
            <v>0</v>
          </cell>
          <cell r="ER177">
            <v>0</v>
          </cell>
          <cell r="ES177">
            <v>0</v>
          </cell>
          <cell r="ET177">
            <v>0</v>
          </cell>
          <cell r="EU177">
            <v>0</v>
          </cell>
          <cell r="EV177">
            <v>0</v>
          </cell>
          <cell r="EW177">
            <v>0</v>
          </cell>
          <cell r="EX177">
            <v>4.3099999999999996</v>
          </cell>
          <cell r="EY177">
            <v>4.3099999999999996</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 6 кВ Ф-2 ПС "Октябрьская" с. Пригородное протяжен.6,83 км.</v>
          </cell>
          <cell r="MC177" t="str">
            <v>G_prj_109108_49598</v>
          </cell>
          <cell r="MD177" t="str">
            <v>G_prj_109108_49598</v>
          </cell>
          <cell r="ME177" t="b">
            <v>0</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5.41</v>
          </cell>
          <cell r="EO178">
            <v>5.41</v>
          </cell>
          <cell r="EP178">
            <v>0</v>
          </cell>
          <cell r="EQ178">
            <v>0</v>
          </cell>
          <cell r="ER178">
            <v>0</v>
          </cell>
          <cell r="ES178">
            <v>0</v>
          </cell>
          <cell r="ET178">
            <v>0</v>
          </cell>
          <cell r="EU178">
            <v>0</v>
          </cell>
          <cell r="EV178">
            <v>0</v>
          </cell>
          <cell r="EW178">
            <v>0</v>
          </cell>
          <cell r="EX178">
            <v>5.41</v>
          </cell>
          <cell r="EY178">
            <v>5.41</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 10 кВ Ф-2 ПС "Предгорная" с. Старые-Атаги протяжен. 4,31 км.</v>
          </cell>
          <cell r="MC178" t="str">
            <v>G_prj_109108_49602</v>
          </cell>
          <cell r="MD178" t="str">
            <v>G_prj_109108_49602</v>
          </cell>
          <cell r="ME178" t="b">
            <v>0</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6.45</v>
          </cell>
          <cell r="EO179">
            <v>6.45</v>
          </cell>
          <cell r="EP179">
            <v>0</v>
          </cell>
          <cell r="EQ179">
            <v>0</v>
          </cell>
          <cell r="ER179">
            <v>0</v>
          </cell>
          <cell r="ES179">
            <v>0</v>
          </cell>
          <cell r="ET179">
            <v>0</v>
          </cell>
          <cell r="EU179">
            <v>0</v>
          </cell>
          <cell r="EV179">
            <v>0</v>
          </cell>
          <cell r="EW179">
            <v>0</v>
          </cell>
          <cell r="EX179">
            <v>6.45</v>
          </cell>
          <cell r="EY179">
            <v>6.45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ВЛ-6 кВ Ф-5 ПС «Знаменская», с. Знаменское, протяж. - 5,41 км.</v>
          </cell>
          <cell r="MC179" t="str">
            <v>G_prj_109108_49612</v>
          </cell>
          <cell r="MD179" t="str">
            <v>G_prj_109108_49612</v>
          </cell>
          <cell r="ME179" t="b">
            <v>0</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1.5</v>
          </cell>
          <cell r="EO180">
            <v>1.5</v>
          </cell>
          <cell r="EP180">
            <v>0</v>
          </cell>
          <cell r="EQ180">
            <v>0</v>
          </cell>
          <cell r="ER180">
            <v>0</v>
          </cell>
          <cell r="ES180">
            <v>0</v>
          </cell>
          <cell r="ET180">
            <v>0</v>
          </cell>
          <cell r="EU180">
            <v>0</v>
          </cell>
          <cell r="EV180">
            <v>0</v>
          </cell>
          <cell r="EW180">
            <v>0</v>
          </cell>
          <cell r="EX180">
            <v>1.5</v>
          </cell>
          <cell r="EY180">
            <v>1.5</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ВЛ-6 кВ Ф-15 ПС "Аргунская ТЭЦ" с. Мескер-Юрт протяжен. 6,45 км.</v>
          </cell>
          <cell r="MC180" t="str">
            <v>G_prj_109108_49616</v>
          </cell>
          <cell r="MD180" t="str">
            <v>G_prj_109108_49616</v>
          </cell>
          <cell r="ME180" t="b">
            <v>0</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3.97</v>
          </cell>
          <cell r="EO181">
            <v>3.97</v>
          </cell>
          <cell r="EP181">
            <v>0</v>
          </cell>
          <cell r="EQ181">
            <v>0</v>
          </cell>
          <cell r="ER181">
            <v>0</v>
          </cell>
          <cell r="ES181">
            <v>0</v>
          </cell>
          <cell r="ET181">
            <v>0</v>
          </cell>
          <cell r="EU181">
            <v>0</v>
          </cell>
          <cell r="EV181">
            <v>0</v>
          </cell>
          <cell r="EW181">
            <v>0</v>
          </cell>
          <cell r="EX181">
            <v>3.97</v>
          </cell>
          <cell r="EY181">
            <v>3.97</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ВЛ-10 кВ Ф-3 ПС "Цемзавод" с. Новые-Атаги, протяж. - 1,5 км.</v>
          </cell>
          <cell r="MC181" t="str">
            <v>G_prj_109108_49620</v>
          </cell>
          <cell r="MD181" t="str">
            <v>G_prj_109108_49620</v>
          </cell>
          <cell r="ME181" t="b">
            <v>0</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2.85</v>
          </cell>
          <cell r="EO182">
            <v>2.85</v>
          </cell>
          <cell r="EP182">
            <v>0</v>
          </cell>
          <cell r="EQ182">
            <v>0</v>
          </cell>
          <cell r="ER182">
            <v>0</v>
          </cell>
          <cell r="ES182">
            <v>0</v>
          </cell>
          <cell r="ET182">
            <v>0</v>
          </cell>
          <cell r="EU182">
            <v>0</v>
          </cell>
          <cell r="EV182">
            <v>0</v>
          </cell>
          <cell r="EW182">
            <v>0</v>
          </cell>
          <cell r="EX182">
            <v>2.85</v>
          </cell>
          <cell r="EY182">
            <v>2.85</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Ф-3, ПС «Октябрьская» с монтажом опор и подвеской провода</v>
          </cell>
          <cell r="MC182" t="str">
            <v>F_prj_109108_49159</v>
          </cell>
          <cell r="MD182" t="str">
            <v>F_prj_109108_49159</v>
          </cell>
          <cell r="ME182" t="b">
            <v>0</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3.98</v>
          </cell>
          <cell r="EO183">
            <v>3.98</v>
          </cell>
          <cell r="EP183">
            <v>0</v>
          </cell>
          <cell r="EQ183">
            <v>0</v>
          </cell>
          <cell r="ER183">
            <v>0</v>
          </cell>
          <cell r="ES183">
            <v>0</v>
          </cell>
          <cell r="ET183">
            <v>0</v>
          </cell>
          <cell r="EU183">
            <v>0</v>
          </cell>
          <cell r="EV183">
            <v>0</v>
          </cell>
          <cell r="EW183">
            <v>0</v>
          </cell>
          <cell r="EX183">
            <v>3.98</v>
          </cell>
          <cell r="EY183">
            <v>3.98</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ВЛ-0,4кВ Ф-8, ПС «Горец» с монтажом опор и подвеской провода</v>
          </cell>
          <cell r="MC183" t="str">
            <v>F_prj_109108_49160</v>
          </cell>
          <cell r="MD183" t="str">
            <v>F_prj_109108_49160</v>
          </cell>
          <cell r="ME183" t="b">
            <v>0</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2.4300000000000002</v>
          </cell>
          <cell r="EO184">
            <v>2.4300000000000002</v>
          </cell>
          <cell r="EP184">
            <v>0</v>
          </cell>
          <cell r="EQ184">
            <v>0</v>
          </cell>
          <cell r="ER184">
            <v>0</v>
          </cell>
          <cell r="ES184">
            <v>0</v>
          </cell>
          <cell r="ET184">
            <v>0</v>
          </cell>
          <cell r="EU184">
            <v>0</v>
          </cell>
          <cell r="EV184">
            <v>0</v>
          </cell>
          <cell r="EW184">
            <v>0</v>
          </cell>
          <cell r="EX184">
            <v>2.4300000000000002</v>
          </cell>
          <cell r="EY184">
            <v>2.4300000000000002</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Ф-6, ПС "Катыр-Юрт" с монтажом опор и подвеской провода</v>
          </cell>
          <cell r="MC184" t="str">
            <v>F_prj_109108_49161</v>
          </cell>
          <cell r="MD184" t="str">
            <v>F_prj_109108_49161</v>
          </cell>
          <cell r="ME184" t="b">
            <v>0</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2.74</v>
          </cell>
          <cell r="EO185">
            <v>2.74</v>
          </cell>
          <cell r="EP185">
            <v>0</v>
          </cell>
          <cell r="EQ185">
            <v>0</v>
          </cell>
          <cell r="ER185">
            <v>0</v>
          </cell>
          <cell r="ES185">
            <v>0</v>
          </cell>
          <cell r="ET185">
            <v>0</v>
          </cell>
          <cell r="EU185">
            <v>0</v>
          </cell>
          <cell r="EV185">
            <v>0</v>
          </cell>
          <cell r="EW185">
            <v>0</v>
          </cell>
          <cell r="EX185">
            <v>2.74</v>
          </cell>
          <cell r="EY185">
            <v>2.74</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Ф-1, ПС «Шали» с монтажом опор и подвеской провода</v>
          </cell>
          <cell r="MC185" t="str">
            <v>F_prj_109108_48377</v>
          </cell>
          <cell r="MD185" t="str">
            <v>F_prj_109108_48377</v>
          </cell>
          <cell r="ME185" t="b">
            <v>0</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2.71</v>
          </cell>
          <cell r="EO186">
            <v>2.71</v>
          </cell>
          <cell r="EP186">
            <v>0</v>
          </cell>
          <cell r="EQ186">
            <v>0</v>
          </cell>
          <cell r="ER186">
            <v>0</v>
          </cell>
          <cell r="ES186">
            <v>0</v>
          </cell>
          <cell r="ET186">
            <v>0</v>
          </cell>
          <cell r="EU186">
            <v>0</v>
          </cell>
          <cell r="EV186">
            <v>0</v>
          </cell>
          <cell r="EW186">
            <v>0</v>
          </cell>
          <cell r="EX186">
            <v>2.71</v>
          </cell>
          <cell r="EY186">
            <v>2.71</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Ф-8, ПС «Знаменская» с монтажом опор и подвеской провода</v>
          </cell>
          <cell r="MC186" t="str">
            <v>F_prj_109108_48378</v>
          </cell>
          <cell r="MD186" t="str">
            <v>F_prj_109108_48378</v>
          </cell>
          <cell r="ME186" t="b">
            <v>0</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2.87</v>
          </cell>
          <cell r="EO187">
            <v>2.87</v>
          </cell>
          <cell r="EP187">
            <v>0</v>
          </cell>
          <cell r="EQ187">
            <v>0</v>
          </cell>
          <cell r="ER187">
            <v>0</v>
          </cell>
          <cell r="ES187">
            <v>0</v>
          </cell>
          <cell r="ET187">
            <v>0</v>
          </cell>
          <cell r="EU187">
            <v>0</v>
          </cell>
          <cell r="EV187">
            <v>0</v>
          </cell>
          <cell r="EW187">
            <v>0</v>
          </cell>
          <cell r="EX187">
            <v>2.87</v>
          </cell>
          <cell r="EY187">
            <v>2.87</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«Центарой» с монтажом опор и подвеской провода</v>
          </cell>
          <cell r="MC187" t="str">
            <v>F_prj_109108_48379</v>
          </cell>
          <cell r="MD187" t="str">
            <v>F_prj_109108_48379</v>
          </cell>
          <cell r="ME187" t="b">
            <v>0</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2.2200000000000002</v>
          </cell>
          <cell r="EO188">
            <v>2.2200000000000002</v>
          </cell>
          <cell r="EP188">
            <v>0</v>
          </cell>
          <cell r="EQ188">
            <v>0</v>
          </cell>
          <cell r="ER188">
            <v>0</v>
          </cell>
          <cell r="ES188">
            <v>0</v>
          </cell>
          <cell r="ET188">
            <v>0</v>
          </cell>
          <cell r="EU188">
            <v>0</v>
          </cell>
          <cell r="EV188">
            <v>0</v>
          </cell>
          <cell r="EW188">
            <v>0</v>
          </cell>
          <cell r="EX188">
            <v>2.2200000000000002</v>
          </cell>
          <cell r="EY188">
            <v>2.2200000000000002</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ВЛ-0,4 кВ, Ф-4, ПС "Шатой" с монтажом опор и подвеской провода</v>
          </cell>
          <cell r="MC188" t="str">
            <v>F_prj_109108_48380</v>
          </cell>
          <cell r="MD188" t="str">
            <v>F_prj_109108_48380</v>
          </cell>
          <cell r="ME188" t="b">
            <v>0</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18.53</v>
          </cell>
          <cell r="EO189">
            <v>18.53</v>
          </cell>
          <cell r="EP189">
            <v>0</v>
          </cell>
          <cell r="EQ189">
            <v>0</v>
          </cell>
          <cell r="ER189">
            <v>0</v>
          </cell>
          <cell r="ES189">
            <v>0</v>
          </cell>
          <cell r="ET189">
            <v>0</v>
          </cell>
          <cell r="EU189">
            <v>0</v>
          </cell>
          <cell r="EV189">
            <v>0</v>
          </cell>
          <cell r="EW189">
            <v>0</v>
          </cell>
          <cell r="EX189">
            <v>18.53</v>
          </cell>
          <cell r="EY189">
            <v>18.53</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ВЛ-0,4 кВ, Ф-4, ПС «Итум-Кали» с монтажом опор и подвеской провода</v>
          </cell>
          <cell r="MC189" t="str">
            <v>F_prj_109108_48381</v>
          </cell>
          <cell r="MD189" t="str">
            <v>F_prj_109108_48381</v>
          </cell>
          <cell r="ME189" t="b">
            <v>0</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20.18</v>
          </cell>
          <cell r="EO190">
            <v>20.18</v>
          </cell>
          <cell r="EP190">
            <v>0</v>
          </cell>
          <cell r="EQ190">
            <v>0</v>
          </cell>
          <cell r="ER190">
            <v>0</v>
          </cell>
          <cell r="ES190">
            <v>0</v>
          </cell>
          <cell r="ET190">
            <v>0</v>
          </cell>
          <cell r="EU190">
            <v>0</v>
          </cell>
          <cell r="EV190">
            <v>0</v>
          </cell>
          <cell r="EW190">
            <v>0</v>
          </cell>
          <cell r="EX190">
            <v>20.18</v>
          </cell>
          <cell r="EY190">
            <v>20.18</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Техническое перевооружение ВЛ 0,4 кВ от ТП 10/0,4 кВ присоединенных к ВЛ -6-10 кВ Ф-1 ПС Урус-Мартан с. Гехи общей протяженностью.18,53 км.</v>
          </cell>
          <cell r="MC190" t="str">
            <v>G_prj_109108_49555</v>
          </cell>
          <cell r="MD190" t="str">
            <v>G_prj_109108_49555</v>
          </cell>
          <cell r="ME190" t="b">
            <v>0</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30.62</v>
          </cell>
          <cell r="EO191">
            <v>30.62</v>
          </cell>
          <cell r="EP191">
            <v>0</v>
          </cell>
          <cell r="EQ191">
            <v>0</v>
          </cell>
          <cell r="ER191">
            <v>0</v>
          </cell>
          <cell r="ES191">
            <v>0</v>
          </cell>
          <cell r="ET191">
            <v>0</v>
          </cell>
          <cell r="EU191">
            <v>0</v>
          </cell>
          <cell r="EV191">
            <v>0</v>
          </cell>
          <cell r="EW191">
            <v>0</v>
          </cell>
          <cell r="EX191">
            <v>30.62</v>
          </cell>
          <cell r="EY191">
            <v>30.62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 0,4 кВ  от ТП 10/0,4 кВ  присоединенных к ВЛ 6-10 кВ Ф-1 ПС Красноармейская с. Хамби-Ирзи  общей протяженностью. 20,18 км</v>
          </cell>
          <cell r="MC191" t="str">
            <v>G_prj_109108_49559</v>
          </cell>
          <cell r="MD191" t="str">
            <v>G_prj_109108_49559</v>
          </cell>
          <cell r="ME191" t="b">
            <v>0</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1.2</v>
          </cell>
          <cell r="EO192">
            <v>1.2</v>
          </cell>
          <cell r="EP192">
            <v>0</v>
          </cell>
          <cell r="EQ192">
            <v>0</v>
          </cell>
          <cell r="ER192">
            <v>0</v>
          </cell>
          <cell r="ES192">
            <v>0</v>
          </cell>
          <cell r="ET192">
            <v>0</v>
          </cell>
          <cell r="EU192">
            <v>0</v>
          </cell>
          <cell r="EV192">
            <v>0</v>
          </cell>
          <cell r="EW192">
            <v>0</v>
          </cell>
          <cell r="EX192">
            <v>1.2</v>
          </cell>
          <cell r="EY192">
            <v>1.2</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 xml:space="preserve">Техническое перевооружение ВЛ-0,4 кВ от ТП 10/0,4 кВ  присоединенных к ВЛ 6-10 кВ Ф-2  ПС "Ачхой-Мартан", с. Ачхой-Мартан, общей протяженностью. 30,62 км. </v>
          </cell>
          <cell r="MC192" t="str">
            <v>G_prj_109108_49565</v>
          </cell>
          <cell r="MD192" t="str">
            <v>G_prj_109108_49565</v>
          </cell>
          <cell r="ME192" t="b">
            <v>0</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24.18</v>
          </cell>
          <cell r="EO193">
            <v>24.18</v>
          </cell>
          <cell r="EP193">
            <v>0</v>
          </cell>
          <cell r="EQ193">
            <v>0</v>
          </cell>
          <cell r="ER193">
            <v>0</v>
          </cell>
          <cell r="ES193">
            <v>0</v>
          </cell>
          <cell r="ET193">
            <v>0</v>
          </cell>
          <cell r="EU193">
            <v>0</v>
          </cell>
          <cell r="EV193">
            <v>0</v>
          </cell>
          <cell r="EW193">
            <v>0</v>
          </cell>
          <cell r="EX193">
            <v>24.18</v>
          </cell>
          <cell r="EY193">
            <v>24.18</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ВЛ-0,4 кВ от ТП 10/0,4 кВ  присоединенных к ВЛ 6-10 кВ Ф-32, ПС "Холодильник"  пос. Катаяма общей протяженностью- 1,2 км.</v>
          </cell>
          <cell r="MC193" t="str">
            <v>G_prj_109108_49589</v>
          </cell>
          <cell r="MD193" t="str">
            <v>G_prj_109108_49589</v>
          </cell>
          <cell r="ME193" t="b">
            <v>0</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22.15</v>
          </cell>
          <cell r="EO194">
            <v>22.15</v>
          </cell>
          <cell r="EP194">
            <v>0</v>
          </cell>
          <cell r="EQ194">
            <v>0</v>
          </cell>
          <cell r="ER194">
            <v>0</v>
          </cell>
          <cell r="ES194">
            <v>0</v>
          </cell>
          <cell r="ET194">
            <v>0</v>
          </cell>
          <cell r="EU194">
            <v>0</v>
          </cell>
          <cell r="EV194">
            <v>0</v>
          </cell>
          <cell r="EW194">
            <v>0</v>
          </cell>
          <cell r="EX194">
            <v>22.15</v>
          </cell>
          <cell r="EY194">
            <v>22.15</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ВЛ-0,4 кВ, от ТП 10/0,4 кВ  присоединенных к ВЛ 6-10 кВ Ф-7, ПС "Электроприбор", с. Садовое, общей протяженностью 24,18 км</v>
          </cell>
          <cell r="MC194" t="str">
            <v>G_prj_109108_49592</v>
          </cell>
          <cell r="MD194" t="str">
            <v>G_prj_109108_49592</v>
          </cell>
          <cell r="ME194" t="b">
            <v>0</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30.72</v>
          </cell>
          <cell r="EO195">
            <v>30.72</v>
          </cell>
          <cell r="EP195">
            <v>0</v>
          </cell>
          <cell r="EQ195">
            <v>0</v>
          </cell>
          <cell r="ER195">
            <v>0</v>
          </cell>
          <cell r="ES195">
            <v>0</v>
          </cell>
          <cell r="ET195">
            <v>0</v>
          </cell>
          <cell r="EU195">
            <v>0</v>
          </cell>
          <cell r="EV195">
            <v>0</v>
          </cell>
          <cell r="EW195">
            <v>0</v>
          </cell>
          <cell r="EX195">
            <v>30.72</v>
          </cell>
          <cell r="EY195">
            <v>30.72</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Ф-4 ПС "Октябрьская" с. Гикало общей протяженностью 22,15 км.</v>
          </cell>
          <cell r="MC195" t="str">
            <v>G_prj_109108_49596</v>
          </cell>
          <cell r="MD195" t="str">
            <v>G_prj_109108_49596</v>
          </cell>
          <cell r="ME195" t="b">
            <v>0</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19.940000000000001</v>
          </cell>
          <cell r="EO196">
            <v>19.940000000000001</v>
          </cell>
          <cell r="EP196">
            <v>0</v>
          </cell>
          <cell r="EQ196">
            <v>0</v>
          </cell>
          <cell r="ER196">
            <v>0</v>
          </cell>
          <cell r="ES196">
            <v>0</v>
          </cell>
          <cell r="ET196">
            <v>0</v>
          </cell>
          <cell r="EU196">
            <v>0</v>
          </cell>
          <cell r="EV196">
            <v>0</v>
          </cell>
          <cell r="EW196">
            <v>0</v>
          </cell>
          <cell r="EX196">
            <v>19.940000000000001</v>
          </cell>
          <cell r="EY196">
            <v>19.940000000000001</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 0,4 кВ от ТП 10/0,4 кВ  присоединенных к ВЛ 6-10 кВ Ф-2 ПС "Октябрьская" с. Пригородное общей протяженностью 30,72 км.</v>
          </cell>
          <cell r="MC196" t="str">
            <v>G_prj_109108_49599</v>
          </cell>
          <cell r="MD196" t="str">
            <v>G_prj_109108_49599</v>
          </cell>
          <cell r="ME196" t="b">
            <v>0</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11.5</v>
          </cell>
          <cell r="EO197">
            <v>11.5</v>
          </cell>
          <cell r="EP197">
            <v>0</v>
          </cell>
          <cell r="EQ197">
            <v>0</v>
          </cell>
          <cell r="ER197">
            <v>0</v>
          </cell>
          <cell r="ES197">
            <v>0</v>
          </cell>
          <cell r="ET197">
            <v>0</v>
          </cell>
          <cell r="EU197">
            <v>0</v>
          </cell>
          <cell r="EV197">
            <v>0</v>
          </cell>
          <cell r="EW197">
            <v>0</v>
          </cell>
          <cell r="EX197">
            <v>11.5</v>
          </cell>
          <cell r="EY197">
            <v>11.5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 0,4 кВ от ТП 10/0,4 кВ  присоединенных к ВЛ 6-10 кВ Ф-2 ПС "Предгорная" с. Старые-Атаги общей протяженностью 19,94 км.</v>
          </cell>
          <cell r="MC197" t="str">
            <v>G_prj_109108_49604</v>
          </cell>
          <cell r="MD197" t="str">
            <v>G_prj_109108_49604</v>
          </cell>
          <cell r="ME197" t="b">
            <v>0</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23.5</v>
          </cell>
          <cell r="EO198">
            <v>23.5</v>
          </cell>
          <cell r="EP198">
            <v>0</v>
          </cell>
          <cell r="EQ198">
            <v>0</v>
          </cell>
          <cell r="ER198">
            <v>0</v>
          </cell>
          <cell r="ES198">
            <v>0</v>
          </cell>
          <cell r="ET198">
            <v>0</v>
          </cell>
          <cell r="EU198">
            <v>0</v>
          </cell>
          <cell r="EV198">
            <v>0</v>
          </cell>
          <cell r="EW198">
            <v>0</v>
          </cell>
          <cell r="EX198">
            <v>23.5</v>
          </cell>
          <cell r="EY198">
            <v>23.5</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Ф-5 ПС «Знаменская», с. Знаменское, общей протяженностью - 11,50 км.</v>
          </cell>
          <cell r="MC198" t="str">
            <v>G_prj_109108_49613</v>
          </cell>
          <cell r="MD198" t="str">
            <v>G_prj_109108_49613</v>
          </cell>
          <cell r="ME198" t="b">
            <v>0</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0</v>
          </cell>
          <cell r="EM199">
            <v>0</v>
          </cell>
          <cell r="EN199">
            <v>4.99</v>
          </cell>
          <cell r="EO199">
            <v>4.99</v>
          </cell>
          <cell r="EP199">
            <v>0</v>
          </cell>
          <cell r="EQ199">
            <v>0</v>
          </cell>
          <cell r="ER199">
            <v>0</v>
          </cell>
          <cell r="ES199">
            <v>0</v>
          </cell>
          <cell r="ET199">
            <v>0</v>
          </cell>
          <cell r="EU199">
            <v>0</v>
          </cell>
          <cell r="EV199">
            <v>0</v>
          </cell>
          <cell r="EW199">
            <v>0</v>
          </cell>
          <cell r="EX199">
            <v>4.99</v>
          </cell>
          <cell r="EY199">
            <v>4.99</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ВЛ-0,4 кВ от ТП 10/0,4 кВ  присоединенных к ВЛ 6-10 кВ Ф-15 ПС "Аргунская ТЭЦ" с. Мескер-Юрт, общей протяженностью- 23,5 км</v>
          </cell>
          <cell r="MC199" t="str">
            <v>G_prj_109108_49618</v>
          </cell>
          <cell r="MD199" t="str">
            <v>G_prj_109108_49618</v>
          </cell>
          <cell r="ME199" t="b">
            <v>0</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ВЛ-0,4 кВ от ТП 10/0,4 кВ  присоединенных к ВЛ 6-10 кВ Ф-3 ПС "Цемзавод" с. Новые-Атаги, общей протяженностью 4,99 км</v>
          </cell>
          <cell r="MC200" t="str">
            <v>G_prj_109108_49621</v>
          </cell>
          <cell r="MD200" t="str">
            <v>G_prj_109108_49621</v>
          </cell>
          <cell r="ME200" t="b">
            <v>0</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1</v>
          </cell>
          <cell r="EM201">
            <v>0</v>
          </cell>
          <cell r="EN201">
            <v>0</v>
          </cell>
          <cell r="EO201">
            <v>0</v>
          </cell>
          <cell r="EP201">
            <v>0</v>
          </cell>
          <cell r="EQ201">
            <v>0</v>
          </cell>
          <cell r="ER201">
            <v>0</v>
          </cell>
          <cell r="ES201">
            <v>0</v>
          </cell>
          <cell r="ET201">
            <v>0</v>
          </cell>
          <cell r="EU201">
            <v>0</v>
          </cell>
          <cell r="EV201">
            <v>1</v>
          </cell>
          <cell r="EW201">
            <v>0</v>
          </cell>
          <cell r="EX201">
            <v>0</v>
          </cell>
          <cell r="EY201">
            <v>0</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0</v>
          </cell>
          <cell r="GQ201">
            <v>0</v>
          </cell>
          <cell r="GR201">
            <v>0</v>
          </cell>
          <cell r="GS201">
            <v>0</v>
          </cell>
          <cell r="GT201">
            <v>0</v>
          </cell>
          <cell r="GU201">
            <v>0</v>
          </cell>
          <cell r="GV201">
            <v>0</v>
          </cell>
          <cell r="GW201" t="str">
            <v>нд</v>
          </cell>
          <cell r="GX201">
            <v>0</v>
          </cell>
          <cell r="GY201">
            <v>0</v>
          </cell>
          <cell r="GZ201">
            <v>0</v>
          </cell>
          <cell r="HA201">
            <v>0</v>
          </cell>
          <cell r="HB201">
            <v>0</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0</v>
          </cell>
          <cell r="LS201">
            <v>0</v>
          </cell>
          <cell r="LT201">
            <v>0</v>
          </cell>
          <cell r="LU201">
            <v>0</v>
          </cell>
          <cell r="LV201">
            <v>0</v>
          </cell>
          <cell r="LW201">
            <v>0</v>
          </cell>
          <cell r="LX201">
            <v>0</v>
          </cell>
          <cell r="LY201" t="str">
            <v>нд</v>
          </cell>
          <cell r="LZ201">
            <v>0</v>
          </cell>
          <cell r="MA201" t="str">
            <v>1.1.2.2.2</v>
          </cell>
          <cell r="MB201" t="str">
            <v>Техническое перевооружение Ф-3, ПС «№ 84», Монтаж КТП с ТМ с устройством фундаментов и установкой оборудования для КТП</v>
          </cell>
          <cell r="MC201" t="str">
            <v>F_prj_109108_48382</v>
          </cell>
          <cell r="MD201" t="str">
            <v>F_prj_109108_48382</v>
          </cell>
          <cell r="ME201" t="b">
            <v>0</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6.5200000000000005</v>
          </cell>
          <cell r="EO202">
            <v>6.5200000000000005</v>
          </cell>
          <cell r="EP202">
            <v>0</v>
          </cell>
          <cell r="EQ202">
            <v>0</v>
          </cell>
          <cell r="ER202">
            <v>0</v>
          </cell>
          <cell r="ES202">
            <v>0</v>
          </cell>
          <cell r="ET202">
            <v>0</v>
          </cell>
          <cell r="EU202">
            <v>3.9716913600000003</v>
          </cell>
          <cell r="EV202">
            <v>0</v>
          </cell>
          <cell r="EW202">
            <v>0</v>
          </cell>
          <cell r="EX202">
            <v>6.5200000000000005</v>
          </cell>
          <cell r="EY202">
            <v>6.5200000000000005</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4.82</v>
          </cell>
          <cell r="GQ202">
            <v>4.82</v>
          </cell>
          <cell r="GR202">
            <v>0</v>
          </cell>
          <cell r="GS202">
            <v>0</v>
          </cell>
          <cell r="GT202">
            <v>0</v>
          </cell>
          <cell r="GU202">
            <v>0</v>
          </cell>
          <cell r="GV202">
            <v>0</v>
          </cell>
          <cell r="GW202">
            <v>4</v>
          </cell>
          <cell r="GX202">
            <v>3.9716913600000003</v>
          </cell>
          <cell r="GY202">
            <v>0</v>
          </cell>
          <cell r="GZ202">
            <v>0</v>
          </cell>
          <cell r="HA202">
            <v>6.5200000000000005</v>
          </cell>
          <cell r="HB202">
            <v>6.5200000000000005</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6.5200000000000005</v>
          </cell>
          <cell r="LS202">
            <v>6.5200000000000005</v>
          </cell>
          <cell r="LT202">
            <v>0</v>
          </cell>
          <cell r="LU202">
            <v>0</v>
          </cell>
          <cell r="LV202">
            <v>0</v>
          </cell>
          <cell r="LW202">
            <v>0</v>
          </cell>
          <cell r="LX202">
            <v>0</v>
          </cell>
          <cell r="LY202" t="str">
            <v>нд</v>
          </cell>
          <cell r="LZ202">
            <v>3.9716913600000003</v>
          </cell>
          <cell r="MA202" t="str">
            <v>1.1.2.2.2</v>
          </cell>
          <cell r="MB202" t="str">
            <v>Техническое перевооружение Ф-3, ПС «Октябрьская», Монтаж КТП с ТМ с устройством фундаментов и установкой оборудования для КТП</v>
          </cell>
          <cell r="MC202" t="str">
            <v>F_prj_109108_49162</v>
          </cell>
          <cell r="MD202" t="str">
            <v>F_prj_109108_49162</v>
          </cell>
          <cell r="ME202" t="b">
            <v>0</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5.29</v>
          </cell>
          <cell r="EO203">
            <v>5.29</v>
          </cell>
          <cell r="EP203">
            <v>0</v>
          </cell>
          <cell r="EQ203">
            <v>0</v>
          </cell>
          <cell r="ER203">
            <v>0</v>
          </cell>
          <cell r="ES203">
            <v>0</v>
          </cell>
          <cell r="ET203">
            <v>0</v>
          </cell>
          <cell r="EU203">
            <v>4.3654827600000008</v>
          </cell>
          <cell r="EV203">
            <v>0</v>
          </cell>
          <cell r="EW203">
            <v>0</v>
          </cell>
          <cell r="EX203">
            <v>5.29</v>
          </cell>
          <cell r="EY203">
            <v>5.29</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5.26</v>
          </cell>
          <cell r="GQ203">
            <v>5.26</v>
          </cell>
          <cell r="GR203">
            <v>0</v>
          </cell>
          <cell r="GS203">
            <v>0</v>
          </cell>
          <cell r="GT203">
            <v>0</v>
          </cell>
          <cell r="GU203">
            <v>0</v>
          </cell>
          <cell r="GV203">
            <v>0</v>
          </cell>
          <cell r="GW203">
            <v>4</v>
          </cell>
          <cell r="GX203">
            <v>4.3654827600000008</v>
          </cell>
          <cell r="GY203">
            <v>0</v>
          </cell>
          <cell r="GZ203">
            <v>0</v>
          </cell>
          <cell r="HA203">
            <v>5.29</v>
          </cell>
          <cell r="HB203">
            <v>5.29</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5.29</v>
          </cell>
          <cell r="LS203">
            <v>5.29</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ВЛ-0,4кВ Ф-6, ПС «Холодильник» с монтажом опор и подвеской провода</v>
          </cell>
          <cell r="MC203" t="str">
            <v>F_prj_109108_48374</v>
          </cell>
          <cell r="MD203" t="str">
            <v>F_prj_109108_48374</v>
          </cell>
          <cell r="ME203" t="b">
            <v>0</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8.2230000000000008</v>
          </cell>
          <cell r="EO204">
            <v>8.2230000000000008</v>
          </cell>
          <cell r="EP204">
            <v>0</v>
          </cell>
          <cell r="EQ204">
            <v>0</v>
          </cell>
          <cell r="ER204">
            <v>0</v>
          </cell>
          <cell r="ES204">
            <v>0</v>
          </cell>
          <cell r="ET204">
            <v>0</v>
          </cell>
          <cell r="EU204">
            <v>4.54964031</v>
          </cell>
          <cell r="EV204">
            <v>0</v>
          </cell>
          <cell r="EW204">
            <v>0</v>
          </cell>
          <cell r="EX204">
            <v>8.2230000000000008</v>
          </cell>
          <cell r="EY204">
            <v>8.2230000000000008</v>
          </cell>
          <cell r="EZ204">
            <v>0</v>
          </cell>
          <cell r="FA204">
            <v>0</v>
          </cell>
          <cell r="FB204">
            <v>0</v>
          </cell>
          <cell r="FC204">
            <v>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0</v>
          </cell>
          <cell r="GK204">
            <v>0</v>
          </cell>
          <cell r="GL204">
            <v>4</v>
          </cell>
          <cell r="GM204">
            <v>4.9361189999999997</v>
          </cell>
          <cell r="GN204">
            <v>0</v>
          </cell>
          <cell r="GO204">
            <v>0</v>
          </cell>
          <cell r="GP204">
            <v>5.46</v>
          </cell>
          <cell r="GQ204">
            <v>5.46</v>
          </cell>
          <cell r="GR204">
            <v>0</v>
          </cell>
          <cell r="GS204">
            <v>0</v>
          </cell>
          <cell r="GT204">
            <v>0</v>
          </cell>
          <cell r="GU204">
            <v>0</v>
          </cell>
          <cell r="GV204">
            <v>0</v>
          </cell>
          <cell r="GW204">
            <v>4</v>
          </cell>
          <cell r="GX204">
            <v>4.54964031</v>
          </cell>
          <cell r="GY204">
            <v>0</v>
          </cell>
          <cell r="GZ204">
            <v>0</v>
          </cell>
          <cell r="HA204">
            <v>8.2230000000000008</v>
          </cell>
          <cell r="HB204">
            <v>8.2230000000000008</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0</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0</v>
          </cell>
          <cell r="LM204">
            <v>0</v>
          </cell>
          <cell r="LN204" t="str">
            <v>нд</v>
          </cell>
          <cell r="LO204">
            <v>4.54964031</v>
          </cell>
          <cell r="LP204">
            <v>0</v>
          </cell>
          <cell r="LQ204">
            <v>0</v>
          </cell>
          <cell r="LR204">
            <v>8.2230000000000008</v>
          </cell>
          <cell r="LS204">
            <v>8.2230000000000008</v>
          </cell>
          <cell r="LT204">
            <v>0</v>
          </cell>
          <cell r="LU204">
            <v>0</v>
          </cell>
          <cell r="LV204">
            <v>0</v>
          </cell>
          <cell r="LW204">
            <v>0</v>
          </cell>
          <cell r="LX204">
            <v>0</v>
          </cell>
          <cell r="LY204" t="str">
            <v>нд</v>
          </cell>
          <cell r="LZ204">
            <v>4.54964031</v>
          </cell>
          <cell r="MA204" t="str">
            <v>1.1.2.2.2</v>
          </cell>
          <cell r="MB204" t="str">
            <v>Техническое перевооружение ВЛ-0,4 кВ, Ф-19, ПС «Горец» с монтажом опор и подвеской провода</v>
          </cell>
          <cell r="MC204" t="str">
            <v>F_prj_109108_48375</v>
          </cell>
          <cell r="MD204" t="str">
            <v>F_prj_109108_48375</v>
          </cell>
          <cell r="ME204" t="b">
            <v>0</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57280</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6115</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51164</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1.1.2.2.2</v>
          </cell>
          <cell r="MB205" t="str">
            <v>Техническое перевооружение ВЛ-0,4 кВ, Ф-1 ПС Красноармейская с монтажом опор и подвеской провода</v>
          </cell>
          <cell r="MC205" t="str">
            <v>F_prj_109108_48376</v>
          </cell>
          <cell r="MD205" t="str">
            <v>F_prj_109108_48376</v>
          </cell>
          <cell r="ME205" t="b">
            <v>0</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v>0</v>
          </cell>
          <cell r="EM206">
            <v>0</v>
          </cell>
          <cell r="EN206">
            <v>0</v>
          </cell>
          <cell r="EO206">
            <v>0</v>
          </cell>
          <cell r="EP206">
            <v>0</v>
          </cell>
          <cell r="EQ206">
            <v>0</v>
          </cell>
          <cell r="ER206">
            <v>0</v>
          </cell>
          <cell r="ES206">
            <v>1</v>
          </cell>
          <cell r="ET206">
            <v>0</v>
          </cell>
          <cell r="EU206">
            <v>6.3270010000000001</v>
          </cell>
          <cell r="EV206">
            <v>0</v>
          </cell>
          <cell r="EW206">
            <v>0</v>
          </cell>
          <cell r="EX206">
            <v>0</v>
          </cell>
          <cell r="EY206">
            <v>0</v>
          </cell>
          <cell r="EZ206">
            <v>0</v>
          </cell>
          <cell r="FA206">
            <v>0</v>
          </cell>
          <cell r="FB206">
            <v>0</v>
          </cell>
          <cell r="FC206">
            <v>1</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v>0</v>
          </cell>
          <cell r="FS206">
            <v>0</v>
          </cell>
          <cell r="FT206">
            <v>0</v>
          </cell>
          <cell r="FU206">
            <v>0</v>
          </cell>
          <cell r="FV206">
            <v>0</v>
          </cell>
          <cell r="FW206">
            <v>0</v>
          </cell>
          <cell r="FX206">
            <v>0</v>
          </cell>
          <cell r="FY206">
            <v>0</v>
          </cell>
          <cell r="FZ206">
            <v>0</v>
          </cell>
          <cell r="GA206" t="str">
            <v>нд</v>
          </cell>
          <cell r="GB206">
            <v>6.3270010000000001</v>
          </cell>
          <cell r="GC206">
            <v>0</v>
          </cell>
          <cell r="GD206">
            <v>0</v>
          </cell>
          <cell r="GE206">
            <v>0</v>
          </cell>
          <cell r="GF206">
            <v>0</v>
          </cell>
          <cell r="GG206">
            <v>0</v>
          </cell>
          <cell r="GH206">
            <v>0</v>
          </cell>
          <cell r="GI206">
            <v>0</v>
          </cell>
          <cell r="GJ206">
            <v>1</v>
          </cell>
          <cell r="GK206">
            <v>0</v>
          </cell>
          <cell r="GL206" t="str">
            <v>нд</v>
          </cell>
          <cell r="GM206">
            <v>0</v>
          </cell>
          <cell r="GN206">
            <v>0</v>
          </cell>
          <cell r="GO206">
            <v>0</v>
          </cell>
          <cell r="GP206">
            <v>0</v>
          </cell>
          <cell r="GQ206">
            <v>0</v>
          </cell>
          <cell r="GR206">
            <v>0</v>
          </cell>
          <cell r="GS206">
            <v>0</v>
          </cell>
          <cell r="GT206">
            <v>0</v>
          </cell>
          <cell r="GU206">
            <v>0</v>
          </cell>
          <cell r="GV206">
            <v>0</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v>0</v>
          </cell>
          <cell r="HK206">
            <v>0</v>
          </cell>
          <cell r="HL206">
            <v>0</v>
          </cell>
          <cell r="HM206">
            <v>0</v>
          </cell>
          <cell r="HN206">
            <v>0</v>
          </cell>
          <cell r="HO206">
            <v>0</v>
          </cell>
          <cell r="HP206">
            <v>0</v>
          </cell>
          <cell r="HQ206">
            <v>0</v>
          </cell>
          <cell r="HR206">
            <v>0</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v>0</v>
          </cell>
          <cell r="IG206">
            <v>0</v>
          </cell>
          <cell r="IH206">
            <v>0</v>
          </cell>
          <cell r="II206">
            <v>0</v>
          </cell>
          <cell r="IJ206">
            <v>0</v>
          </cell>
          <cell r="IK206">
            <v>0</v>
          </cell>
          <cell r="IL206">
            <v>0</v>
          </cell>
          <cell r="IM206">
            <v>0</v>
          </cell>
          <cell r="IN206">
            <v>0</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v>0</v>
          </cell>
          <cell r="JC206">
            <v>0</v>
          </cell>
          <cell r="JD206">
            <v>0</v>
          </cell>
          <cell r="JE206">
            <v>0</v>
          </cell>
          <cell r="JF206">
            <v>0</v>
          </cell>
          <cell r="JG206">
            <v>0</v>
          </cell>
          <cell r="JH206">
            <v>0</v>
          </cell>
          <cell r="JI206">
            <v>0</v>
          </cell>
          <cell r="JJ206">
            <v>0</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v>0</v>
          </cell>
          <cell r="JY206">
            <v>0</v>
          </cell>
          <cell r="JZ206">
            <v>0</v>
          </cell>
          <cell r="KA206">
            <v>0</v>
          </cell>
          <cell r="KB206">
            <v>0</v>
          </cell>
          <cell r="KC206">
            <v>0</v>
          </cell>
          <cell r="KD206">
            <v>0</v>
          </cell>
          <cell r="KE206">
            <v>0</v>
          </cell>
          <cell r="KF206">
            <v>0</v>
          </cell>
          <cell r="KG206" t="str">
            <v>нд</v>
          </cell>
          <cell r="KH206">
            <v>0</v>
          </cell>
          <cell r="KI206">
            <v>0</v>
          </cell>
          <cell r="KJ206">
            <v>0</v>
          </cell>
          <cell r="KK206">
            <v>0</v>
          </cell>
          <cell r="KL206">
            <v>0</v>
          </cell>
          <cell r="KM206">
            <v>0</v>
          </cell>
          <cell r="KN206">
            <v>0</v>
          </cell>
          <cell r="KO206">
            <v>0</v>
          </cell>
          <cell r="KP206">
            <v>0</v>
          </cell>
          <cell r="KQ206">
            <v>0</v>
          </cell>
          <cell r="KR206" t="str">
            <v>нд</v>
          </cell>
          <cell r="KS206">
            <v>0</v>
          </cell>
          <cell r="KT206">
            <v>0</v>
          </cell>
          <cell r="KU206">
            <v>0</v>
          </cell>
          <cell r="KV206">
            <v>0</v>
          </cell>
          <cell r="KW206">
            <v>0</v>
          </cell>
          <cell r="KX206">
            <v>0</v>
          </cell>
          <cell r="KY206">
            <v>0</v>
          </cell>
          <cell r="KZ206">
            <v>0</v>
          </cell>
          <cell r="LA206">
            <v>0</v>
          </cell>
          <cell r="LB206">
            <v>0</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v>0</v>
          </cell>
          <cell r="LQ206">
            <v>0</v>
          </cell>
          <cell r="LR206">
            <v>0</v>
          </cell>
          <cell r="LS206">
            <v>0</v>
          </cell>
          <cell r="LT206">
            <v>0</v>
          </cell>
          <cell r="LU206">
            <v>0</v>
          </cell>
          <cell r="LV206">
            <v>0</v>
          </cell>
          <cell r="LW206">
            <v>1</v>
          </cell>
          <cell r="LX206">
            <v>0</v>
          </cell>
          <cell r="LY206" t="str">
            <v>нд</v>
          </cell>
          <cell r="LZ206">
            <v>6.3270010000000001</v>
          </cell>
          <cell r="MA206" t="str">
            <v>1.1.2.3</v>
          </cell>
          <cell r="MB206" t="str">
            <v>Развитие и модернизация учета электрической энергии (мощности), всего, в том числе:</v>
          </cell>
          <cell r="MC206" t="str">
            <v>Г</v>
          </cell>
          <cell r="MD206" t="str">
            <v>Г</v>
          </cell>
          <cell r="ME206" t="b">
            <v>0</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6115</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6115</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АИИСКУЭ ОРЭ для ОАО "Чеченэнерго" (погашение КЗ)</v>
          </cell>
          <cell r="MC207" t="str">
            <v>F_prj_109108_48000</v>
          </cell>
          <cell r="MD207" t="str">
            <v>F_prj_109108_48000</v>
          </cell>
          <cell r="ME207" t="b">
            <v>0</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38180</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38180</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8" t="str">
            <v>L_Che381_20</v>
          </cell>
          <cell r="MD208" t="str">
            <v>L_Che381_20</v>
          </cell>
          <cell r="ME208" t="b">
            <v>0</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t="str">
            <v>нд</v>
          </cell>
          <cell r="EM209" t="str">
            <v>нд</v>
          </cell>
          <cell r="EN209" t="str">
            <v>нд</v>
          </cell>
          <cell r="EO209" t="str">
            <v>нд</v>
          </cell>
          <cell r="EP209" t="str">
            <v>нд</v>
          </cell>
          <cell r="EQ209" t="str">
            <v>нд</v>
          </cell>
          <cell r="ER209" t="str">
            <v>нд</v>
          </cell>
          <cell r="ES209" t="str">
            <v>нд</v>
          </cell>
          <cell r="ET209" t="str">
            <v>нд</v>
          </cell>
          <cell r="EU209">
            <v>274.43584693746084</v>
          </cell>
          <cell r="EV209">
            <v>0</v>
          </cell>
          <cell r="EW209">
            <v>0</v>
          </cell>
          <cell r="EX209">
            <v>0</v>
          </cell>
          <cell r="EY209">
            <v>0</v>
          </cell>
          <cell r="EZ209">
            <v>0</v>
          </cell>
          <cell r="FA209">
            <v>0</v>
          </cell>
          <cell r="FB209">
            <v>0</v>
          </cell>
          <cell r="FC209">
            <v>12984</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t="str">
            <v>нд</v>
          </cell>
          <cell r="FS209" t="str">
            <v>нд</v>
          </cell>
          <cell r="FT209" t="str">
            <v>нд</v>
          </cell>
          <cell r="FU209" t="str">
            <v>нд</v>
          </cell>
          <cell r="FV209" t="str">
            <v>нд</v>
          </cell>
          <cell r="FW209" t="str">
            <v>нд</v>
          </cell>
          <cell r="FX209" t="str">
            <v>нд</v>
          </cell>
          <cell r="FY209" t="str">
            <v>нд</v>
          </cell>
          <cell r="FZ209" t="str">
            <v>нд</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t="str">
            <v>нд</v>
          </cell>
          <cell r="GO209" t="str">
            <v>нд</v>
          </cell>
          <cell r="GP209" t="str">
            <v>нд</v>
          </cell>
          <cell r="GQ209" t="str">
            <v>нд</v>
          </cell>
          <cell r="GR209" t="str">
            <v>нд</v>
          </cell>
          <cell r="GS209" t="str">
            <v>нд</v>
          </cell>
          <cell r="GT209" t="str">
            <v>нд</v>
          </cell>
          <cell r="GU209" t="str">
            <v>нд</v>
          </cell>
          <cell r="GV209" t="str">
            <v>нд</v>
          </cell>
          <cell r="GW209" t="str">
            <v>нд</v>
          </cell>
          <cell r="GX209">
            <v>0</v>
          </cell>
          <cell r="GY209">
            <v>0</v>
          </cell>
          <cell r="GZ209">
            <v>0</v>
          </cell>
          <cell r="HA209">
            <v>0</v>
          </cell>
          <cell r="HB209">
            <v>0</v>
          </cell>
          <cell r="HC209">
            <v>0</v>
          </cell>
          <cell r="HD209">
            <v>0</v>
          </cell>
          <cell r="HE209">
            <v>0</v>
          </cell>
          <cell r="HF209">
            <v>0</v>
          </cell>
          <cell r="HG209">
            <v>0</v>
          </cell>
          <cell r="HH209" t="str">
            <v>нд</v>
          </cell>
          <cell r="HI209" t="str">
            <v>нд</v>
          </cell>
          <cell r="HJ209" t="str">
            <v>нд</v>
          </cell>
          <cell r="HK209" t="str">
            <v>нд</v>
          </cell>
          <cell r="HL209" t="str">
            <v>нд</v>
          </cell>
          <cell r="HM209" t="str">
            <v>нд</v>
          </cell>
          <cell r="HN209" t="str">
            <v>нд</v>
          </cell>
          <cell r="HO209" t="str">
            <v>нд</v>
          </cell>
          <cell r="HP209" t="str">
            <v>нд</v>
          </cell>
          <cell r="HQ209" t="str">
            <v>нд</v>
          </cell>
          <cell r="HR209" t="str">
            <v>нд</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t="str">
            <v>нд</v>
          </cell>
          <cell r="IG209" t="str">
            <v>нд</v>
          </cell>
          <cell r="IH209" t="str">
            <v>нд</v>
          </cell>
          <cell r="II209" t="str">
            <v>нд</v>
          </cell>
          <cell r="IJ209" t="str">
            <v>нд</v>
          </cell>
          <cell r="IK209" t="str">
            <v>нд</v>
          </cell>
          <cell r="IL209" t="str">
            <v>нд</v>
          </cell>
          <cell r="IM209" t="str">
            <v>нд</v>
          </cell>
          <cell r="IN209" t="str">
            <v>нд</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t="str">
            <v>нд</v>
          </cell>
          <cell r="JC209" t="str">
            <v>нд</v>
          </cell>
          <cell r="JD209" t="str">
            <v>нд</v>
          </cell>
          <cell r="JE209" t="str">
            <v>нд</v>
          </cell>
          <cell r="JF209" t="str">
            <v>нд</v>
          </cell>
          <cell r="JG209" t="str">
            <v>нд</v>
          </cell>
          <cell r="JH209" t="str">
            <v>нд</v>
          </cell>
          <cell r="JI209" t="str">
            <v>нд</v>
          </cell>
          <cell r="JJ209" t="str">
            <v>нд</v>
          </cell>
          <cell r="JK209" t="str">
            <v>нд</v>
          </cell>
          <cell r="JL209">
            <v>0</v>
          </cell>
          <cell r="JM209">
            <v>0</v>
          </cell>
          <cell r="JN209">
            <v>0</v>
          </cell>
          <cell r="JO209">
            <v>0</v>
          </cell>
          <cell r="JP209">
            <v>0</v>
          </cell>
          <cell r="JQ209">
            <v>0</v>
          </cell>
          <cell r="JR209">
            <v>0</v>
          </cell>
          <cell r="JS209">
            <v>0</v>
          </cell>
          <cell r="JT209">
            <v>0</v>
          </cell>
          <cell r="JU209">
            <v>0</v>
          </cell>
          <cell r="JV209" t="str">
            <v>нд</v>
          </cell>
          <cell r="JW209" t="str">
            <v>нд</v>
          </cell>
          <cell r="JX209" t="str">
            <v>нд</v>
          </cell>
          <cell r="JY209" t="str">
            <v>нд</v>
          </cell>
          <cell r="JZ209" t="str">
            <v>нд</v>
          </cell>
          <cell r="KA209" t="str">
            <v>нд</v>
          </cell>
          <cell r="KB209" t="str">
            <v>нд</v>
          </cell>
          <cell r="KC209" t="str">
            <v>нд</v>
          </cell>
          <cell r="KD209" t="str">
            <v>нд</v>
          </cell>
          <cell r="KE209" t="str">
            <v>нд</v>
          </cell>
          <cell r="KF209" t="str">
            <v>нд</v>
          </cell>
          <cell r="KG209" t="str">
            <v>нд</v>
          </cell>
          <cell r="KH209">
            <v>0</v>
          </cell>
          <cell r="KI209">
            <v>0</v>
          </cell>
          <cell r="KJ209">
            <v>0</v>
          </cell>
          <cell r="KK209">
            <v>0</v>
          </cell>
          <cell r="KL209">
            <v>0</v>
          </cell>
          <cell r="KM209">
            <v>0</v>
          </cell>
          <cell r="KN209">
            <v>0</v>
          </cell>
          <cell r="KO209">
            <v>0</v>
          </cell>
          <cell r="KP209">
            <v>0</v>
          </cell>
          <cell r="KQ209">
            <v>0</v>
          </cell>
          <cell r="KR209" t="str">
            <v>нд</v>
          </cell>
          <cell r="KS209" t="str">
            <v>нд</v>
          </cell>
          <cell r="KT209" t="str">
            <v>нд</v>
          </cell>
          <cell r="KU209" t="str">
            <v>нд</v>
          </cell>
          <cell r="KV209" t="str">
            <v>нд</v>
          </cell>
          <cell r="KW209" t="str">
            <v>нд</v>
          </cell>
          <cell r="KX209" t="str">
            <v>нд</v>
          </cell>
          <cell r="KY209" t="str">
            <v>нд</v>
          </cell>
          <cell r="KZ209" t="str">
            <v>нд</v>
          </cell>
          <cell r="LA209" t="str">
            <v>нд</v>
          </cell>
          <cell r="LB209" t="str">
            <v>нд</v>
          </cell>
          <cell r="LC209">
            <v>4</v>
          </cell>
          <cell r="LD209">
            <v>274.43584693746084</v>
          </cell>
          <cell r="LE209">
            <v>0</v>
          </cell>
          <cell r="LF209">
            <v>0</v>
          </cell>
          <cell r="LG209">
            <v>0</v>
          </cell>
          <cell r="LH209">
            <v>0</v>
          </cell>
          <cell r="LI209">
            <v>0</v>
          </cell>
          <cell r="LJ209">
            <v>0</v>
          </cell>
          <cell r="LK209">
            <v>0</v>
          </cell>
          <cell r="LL209">
            <v>12984</v>
          </cell>
          <cell r="LM209">
            <v>0</v>
          </cell>
          <cell r="LN209" t="str">
            <v>нд</v>
          </cell>
          <cell r="LO209" t="str">
            <v>нд</v>
          </cell>
          <cell r="LP209" t="str">
            <v>нд</v>
          </cell>
          <cell r="LQ209" t="str">
            <v>нд</v>
          </cell>
          <cell r="LR209" t="str">
            <v>нд</v>
          </cell>
          <cell r="LS209" t="str">
            <v>нд</v>
          </cell>
          <cell r="LT209" t="str">
            <v>нд</v>
          </cell>
          <cell r="LU209" t="str">
            <v>нд</v>
          </cell>
          <cell r="LV209" t="str">
            <v>нд</v>
          </cell>
          <cell r="LW209" t="str">
            <v>нд</v>
          </cell>
          <cell r="LX209" t="str">
            <v>нд</v>
          </cell>
          <cell r="LY209" t="str">
            <v>нд</v>
          </cell>
          <cell r="LZ209">
            <v>274.43584693746084</v>
          </cell>
          <cell r="MA209" t="str">
            <v>1.1.2.3</v>
          </cell>
          <cell r="MB209"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9" t="str">
            <v>L_Che382</v>
          </cell>
          <cell r="MD209" t="str">
            <v>L_Che382</v>
          </cell>
          <cell r="ME209" t="b">
            <v>0</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9</v>
          </cell>
          <cell r="ET210">
            <v>0</v>
          </cell>
          <cell r="EU210">
            <v>198.92205930144738</v>
          </cell>
          <cell r="EV210">
            <v>0</v>
          </cell>
          <cell r="EW210">
            <v>0</v>
          </cell>
          <cell r="EX210">
            <v>0</v>
          </cell>
          <cell r="EY210">
            <v>0</v>
          </cell>
          <cell r="EZ210">
            <v>0</v>
          </cell>
          <cell r="FA210">
            <v>0</v>
          </cell>
          <cell r="FB210">
            <v>0</v>
          </cell>
          <cell r="FC210">
            <v>9</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3</v>
          </cell>
          <cell r="GV210">
            <v>0</v>
          </cell>
          <cell r="GW210" t="str">
            <v>нд</v>
          </cell>
          <cell r="GX210">
            <v>36.5629426</v>
          </cell>
          <cell r="GY210">
            <v>0</v>
          </cell>
          <cell r="GZ210">
            <v>0</v>
          </cell>
          <cell r="HA210">
            <v>0</v>
          </cell>
          <cell r="HB210">
            <v>0</v>
          </cell>
          <cell r="HC210">
            <v>0</v>
          </cell>
          <cell r="HD210">
            <v>0</v>
          </cell>
          <cell r="HE210">
            <v>0</v>
          </cell>
          <cell r="HF210">
            <v>3</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2</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2</v>
          </cell>
          <cell r="JJ210">
            <v>0</v>
          </cell>
          <cell r="JK210" t="str">
            <v>нд</v>
          </cell>
          <cell r="JL210">
            <v>37.095796</v>
          </cell>
          <cell r="JM210">
            <v>0</v>
          </cell>
          <cell r="JN210">
            <v>0</v>
          </cell>
          <cell r="JO210">
            <v>0</v>
          </cell>
          <cell r="JP210">
            <v>0</v>
          </cell>
          <cell r="JQ210">
            <v>0</v>
          </cell>
          <cell r="JR210">
            <v>0</v>
          </cell>
          <cell r="JS210">
            <v>0</v>
          </cell>
          <cell r="JT210">
            <v>2</v>
          </cell>
          <cell r="JU210">
            <v>0</v>
          </cell>
          <cell r="JV210" t="str">
            <v>нд</v>
          </cell>
          <cell r="JW210">
            <v>125.2633207014474</v>
          </cell>
          <cell r="JX210">
            <v>0</v>
          </cell>
          <cell r="JY210">
            <v>0</v>
          </cell>
          <cell r="JZ210">
            <v>0</v>
          </cell>
          <cell r="KA210">
            <v>0</v>
          </cell>
          <cell r="KB210">
            <v>0</v>
          </cell>
          <cell r="KC210">
            <v>0</v>
          </cell>
          <cell r="KD210">
            <v>0</v>
          </cell>
          <cell r="KE210">
            <v>4</v>
          </cell>
          <cell r="KF210">
            <v>0</v>
          </cell>
          <cell r="KG210" t="str">
            <v>нд</v>
          </cell>
          <cell r="KH210">
            <v>125.2633207014474</v>
          </cell>
          <cell r="KI210">
            <v>0</v>
          </cell>
          <cell r="KJ210">
            <v>0</v>
          </cell>
          <cell r="KK210">
            <v>0</v>
          </cell>
          <cell r="KL210">
            <v>0</v>
          </cell>
          <cell r="KM210">
            <v>0</v>
          </cell>
          <cell r="KN210">
            <v>0</v>
          </cell>
          <cell r="KO210">
            <v>0</v>
          </cell>
          <cell r="KP210">
            <v>4</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9</v>
          </cell>
          <cell r="LX210">
            <v>0</v>
          </cell>
          <cell r="LY210" t="str">
            <v>нд</v>
          </cell>
          <cell r="LZ210">
            <v>198.92205930144738</v>
          </cell>
          <cell r="MA210" t="str">
            <v>1.1.2.3</v>
          </cell>
          <cell r="MB210"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10" t="str">
            <v>L_Che384</v>
          </cell>
          <cell r="MD210" t="str">
            <v>L_Che384</v>
          </cell>
          <cell r="ME210" t="b">
            <v>0</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0</v>
          </cell>
          <cell r="GV211">
            <v>0</v>
          </cell>
          <cell r="GW211" t="str">
            <v>нд</v>
          </cell>
          <cell r="GX211">
            <v>0</v>
          </cell>
          <cell r="GY211">
            <v>0</v>
          </cell>
          <cell r="GZ211">
            <v>0</v>
          </cell>
          <cell r="HA211">
            <v>0</v>
          </cell>
          <cell r="HB211">
            <v>0</v>
          </cell>
          <cell r="HC211">
            <v>0</v>
          </cell>
          <cell r="HD211">
            <v>0</v>
          </cell>
          <cell r="HE211">
            <v>0</v>
          </cell>
          <cell r="HF211">
            <v>0</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0</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0</v>
          </cell>
          <cell r="JJ211">
            <v>0</v>
          </cell>
          <cell r="JK211" t="str">
            <v>нд</v>
          </cell>
          <cell r="JL211">
            <v>0</v>
          </cell>
          <cell r="JM211">
            <v>0</v>
          </cell>
          <cell r="JN211">
            <v>0</v>
          </cell>
          <cell r="JO211">
            <v>0</v>
          </cell>
          <cell r="JP211">
            <v>0</v>
          </cell>
          <cell r="JQ211">
            <v>0</v>
          </cell>
          <cell r="JR211">
            <v>0</v>
          </cell>
          <cell r="JS211">
            <v>0</v>
          </cell>
          <cell r="JT211">
            <v>0</v>
          </cell>
          <cell r="JU211">
            <v>0</v>
          </cell>
          <cell r="JV211" t="str">
            <v>нд</v>
          </cell>
          <cell r="JW211">
            <v>0</v>
          </cell>
          <cell r="JX211">
            <v>0</v>
          </cell>
          <cell r="JY211">
            <v>0</v>
          </cell>
          <cell r="JZ211">
            <v>0</v>
          </cell>
          <cell r="KA211">
            <v>0</v>
          </cell>
          <cell r="KB211">
            <v>0</v>
          </cell>
          <cell r="KC211">
            <v>0</v>
          </cell>
          <cell r="KD211">
            <v>0</v>
          </cell>
          <cell r="KE211">
            <v>0</v>
          </cell>
          <cell r="KF211">
            <v>0</v>
          </cell>
          <cell r="KG211" t="str">
            <v>нд</v>
          </cell>
          <cell r="KH211">
            <v>0</v>
          </cell>
          <cell r="KI211">
            <v>0</v>
          </cell>
          <cell r="KJ211">
            <v>0</v>
          </cell>
          <cell r="KK211">
            <v>0</v>
          </cell>
          <cell r="KL211">
            <v>0</v>
          </cell>
          <cell r="KM211">
            <v>0</v>
          </cell>
          <cell r="KN211">
            <v>0</v>
          </cell>
          <cell r="KO211">
            <v>0</v>
          </cell>
          <cell r="KP211">
            <v>0</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0</v>
          </cell>
          <cell r="LX211">
            <v>0</v>
          </cell>
          <cell r="LY211" t="str">
            <v>нд</v>
          </cell>
          <cell r="LZ211">
            <v>0</v>
          </cell>
          <cell r="MA211" t="str">
            <v>1.1.2.4</v>
          </cell>
          <cell r="MB211" t="str">
            <v>Реконструкция, 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9</v>
          </cell>
          <cell r="ET212">
            <v>0</v>
          </cell>
          <cell r="EU212">
            <v>198.92205930144738</v>
          </cell>
          <cell r="EV212">
            <v>0</v>
          </cell>
          <cell r="EW212">
            <v>0</v>
          </cell>
          <cell r="EX212">
            <v>0</v>
          </cell>
          <cell r="EY212">
            <v>0</v>
          </cell>
          <cell r="EZ212">
            <v>0</v>
          </cell>
          <cell r="FA212">
            <v>0</v>
          </cell>
          <cell r="FB212">
            <v>0</v>
          </cell>
          <cell r="FC212">
            <v>9</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3</v>
          </cell>
          <cell r="GV212">
            <v>0</v>
          </cell>
          <cell r="GW212" t="str">
            <v>нд</v>
          </cell>
          <cell r="GX212">
            <v>36.5629426</v>
          </cell>
          <cell r="GY212">
            <v>0</v>
          </cell>
          <cell r="GZ212">
            <v>0</v>
          </cell>
          <cell r="HA212">
            <v>0</v>
          </cell>
          <cell r="HB212">
            <v>0</v>
          </cell>
          <cell r="HC212">
            <v>0</v>
          </cell>
          <cell r="HD212">
            <v>0</v>
          </cell>
          <cell r="HE212">
            <v>0</v>
          </cell>
          <cell r="HF212">
            <v>3</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2</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2</v>
          </cell>
          <cell r="JJ212">
            <v>0</v>
          </cell>
          <cell r="JK212" t="str">
            <v>нд</v>
          </cell>
          <cell r="JL212">
            <v>37.095796</v>
          </cell>
          <cell r="JM212">
            <v>0</v>
          </cell>
          <cell r="JN212">
            <v>0</v>
          </cell>
          <cell r="JO212">
            <v>0</v>
          </cell>
          <cell r="JP212">
            <v>0</v>
          </cell>
          <cell r="JQ212">
            <v>0</v>
          </cell>
          <cell r="JR212">
            <v>0</v>
          </cell>
          <cell r="JS212">
            <v>0</v>
          </cell>
          <cell r="JT212">
            <v>2</v>
          </cell>
          <cell r="JU212">
            <v>0</v>
          </cell>
          <cell r="JV212" t="str">
            <v>нд</v>
          </cell>
          <cell r="JW212">
            <v>125.2633207014474</v>
          </cell>
          <cell r="JX212">
            <v>0</v>
          </cell>
          <cell r="JY212">
            <v>0</v>
          </cell>
          <cell r="JZ212">
            <v>0</v>
          </cell>
          <cell r="KA212">
            <v>0</v>
          </cell>
          <cell r="KB212">
            <v>0</v>
          </cell>
          <cell r="KC212">
            <v>0</v>
          </cell>
          <cell r="KD212">
            <v>0</v>
          </cell>
          <cell r="KE212">
            <v>4</v>
          </cell>
          <cell r="KF212">
            <v>0</v>
          </cell>
          <cell r="KG212" t="str">
            <v>нд</v>
          </cell>
          <cell r="KH212">
            <v>125.2633207014474</v>
          </cell>
          <cell r="KI212">
            <v>0</v>
          </cell>
          <cell r="KJ212">
            <v>0</v>
          </cell>
          <cell r="KK212">
            <v>0</v>
          </cell>
          <cell r="KL212">
            <v>0</v>
          </cell>
          <cell r="KM212">
            <v>0</v>
          </cell>
          <cell r="KN212">
            <v>0</v>
          </cell>
          <cell r="KO212">
            <v>0</v>
          </cell>
          <cell r="KP212">
            <v>4</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9</v>
          </cell>
          <cell r="LX212">
            <v>0</v>
          </cell>
          <cell r="LY212" t="str">
            <v>нд</v>
          </cell>
          <cell r="LZ212">
            <v>198.92205930144738</v>
          </cell>
          <cell r="MA212" t="str">
            <v>1.1.2.4.1</v>
          </cell>
          <cell r="MB212" t="str">
            <v>Реконструкция прочих объектов основных средств, всего, в том числе:</v>
          </cell>
          <cell r="MC212" t="str">
            <v>Г</v>
          </cell>
          <cell r="MD212" t="str">
            <v>Г</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0</v>
          </cell>
          <cell r="ET213">
            <v>0</v>
          </cell>
          <cell r="EU213">
            <v>10.539796000000001</v>
          </cell>
          <cell r="EV213">
            <v>0</v>
          </cell>
          <cell r="EW213">
            <v>0</v>
          </cell>
          <cell r="EX213">
            <v>0</v>
          </cell>
          <cell r="EY213">
            <v>0</v>
          </cell>
          <cell r="EZ213">
            <v>0</v>
          </cell>
          <cell r="FA213">
            <v>0</v>
          </cell>
          <cell r="FB213">
            <v>0</v>
          </cell>
          <cell r="FC213">
            <v>0</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0</v>
          </cell>
          <cell r="GV213">
            <v>0</v>
          </cell>
          <cell r="GW213" t="str">
            <v>нд</v>
          </cell>
          <cell r="GX213">
            <v>0</v>
          </cell>
          <cell r="GY213">
            <v>0</v>
          </cell>
          <cell r="GZ213">
            <v>0</v>
          </cell>
          <cell r="HA213">
            <v>0</v>
          </cell>
          <cell r="HB213">
            <v>0</v>
          </cell>
          <cell r="HC213">
            <v>0</v>
          </cell>
          <cell r="HD213">
            <v>0</v>
          </cell>
          <cell r="HE213">
            <v>0</v>
          </cell>
          <cell r="HF213">
            <v>0</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0</v>
          </cell>
          <cell r="LX213">
            <v>0</v>
          </cell>
          <cell r="LY213" t="str">
            <v>нд</v>
          </cell>
          <cell r="LZ213">
            <v>10.539796000000001</v>
          </cell>
          <cell r="MA213" t="str">
            <v>1.1.2.4.2</v>
          </cell>
          <cell r="MB213" t="str">
            <v>Модернизация, техническое перевооружение прочих объектов основных средств, всего, в том числе:</v>
          </cell>
          <cell r="MC213" t="str">
            <v>Г</v>
          </cell>
          <cell r="MD213" t="str">
            <v>Г</v>
          </cell>
          <cell r="ME213" t="b">
            <v>0</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1</v>
          </cell>
          <cell r="ET214">
            <v>0</v>
          </cell>
          <cell r="EU214">
            <v>12.27946657</v>
          </cell>
          <cell r="EV214">
            <v>0</v>
          </cell>
          <cell r="EW214">
            <v>0</v>
          </cell>
          <cell r="EX214">
            <v>0</v>
          </cell>
          <cell r="EY214">
            <v>0</v>
          </cell>
          <cell r="EZ214">
            <v>0</v>
          </cell>
          <cell r="FA214">
            <v>0</v>
          </cell>
          <cell r="FB214">
            <v>0</v>
          </cell>
          <cell r="FC214">
            <v>1</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1</v>
          </cell>
          <cell r="GV214">
            <v>0</v>
          </cell>
          <cell r="GW214">
            <v>4</v>
          </cell>
          <cell r="GX214">
            <v>12.27946657</v>
          </cell>
          <cell r="GY214">
            <v>0</v>
          </cell>
          <cell r="GZ214">
            <v>0</v>
          </cell>
          <cell r="HA214">
            <v>0</v>
          </cell>
          <cell r="HB214">
            <v>0</v>
          </cell>
          <cell r="HC214">
            <v>0</v>
          </cell>
          <cell r="HD214">
            <v>0</v>
          </cell>
          <cell r="HE214">
            <v>0</v>
          </cell>
          <cell r="HF214">
            <v>1</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1</v>
          </cell>
          <cell r="LX214">
            <v>0</v>
          </cell>
          <cell r="LY214" t="str">
            <v>нд</v>
          </cell>
          <cell r="LZ214">
            <v>12.27946657</v>
          </cell>
          <cell r="MA214" t="str">
            <v>1.1.2.4.2</v>
          </cell>
          <cell r="MB214" t="str">
            <v>Модернизация системы сбора и передачи информации 1-ая очередь ОАО "Чеченэнерго" на ПС 110 кВ Северная</v>
          </cell>
          <cell r="MC214" t="str">
            <v>F_prj_109108_49011</v>
          </cell>
          <cell r="MD214" t="str">
            <v>F_prj_109108_49011</v>
          </cell>
          <cell r="ME214" t="b">
            <v>0</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v>0</v>
          </cell>
          <cell r="FS215">
            <v>0</v>
          </cell>
          <cell r="FT215">
            <v>0</v>
          </cell>
          <cell r="FU215">
            <v>0</v>
          </cell>
          <cell r="FV215">
            <v>0</v>
          </cell>
          <cell r="FW215">
            <v>0</v>
          </cell>
          <cell r="FX215">
            <v>0</v>
          </cell>
          <cell r="FY215">
            <v>0</v>
          </cell>
          <cell r="FZ215">
            <v>0</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v>0</v>
          </cell>
          <cell r="GO215">
            <v>0</v>
          </cell>
          <cell r="GP215">
            <v>0</v>
          </cell>
          <cell r="GQ215">
            <v>0</v>
          </cell>
          <cell r="GR215">
            <v>0</v>
          </cell>
          <cell r="GS215">
            <v>0</v>
          </cell>
          <cell r="GT215">
            <v>0</v>
          </cell>
          <cell r="GU215">
            <v>0</v>
          </cell>
          <cell r="GV215">
            <v>0</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v>0</v>
          </cell>
          <cell r="HK215">
            <v>0</v>
          </cell>
          <cell r="HL215">
            <v>0</v>
          </cell>
          <cell r="HM215">
            <v>0</v>
          </cell>
          <cell r="HN215">
            <v>0</v>
          </cell>
          <cell r="HO215">
            <v>0</v>
          </cell>
          <cell r="HP215">
            <v>0</v>
          </cell>
          <cell r="HQ215">
            <v>0</v>
          </cell>
          <cell r="HR215">
            <v>0</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0</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0</v>
          </cell>
          <cell r="JJ215">
            <v>0</v>
          </cell>
          <cell r="JK215" t="str">
            <v>нд</v>
          </cell>
          <cell r="JL215">
            <v>0</v>
          </cell>
          <cell r="JM215">
            <v>0</v>
          </cell>
          <cell r="JN215">
            <v>0</v>
          </cell>
          <cell r="JO215">
            <v>0</v>
          </cell>
          <cell r="JP215">
            <v>0</v>
          </cell>
          <cell r="JQ215">
            <v>0</v>
          </cell>
          <cell r="JR215">
            <v>0</v>
          </cell>
          <cell r="JS215">
            <v>0</v>
          </cell>
          <cell r="JT215">
            <v>0</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0</v>
          </cell>
          <cell r="LX215">
            <v>0</v>
          </cell>
          <cell r="LY215" t="str">
            <v>нд</v>
          </cell>
          <cell r="LZ215">
            <v>0</v>
          </cell>
          <cell r="MA215" t="str">
            <v>1.1.2.4.2</v>
          </cell>
          <cell r="MB215" t="str">
            <v>Модернизация системы сбора и передачи информации 1-ая очередь АО "Чеченэнерго" на  ПС 110 кВ Восточная</v>
          </cell>
          <cell r="MC215" t="str">
            <v>F_prj_109108_49013</v>
          </cell>
          <cell r="MD215" t="str">
            <v>F_prj_109108_49013</v>
          </cell>
          <cell r="ME215" t="b">
            <v>0</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системы сбора и передачи информации 1-ая очередь АО "Чеченэнерго" на  ПС 110 кВ №84</v>
          </cell>
          <cell r="MC216" t="str">
            <v>F_prj_109108_49014</v>
          </cell>
          <cell r="MD216" t="str">
            <v>F_prj_109108_49014</v>
          </cell>
          <cell r="ME216" t="b">
            <v>0</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t="str">
            <v>нд</v>
          </cell>
          <cell r="FS217" t="str">
            <v>нд</v>
          </cell>
          <cell r="FT217" t="str">
            <v>нд</v>
          </cell>
          <cell r="FU217" t="str">
            <v>нд</v>
          </cell>
          <cell r="FV217" t="str">
            <v>нд</v>
          </cell>
          <cell r="FW217" t="str">
            <v>нд</v>
          </cell>
          <cell r="FX217" t="str">
            <v>нд</v>
          </cell>
          <cell r="FY217" t="str">
            <v>нд</v>
          </cell>
          <cell r="FZ217" t="str">
            <v>нд</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t="str">
            <v>нд</v>
          </cell>
          <cell r="GO217" t="str">
            <v>нд</v>
          </cell>
          <cell r="GP217" t="str">
            <v>нд</v>
          </cell>
          <cell r="GQ217" t="str">
            <v>нд</v>
          </cell>
          <cell r="GR217" t="str">
            <v>нд</v>
          </cell>
          <cell r="GS217" t="str">
            <v>нд</v>
          </cell>
          <cell r="GT217" t="str">
            <v>нд</v>
          </cell>
          <cell r="GU217" t="str">
            <v>нд</v>
          </cell>
          <cell r="GV217" t="str">
            <v>нд</v>
          </cell>
          <cell r="GW217" t="str">
            <v>нд</v>
          </cell>
          <cell r="GX217">
            <v>0</v>
          </cell>
          <cell r="GY217">
            <v>0</v>
          </cell>
          <cell r="GZ217">
            <v>0</v>
          </cell>
          <cell r="HA217">
            <v>0</v>
          </cell>
          <cell r="HB217">
            <v>0</v>
          </cell>
          <cell r="HC217">
            <v>0</v>
          </cell>
          <cell r="HD217">
            <v>0</v>
          </cell>
          <cell r="HE217">
            <v>0</v>
          </cell>
          <cell r="HF217">
            <v>0</v>
          </cell>
          <cell r="HG217">
            <v>0</v>
          </cell>
          <cell r="HH217" t="str">
            <v>нд</v>
          </cell>
          <cell r="HI217" t="str">
            <v>нд</v>
          </cell>
          <cell r="HJ217" t="str">
            <v>нд</v>
          </cell>
          <cell r="HK217" t="str">
            <v>нд</v>
          </cell>
          <cell r="HL217" t="str">
            <v>нд</v>
          </cell>
          <cell r="HM217" t="str">
            <v>нд</v>
          </cell>
          <cell r="HN217" t="str">
            <v>нд</v>
          </cell>
          <cell r="HO217" t="str">
            <v>нд</v>
          </cell>
          <cell r="HP217" t="str">
            <v>нд</v>
          </cell>
          <cell r="HQ217" t="str">
            <v>нд</v>
          </cell>
          <cell r="HR217" t="str">
            <v>нд</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1</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1</v>
          </cell>
          <cell r="JJ217">
            <v>0</v>
          </cell>
          <cell r="JK217">
            <v>3</v>
          </cell>
          <cell r="JL217">
            <v>9.5609999999999999</v>
          </cell>
          <cell r="JM217">
            <v>0</v>
          </cell>
          <cell r="JN217">
            <v>0</v>
          </cell>
          <cell r="JO217">
            <v>0</v>
          </cell>
          <cell r="JP217">
            <v>0</v>
          </cell>
          <cell r="JQ217">
            <v>0</v>
          </cell>
          <cell r="JR217">
            <v>0</v>
          </cell>
          <cell r="JS217">
            <v>0</v>
          </cell>
          <cell r="JT217">
            <v>1</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ПС 110 кВ Гудермес-Тяговая (организация ССПИ, основного и резервного каналов связи)</v>
          </cell>
          <cell r="MC217" t="str">
            <v>J_Che249</v>
          </cell>
          <cell r="MD217" t="str">
            <v>J_Che249</v>
          </cell>
          <cell r="ME217" t="b">
            <v>0</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ПС 110 кВ Ойсунгур (организация ССПИ, основного и резервного каналов связи)</v>
          </cell>
          <cell r="MC218" t="str">
            <v>J_Che250</v>
          </cell>
          <cell r="MD218" t="str">
            <v>J_Che250</v>
          </cell>
          <cell r="ME218" t="b">
            <v>0</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v>0</v>
          </cell>
          <cell r="FS219">
            <v>0</v>
          </cell>
          <cell r="FT219">
            <v>0</v>
          </cell>
          <cell r="FU219">
            <v>0</v>
          </cell>
          <cell r="FV219">
            <v>0</v>
          </cell>
          <cell r="FW219">
            <v>0</v>
          </cell>
          <cell r="FX219">
            <v>0</v>
          </cell>
          <cell r="FY219">
            <v>0</v>
          </cell>
          <cell r="FZ219">
            <v>0</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v>0</v>
          </cell>
          <cell r="GO219">
            <v>0</v>
          </cell>
          <cell r="GP219">
            <v>0</v>
          </cell>
          <cell r="GQ219">
            <v>0</v>
          </cell>
          <cell r="GR219">
            <v>0</v>
          </cell>
          <cell r="GS219">
            <v>0</v>
          </cell>
          <cell r="GT219">
            <v>0</v>
          </cell>
          <cell r="GU219">
            <v>1</v>
          </cell>
          <cell r="GV219">
            <v>0</v>
          </cell>
          <cell r="GW219">
            <v>4</v>
          </cell>
          <cell r="GX219">
            <v>9.0186305999999998</v>
          </cell>
          <cell r="GY219">
            <v>0</v>
          </cell>
          <cell r="GZ219">
            <v>0</v>
          </cell>
          <cell r="HA219">
            <v>0</v>
          </cell>
          <cell r="HB219">
            <v>0</v>
          </cell>
          <cell r="HC219">
            <v>0</v>
          </cell>
          <cell r="HD219">
            <v>0</v>
          </cell>
          <cell r="HE219">
            <v>0</v>
          </cell>
          <cell r="HF219">
            <v>1</v>
          </cell>
          <cell r="HG219">
            <v>0</v>
          </cell>
          <cell r="HH219" t="str">
            <v>нд</v>
          </cell>
          <cell r="HI219">
            <v>0</v>
          </cell>
          <cell r="HJ219">
            <v>0</v>
          </cell>
          <cell r="HK219">
            <v>0</v>
          </cell>
          <cell r="HL219">
            <v>0</v>
          </cell>
          <cell r="HM219">
            <v>0</v>
          </cell>
          <cell r="HN219">
            <v>0</v>
          </cell>
          <cell r="HO219">
            <v>0</v>
          </cell>
          <cell r="HP219">
            <v>0</v>
          </cell>
          <cell r="HQ219">
            <v>0</v>
          </cell>
          <cell r="HR219">
            <v>0</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0</v>
          </cell>
          <cell r="KF219">
            <v>0</v>
          </cell>
          <cell r="KG219" t="str">
            <v>нд</v>
          </cell>
          <cell r="KH219">
            <v>0</v>
          </cell>
          <cell r="KI219">
            <v>0</v>
          </cell>
          <cell r="KJ219">
            <v>0</v>
          </cell>
          <cell r="KK219">
            <v>0</v>
          </cell>
          <cell r="KL219">
            <v>0</v>
          </cell>
          <cell r="KM219">
            <v>0</v>
          </cell>
          <cell r="KN219">
            <v>0</v>
          </cell>
          <cell r="KO219">
            <v>0</v>
          </cell>
          <cell r="KP219">
            <v>0</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1-ая очередь АО "Чеченэнерго" на  ПС 110 кВ Гудермес-Тяговая</v>
          </cell>
          <cell r="MC219" t="str">
            <v>G_Che4</v>
          </cell>
          <cell r="MD219" t="str">
            <v>G_Che4</v>
          </cell>
          <cell r="ME219" t="b">
            <v>0</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1-ая очередь АО "Чеченэнерго" на ПС 110 кВ Ойсунгур</v>
          </cell>
          <cell r="MC220" t="str">
            <v>G_Che5</v>
          </cell>
          <cell r="MD220" t="str">
            <v>G_Che5</v>
          </cell>
          <cell r="ME220" t="b">
            <v>0</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t="str">
            <v>нд</v>
          </cell>
          <cell r="FS221" t="str">
            <v>нд</v>
          </cell>
          <cell r="FT221" t="str">
            <v>нд</v>
          </cell>
          <cell r="FU221" t="str">
            <v>нд</v>
          </cell>
          <cell r="FV221" t="str">
            <v>нд</v>
          </cell>
          <cell r="FW221" t="str">
            <v>нд</v>
          </cell>
          <cell r="FX221" t="str">
            <v>нд</v>
          </cell>
          <cell r="FY221" t="str">
            <v>нд</v>
          </cell>
          <cell r="FZ221" t="str">
            <v>нд</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t="str">
            <v>нд</v>
          </cell>
          <cell r="GO221" t="str">
            <v>нд</v>
          </cell>
          <cell r="GP221" t="str">
            <v>нд</v>
          </cell>
          <cell r="GQ221" t="str">
            <v>нд</v>
          </cell>
          <cell r="GR221" t="str">
            <v>нд</v>
          </cell>
          <cell r="GS221" t="str">
            <v>нд</v>
          </cell>
          <cell r="GT221" t="str">
            <v>нд</v>
          </cell>
          <cell r="GU221" t="str">
            <v>нд</v>
          </cell>
          <cell r="GV221" t="str">
            <v>нд</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t="str">
            <v>нд</v>
          </cell>
          <cell r="HK221" t="str">
            <v>нд</v>
          </cell>
          <cell r="HL221" t="str">
            <v>нд</v>
          </cell>
          <cell r="HM221" t="str">
            <v>нд</v>
          </cell>
          <cell r="HN221" t="str">
            <v>нд</v>
          </cell>
          <cell r="HO221" t="str">
            <v>нд</v>
          </cell>
          <cell r="HP221" t="str">
            <v>нд</v>
          </cell>
          <cell r="HQ221" t="str">
            <v>нд</v>
          </cell>
          <cell r="HR221" t="str">
            <v>нд</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21" t="str">
            <v>J_Che253</v>
          </cell>
          <cell r="MD221" t="str">
            <v>J_Che253</v>
          </cell>
          <cell r="ME221" t="b">
            <v>0</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2" t="str">
            <v>J_Che254</v>
          </cell>
          <cell r="MD222" t="str">
            <v>J_Che254</v>
          </cell>
          <cell r="ME222" t="b">
            <v>0</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0</v>
          </cell>
          <cell r="EM223">
            <v>0</v>
          </cell>
          <cell r="EN223">
            <v>0</v>
          </cell>
          <cell r="EO223">
            <v>0</v>
          </cell>
          <cell r="EP223">
            <v>0</v>
          </cell>
          <cell r="EQ223">
            <v>0</v>
          </cell>
          <cell r="ER223">
            <v>0</v>
          </cell>
          <cell r="ES223">
            <v>1</v>
          </cell>
          <cell r="ET223">
            <v>0</v>
          </cell>
          <cell r="EU223">
            <v>5.2745759999999997</v>
          </cell>
          <cell r="EV223">
            <v>0</v>
          </cell>
          <cell r="EW223">
            <v>0</v>
          </cell>
          <cell r="EX223">
            <v>0</v>
          </cell>
          <cell r="EY223">
            <v>0</v>
          </cell>
          <cell r="EZ223">
            <v>0</v>
          </cell>
          <cell r="FA223">
            <v>0</v>
          </cell>
          <cell r="FB223">
            <v>0</v>
          </cell>
          <cell r="FC223">
            <v>1</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0</v>
          </cell>
          <cell r="GO223">
            <v>0</v>
          </cell>
          <cell r="GP223">
            <v>0</v>
          </cell>
          <cell r="GQ223">
            <v>0</v>
          </cell>
          <cell r="GR223">
            <v>0</v>
          </cell>
          <cell r="GS223">
            <v>0</v>
          </cell>
          <cell r="GT223">
            <v>0</v>
          </cell>
          <cell r="GU223">
            <v>0</v>
          </cell>
          <cell r="GV223">
            <v>0</v>
          </cell>
          <cell r="GW223" t="str">
            <v>нд</v>
          </cell>
          <cell r="GX223">
            <v>0</v>
          </cell>
          <cell r="GY223">
            <v>0</v>
          </cell>
          <cell r="GZ223">
            <v>0</v>
          </cell>
          <cell r="HA223">
            <v>0</v>
          </cell>
          <cell r="HB223">
            <v>0</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1</v>
          </cell>
          <cell r="KF223">
            <v>0</v>
          </cell>
          <cell r="KG223">
            <v>4</v>
          </cell>
          <cell r="KH223">
            <v>5.2745759999999997</v>
          </cell>
          <cell r="KI223">
            <v>0</v>
          </cell>
          <cell r="KJ223">
            <v>0</v>
          </cell>
          <cell r="KK223">
            <v>0</v>
          </cell>
          <cell r="KL223">
            <v>0</v>
          </cell>
          <cell r="KM223">
            <v>0</v>
          </cell>
          <cell r="KN223">
            <v>0</v>
          </cell>
          <cell r="KO223">
            <v>0</v>
          </cell>
          <cell r="KP223">
            <v>1</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0</v>
          </cell>
          <cell r="LQ223">
            <v>0</v>
          </cell>
          <cell r="LR223">
            <v>0</v>
          </cell>
          <cell r="LS223">
            <v>0</v>
          </cell>
          <cell r="LT223">
            <v>0</v>
          </cell>
          <cell r="LU223">
            <v>0</v>
          </cell>
          <cell r="LV223">
            <v>0</v>
          </cell>
          <cell r="LW223">
            <v>1</v>
          </cell>
          <cell r="LX223">
            <v>0</v>
          </cell>
          <cell r="LY223" t="str">
            <v>нд</v>
          </cell>
          <cell r="LZ223">
            <v>5.2745759999999997</v>
          </cell>
          <cell r="MA223" t="str">
            <v>1.1.2.4.2</v>
          </cell>
          <cell r="MB223" t="str">
            <v>Модернизация системы сбора и передачи информации 1-ая очередь АО "Чеченэнерго" на ПС 110 кВ Наурская</v>
          </cell>
          <cell r="MC223" t="str">
            <v>G_Che6</v>
          </cell>
          <cell r="MD223" t="str">
            <v>G_Che6</v>
          </cell>
          <cell r="ME223" t="b">
            <v>0</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50</v>
          </cell>
          <cell r="EM224">
            <v>0</v>
          </cell>
          <cell r="EN224">
            <v>95.46</v>
          </cell>
          <cell r="EO224">
            <v>95.46</v>
          </cell>
          <cell r="EP224">
            <v>0</v>
          </cell>
          <cell r="EQ224">
            <v>0</v>
          </cell>
          <cell r="ER224">
            <v>0</v>
          </cell>
          <cell r="ES224">
            <v>0</v>
          </cell>
          <cell r="ET224">
            <v>0</v>
          </cell>
          <cell r="EU224">
            <v>1011.3674521600001</v>
          </cell>
          <cell r="EV224">
            <v>50</v>
          </cell>
          <cell r="EW224">
            <v>0</v>
          </cell>
          <cell r="EX224">
            <v>95.46</v>
          </cell>
          <cell r="EY224">
            <v>95.46</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50</v>
          </cell>
          <cell r="GO224">
            <v>0</v>
          </cell>
          <cell r="GP224">
            <v>96.210999999999999</v>
          </cell>
          <cell r="GQ224">
            <v>96.210999999999999</v>
          </cell>
          <cell r="GR224">
            <v>0</v>
          </cell>
          <cell r="GS224">
            <v>0</v>
          </cell>
          <cell r="GT224">
            <v>0</v>
          </cell>
          <cell r="GU224">
            <v>0</v>
          </cell>
          <cell r="GV224">
            <v>0</v>
          </cell>
          <cell r="GW224" t="str">
            <v>нд</v>
          </cell>
          <cell r="GX224">
            <v>1011.3674521600001</v>
          </cell>
          <cell r="GY224">
            <v>50</v>
          </cell>
          <cell r="GZ224">
            <v>0</v>
          </cell>
          <cell r="HA224">
            <v>95.46</v>
          </cell>
          <cell r="HB224">
            <v>95.46</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50</v>
          </cell>
          <cell r="LQ224">
            <v>0</v>
          </cell>
          <cell r="LR224">
            <v>95.46</v>
          </cell>
          <cell r="LS224">
            <v>95.46</v>
          </cell>
          <cell r="LT224">
            <v>0</v>
          </cell>
          <cell r="LU224">
            <v>0</v>
          </cell>
          <cell r="LV224">
            <v>0</v>
          </cell>
          <cell r="LW224">
            <v>0</v>
          </cell>
          <cell r="LX224">
            <v>0</v>
          </cell>
          <cell r="LY224" t="str">
            <v>нд</v>
          </cell>
          <cell r="LZ224">
            <v>1011.3674521600001</v>
          </cell>
          <cell r="MA224" t="str">
            <v>1.1.2.4.2</v>
          </cell>
          <cell r="MB224" t="str">
            <v>Модернизация системы сбора и передачи информации 1-ая очередь АО "Чеченэнерго" на ПС 110 кВ Самашки</v>
          </cell>
          <cell r="MC224" t="str">
            <v>G_Che7</v>
          </cell>
          <cell r="MD224" t="str">
            <v>G_Che7</v>
          </cell>
          <cell r="ME224" t="b">
            <v>0</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0</v>
          </cell>
          <cell r="GO225">
            <v>0</v>
          </cell>
          <cell r="GP225">
            <v>0</v>
          </cell>
          <cell r="GQ225">
            <v>0</v>
          </cell>
          <cell r="GR225">
            <v>0</v>
          </cell>
          <cell r="GS225">
            <v>0</v>
          </cell>
          <cell r="GT225">
            <v>0</v>
          </cell>
          <cell r="GU225">
            <v>0</v>
          </cell>
          <cell r="GV225">
            <v>0</v>
          </cell>
          <cell r="GW225" t="str">
            <v>нд</v>
          </cell>
          <cell r="GX225">
            <v>0</v>
          </cell>
          <cell r="GY225">
            <v>0</v>
          </cell>
          <cell r="GZ225">
            <v>0</v>
          </cell>
          <cell r="HA225">
            <v>0</v>
          </cell>
          <cell r="HB225">
            <v>0</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0</v>
          </cell>
          <cell r="LQ225">
            <v>0</v>
          </cell>
          <cell r="LR225">
            <v>0</v>
          </cell>
          <cell r="LS225">
            <v>0</v>
          </cell>
          <cell r="LT225">
            <v>0</v>
          </cell>
          <cell r="LU225">
            <v>0</v>
          </cell>
          <cell r="LV225">
            <v>0</v>
          </cell>
          <cell r="LW225">
            <v>0</v>
          </cell>
          <cell r="LX225">
            <v>0</v>
          </cell>
          <cell r="LY225" t="str">
            <v>нд</v>
          </cell>
          <cell r="LZ225">
            <v>0</v>
          </cell>
          <cell r="MA225" t="str">
            <v>1.1.3</v>
          </cell>
          <cell r="MB225"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1.1.3.1</v>
          </cell>
          <cell r="MB226" t="str">
            <v>Инвестиционные проекты, предусмотренные схемой и программой развития Единой энергетической системы России, всего, в том числе:</v>
          </cell>
          <cell r="MC226" t="str">
            <v>Г</v>
          </cell>
          <cell r="MD226" t="str">
            <v>Г</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50</v>
          </cell>
          <cell r="EM227">
            <v>0</v>
          </cell>
          <cell r="EN227">
            <v>95.46</v>
          </cell>
          <cell r="EO227">
            <v>95.46</v>
          </cell>
          <cell r="EP227">
            <v>0</v>
          </cell>
          <cell r="EQ227">
            <v>0</v>
          </cell>
          <cell r="ER227">
            <v>0</v>
          </cell>
          <cell r="ES227">
            <v>0</v>
          </cell>
          <cell r="ET227">
            <v>0</v>
          </cell>
          <cell r="EU227">
            <v>1011.3674521600001</v>
          </cell>
          <cell r="EV227">
            <v>50</v>
          </cell>
          <cell r="EW227">
            <v>0</v>
          </cell>
          <cell r="EX227">
            <v>95.46</v>
          </cell>
          <cell r="EY227">
            <v>95.46</v>
          </cell>
          <cell r="EZ227">
            <v>0</v>
          </cell>
          <cell r="FA227">
            <v>0</v>
          </cell>
          <cell r="FB227">
            <v>0</v>
          </cell>
          <cell r="FC227">
            <v>0</v>
          </cell>
          <cell r="FD227">
            <v>0</v>
          </cell>
          <cell r="FE227" t="str">
            <v>нд</v>
          </cell>
          <cell r="FF227">
            <v>0</v>
          </cell>
          <cell r="FG227">
            <v>0</v>
          </cell>
          <cell r="FH227">
            <v>0</v>
          </cell>
          <cell r="FI227">
            <v>0</v>
          </cell>
          <cell r="FJ227">
            <v>0</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50</v>
          </cell>
          <cell r="GO227">
            <v>0</v>
          </cell>
          <cell r="GP227">
            <v>96.210999999999999</v>
          </cell>
          <cell r="GQ227">
            <v>96.210999999999999</v>
          </cell>
          <cell r="GR227">
            <v>0</v>
          </cell>
          <cell r="GS227">
            <v>0</v>
          </cell>
          <cell r="GT227">
            <v>0</v>
          </cell>
          <cell r="GU227">
            <v>0</v>
          </cell>
          <cell r="GV227">
            <v>0</v>
          </cell>
          <cell r="GW227">
            <v>4</v>
          </cell>
          <cell r="GX227">
            <v>1011.3674521600001</v>
          </cell>
          <cell r="GY227">
            <v>50</v>
          </cell>
          <cell r="GZ227">
            <v>0</v>
          </cell>
          <cell r="HA227">
            <v>95.46</v>
          </cell>
          <cell r="HB227">
            <v>95.46</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0</v>
          </cell>
          <cell r="LF227">
            <v>0</v>
          </cell>
          <cell r="LG227">
            <v>0</v>
          </cell>
          <cell r="LH227">
            <v>0</v>
          </cell>
          <cell r="LI227">
            <v>0</v>
          </cell>
          <cell r="LJ227">
            <v>0</v>
          </cell>
          <cell r="LK227">
            <v>0</v>
          </cell>
          <cell r="LL227">
            <v>0</v>
          </cell>
          <cell r="LM227">
            <v>0</v>
          </cell>
          <cell r="LN227" t="str">
            <v>нд</v>
          </cell>
          <cell r="LO227">
            <v>1011.3674521600001</v>
          </cell>
          <cell r="LP227">
            <v>50</v>
          </cell>
          <cell r="LQ227">
            <v>0</v>
          </cell>
          <cell r="LR227">
            <v>95.46</v>
          </cell>
          <cell r="LS227">
            <v>95.46</v>
          </cell>
          <cell r="LT227">
            <v>0</v>
          </cell>
          <cell r="LU227">
            <v>0</v>
          </cell>
          <cell r="LV227">
            <v>0</v>
          </cell>
          <cell r="LW227">
            <v>0</v>
          </cell>
          <cell r="LX227">
            <v>0</v>
          </cell>
          <cell r="LY227" t="str">
            <v>нд</v>
          </cell>
          <cell r="LZ227">
            <v>1011.3674521600001</v>
          </cell>
          <cell r="MA227" t="str">
            <v>1.1.3.2</v>
          </cell>
          <cell r="MB227" t="str">
            <v>Инвестиционные проекты, предусмотренные схемой и программой развития субъекта Российской Федерации, всего, в том числе:</v>
          </cell>
          <cell r="MC227" t="str">
            <v>Г</v>
          </cell>
          <cell r="MD227" t="str">
            <v>Г</v>
          </cell>
          <cell r="ME227" t="b">
            <v>0</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20.8</v>
          </cell>
          <cell r="EM228">
            <v>0</v>
          </cell>
          <cell r="EN228">
            <v>145.03100000000001</v>
          </cell>
          <cell r="EO228">
            <v>145.03100000000001</v>
          </cell>
          <cell r="EP228">
            <v>0</v>
          </cell>
          <cell r="EQ228">
            <v>0</v>
          </cell>
          <cell r="ER228">
            <v>0</v>
          </cell>
          <cell r="ES228">
            <v>0</v>
          </cell>
          <cell r="ET228">
            <v>0</v>
          </cell>
          <cell r="EU228">
            <v>2345.937613846866</v>
          </cell>
          <cell r="EV228">
            <v>119.80899999999998</v>
          </cell>
          <cell r="EW228">
            <v>0</v>
          </cell>
          <cell r="EX228">
            <v>1891.4720000000004</v>
          </cell>
          <cell r="EY228">
            <v>1891.4720000000004</v>
          </cell>
          <cell r="EZ228">
            <v>0</v>
          </cell>
          <cell r="FA228">
            <v>0</v>
          </cell>
          <cell r="FB228">
            <v>0</v>
          </cell>
          <cell r="FC228">
            <v>0</v>
          </cell>
          <cell r="FD228">
            <v>0</v>
          </cell>
          <cell r="FE228" t="str">
            <v>нд</v>
          </cell>
          <cell r="FF228">
            <v>24.584729989999992</v>
          </cell>
          <cell r="FG228">
            <v>2.5500000000000003</v>
          </cell>
          <cell r="FH228">
            <v>0</v>
          </cell>
          <cell r="FI228">
            <v>26.770999999999997</v>
          </cell>
          <cell r="FJ228">
            <v>26.770999999999997</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99.009</v>
          </cell>
          <cell r="LF228">
            <v>0</v>
          </cell>
          <cell r="LG228">
            <v>1746.441</v>
          </cell>
          <cell r="LH228">
            <v>1746.441</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1.1.3.2</v>
          </cell>
          <cell r="MB228" t="str">
            <v xml:space="preserve">Строительство ПС 110/35/10 кВ "Курчалой 110" с заходами ВЛ 110 кВ </v>
          </cell>
          <cell r="MC228" t="str">
            <v>G_Che2</v>
          </cell>
          <cell r="MD228" t="str">
            <v>G_Che2</v>
          </cell>
          <cell r="ME228" t="b">
            <v>0</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v>0</v>
          </cell>
          <cell r="EM229">
            <v>0</v>
          </cell>
          <cell r="EN229">
            <v>0.42299999999999999</v>
          </cell>
          <cell r="EO229">
            <v>0.42299999999999999</v>
          </cell>
          <cell r="EP229">
            <v>0</v>
          </cell>
          <cell r="EQ229">
            <v>0</v>
          </cell>
          <cell r="ER229">
            <v>0</v>
          </cell>
          <cell r="ES229">
            <v>0</v>
          </cell>
          <cell r="ET229">
            <v>0</v>
          </cell>
          <cell r="EU229">
            <v>0.35538199999999998</v>
          </cell>
          <cell r="EV229">
            <v>0</v>
          </cell>
          <cell r="EW229">
            <v>0</v>
          </cell>
          <cell r="EX229">
            <v>0.42299999999999999</v>
          </cell>
          <cell r="EY229">
            <v>0.42299999999999999</v>
          </cell>
          <cell r="EZ229">
            <v>0</v>
          </cell>
          <cell r="FA229">
            <v>0</v>
          </cell>
          <cell r="FB229">
            <v>0</v>
          </cell>
          <cell r="FC229">
            <v>0</v>
          </cell>
          <cell r="FD229">
            <v>0</v>
          </cell>
          <cell r="FE229" t="str">
            <v>нд</v>
          </cell>
          <cell r="FF229">
            <v>0.35538199999999998</v>
          </cell>
          <cell r="FG229">
            <v>0</v>
          </cell>
          <cell r="FH229">
            <v>0</v>
          </cell>
          <cell r="FI229">
            <v>0.42299999999999999</v>
          </cell>
          <cell r="FJ229">
            <v>0.42299999999999999</v>
          </cell>
          <cell r="FK229">
            <v>0</v>
          </cell>
          <cell r="FL229">
            <v>0</v>
          </cell>
          <cell r="FM229">
            <v>0</v>
          </cell>
          <cell r="FN229">
            <v>0</v>
          </cell>
          <cell r="FO229">
            <v>0</v>
          </cell>
          <cell r="FP229" t="str">
            <v>нд</v>
          </cell>
          <cell r="FQ229">
            <v>0</v>
          </cell>
          <cell r="FR229">
            <v>0</v>
          </cell>
          <cell r="FS229">
            <v>0</v>
          </cell>
          <cell r="FT229">
            <v>0</v>
          </cell>
          <cell r="FU229">
            <v>0</v>
          </cell>
          <cell r="FV229">
            <v>0</v>
          </cell>
          <cell r="FW229">
            <v>0</v>
          </cell>
          <cell r="FX229">
            <v>0</v>
          </cell>
          <cell r="FY229">
            <v>0</v>
          </cell>
          <cell r="FZ229">
            <v>0</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v>0</v>
          </cell>
          <cell r="GO229">
            <v>0</v>
          </cell>
          <cell r="GP229">
            <v>0</v>
          </cell>
          <cell r="GQ229">
            <v>0</v>
          </cell>
          <cell r="GR229">
            <v>0</v>
          </cell>
          <cell r="GS229">
            <v>0</v>
          </cell>
          <cell r="GT229">
            <v>0</v>
          </cell>
          <cell r="GU229">
            <v>0</v>
          </cell>
          <cell r="GV229">
            <v>0</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v>0</v>
          </cell>
          <cell r="HK229">
            <v>0</v>
          </cell>
          <cell r="HL229">
            <v>0</v>
          </cell>
          <cell r="HM229">
            <v>0</v>
          </cell>
          <cell r="HN229">
            <v>0</v>
          </cell>
          <cell r="HO229">
            <v>0</v>
          </cell>
          <cell r="HP229">
            <v>0</v>
          </cell>
          <cell r="HQ229">
            <v>0</v>
          </cell>
          <cell r="HR229">
            <v>0</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v>0</v>
          </cell>
          <cell r="IG229">
            <v>0</v>
          </cell>
          <cell r="IH229">
            <v>0</v>
          </cell>
          <cell r="II229">
            <v>0</v>
          </cell>
          <cell r="IJ229">
            <v>0</v>
          </cell>
          <cell r="IK229">
            <v>0</v>
          </cell>
          <cell r="IL229">
            <v>0</v>
          </cell>
          <cell r="IM229">
            <v>0</v>
          </cell>
          <cell r="IN229">
            <v>0</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v>0</v>
          </cell>
          <cell r="JC229">
            <v>0</v>
          </cell>
          <cell r="JD229">
            <v>0</v>
          </cell>
          <cell r="JE229">
            <v>0</v>
          </cell>
          <cell r="JF229">
            <v>0</v>
          </cell>
          <cell r="JG229">
            <v>0</v>
          </cell>
          <cell r="JH229">
            <v>0</v>
          </cell>
          <cell r="JI229">
            <v>0</v>
          </cell>
          <cell r="JJ229">
            <v>0</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v>0</v>
          </cell>
          <cell r="JY229">
            <v>0</v>
          </cell>
          <cell r="JZ229">
            <v>0</v>
          </cell>
          <cell r="KA229">
            <v>0</v>
          </cell>
          <cell r="KB229">
            <v>0</v>
          </cell>
          <cell r="KC229">
            <v>0</v>
          </cell>
          <cell r="KD229">
            <v>0</v>
          </cell>
          <cell r="KE229">
            <v>0</v>
          </cell>
          <cell r="KF229">
            <v>0</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v>0</v>
          </cell>
          <cell r="KU229">
            <v>0</v>
          </cell>
          <cell r="KV229">
            <v>0</v>
          </cell>
          <cell r="KW229">
            <v>0</v>
          </cell>
          <cell r="KX229">
            <v>0</v>
          </cell>
          <cell r="KY229">
            <v>0</v>
          </cell>
          <cell r="KZ229">
            <v>0</v>
          </cell>
          <cell r="LA229">
            <v>0</v>
          </cell>
          <cell r="LB229">
            <v>0</v>
          </cell>
          <cell r="LC229" t="str">
            <v>нд</v>
          </cell>
          <cell r="LD229">
            <v>0</v>
          </cell>
          <cell r="LE229">
            <v>0</v>
          </cell>
          <cell r="LF229">
            <v>0</v>
          </cell>
          <cell r="LG229">
            <v>0</v>
          </cell>
          <cell r="LH229">
            <v>0</v>
          </cell>
          <cell r="LI229">
            <v>0</v>
          </cell>
          <cell r="LJ229">
            <v>0</v>
          </cell>
          <cell r="LK229">
            <v>0</v>
          </cell>
          <cell r="LL229">
            <v>0</v>
          </cell>
          <cell r="LM229">
            <v>0</v>
          </cell>
          <cell r="LN229" t="str">
            <v>нд</v>
          </cell>
          <cell r="LO229">
            <v>0</v>
          </cell>
          <cell r="LP229">
            <v>0</v>
          </cell>
          <cell r="LQ229">
            <v>0</v>
          </cell>
          <cell r="LR229">
            <v>0</v>
          </cell>
          <cell r="LS229">
            <v>0</v>
          </cell>
          <cell r="LT229">
            <v>0</v>
          </cell>
          <cell r="LU229">
            <v>0</v>
          </cell>
          <cell r="LV229">
            <v>0</v>
          </cell>
          <cell r="LW229">
            <v>0</v>
          </cell>
          <cell r="LX229">
            <v>0</v>
          </cell>
          <cell r="LY229" t="str">
            <v>нд</v>
          </cell>
          <cell r="LZ229">
            <v>0</v>
          </cell>
          <cell r="MA229" t="str">
            <v>1.1.4</v>
          </cell>
          <cell r="MB229" t="str">
            <v>Прочее новое строительство объектов электросетевого хозяйства, всего, в том числе:</v>
          </cell>
          <cell r="MC229" t="str">
            <v>Г</v>
          </cell>
          <cell r="MD229" t="str">
            <v>Г</v>
          </cell>
          <cell r="ME229" t="b">
            <v>0</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0.96</v>
          </cell>
          <cell r="EW230">
            <v>0</v>
          </cell>
          <cell r="EX230">
            <v>36.930999999999997</v>
          </cell>
          <cell r="EY230">
            <v>36.930999999999997</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0.96</v>
          </cell>
          <cell r="LF230">
            <v>0</v>
          </cell>
          <cell r="LG230">
            <v>36.930999999999997</v>
          </cell>
          <cell r="LH230">
            <v>36.930999999999997</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ВЛ-6 кВ, Ф-3 ПС "Октябрьская"  с.Чечен-Аул  L= 0,5 км  (монтаж опор и подвеска провода)</v>
          </cell>
          <cell r="MC230" t="str">
            <v>G_prj_109108_47885</v>
          </cell>
          <cell r="MD230" t="str">
            <v>G_prj_109108_47885</v>
          </cell>
          <cell r="ME230" t="b">
            <v>0</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6.75</v>
          </cell>
          <cell r="EW231">
            <v>0</v>
          </cell>
          <cell r="EX231">
            <v>71.588999999999999</v>
          </cell>
          <cell r="EY231">
            <v>71.588999999999999</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6.75</v>
          </cell>
          <cell r="LF231">
            <v>0</v>
          </cell>
          <cell r="LG231">
            <v>71.588999999999999</v>
          </cell>
          <cell r="LH231">
            <v>71.588999999999999</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31" t="str">
            <v>L_Che365_20</v>
          </cell>
          <cell r="MD231" t="str">
            <v>L_Che365_20</v>
          </cell>
          <cell r="ME231" t="b">
            <v>0</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2.129</v>
          </cell>
          <cell r="EW232">
            <v>0</v>
          </cell>
          <cell r="EX232">
            <v>60.326000000000001</v>
          </cell>
          <cell r="EY232">
            <v>60.326000000000001</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2.129</v>
          </cell>
          <cell r="LF232">
            <v>0</v>
          </cell>
          <cell r="LG232">
            <v>60.326000000000001</v>
          </cell>
          <cell r="LH232">
            <v>60.326000000000001</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2" t="str">
            <v>L_Che367</v>
          </cell>
          <cell r="MD232" t="str">
            <v>L_Che367</v>
          </cell>
          <cell r="ME232" t="b">
            <v>0</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7.09</v>
          </cell>
          <cell r="EW233">
            <v>0</v>
          </cell>
          <cell r="EX233">
            <v>242.328</v>
          </cell>
          <cell r="EY233">
            <v>242.328</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7.09</v>
          </cell>
          <cell r="LF233">
            <v>0</v>
          </cell>
          <cell r="LG233">
            <v>242.328</v>
          </cell>
          <cell r="LH233">
            <v>242.328</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3" t="str">
            <v>L_Che368</v>
          </cell>
          <cell r="MD233" t="str">
            <v>L_Che368</v>
          </cell>
          <cell r="ME233" t="b">
            <v>0</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14.132999999999999</v>
          </cell>
          <cell r="EW234">
            <v>0</v>
          </cell>
          <cell r="EX234">
            <v>252.809</v>
          </cell>
          <cell r="EY234">
            <v>252.809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14.132999999999999</v>
          </cell>
          <cell r="LF234">
            <v>0</v>
          </cell>
          <cell r="LG234">
            <v>252.809</v>
          </cell>
          <cell r="LH234">
            <v>252.809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4" t="str">
            <v>L_Che369</v>
          </cell>
          <cell r="MD234" t="str">
            <v>L_Che369</v>
          </cell>
          <cell r="ME234" t="b">
            <v>0</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14.69</v>
          </cell>
          <cell r="EW235">
            <v>0</v>
          </cell>
          <cell r="EX235">
            <v>110.229</v>
          </cell>
          <cell r="EY235">
            <v>110.229</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14.69</v>
          </cell>
          <cell r="LF235">
            <v>0</v>
          </cell>
          <cell r="LG235">
            <v>110.229</v>
          </cell>
          <cell r="LH235">
            <v>110.229</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5" t="str">
            <v>L_Che370</v>
          </cell>
          <cell r="MD235" t="str">
            <v>L_Che370</v>
          </cell>
          <cell r="ME235" t="b">
            <v>0</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6.64</v>
          </cell>
          <cell r="EW236">
            <v>0</v>
          </cell>
          <cell r="EX236">
            <v>109.285</v>
          </cell>
          <cell r="EY236">
            <v>109.285</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6.64</v>
          </cell>
          <cell r="LF236">
            <v>0</v>
          </cell>
          <cell r="LG236">
            <v>109.285</v>
          </cell>
          <cell r="LH236">
            <v>109.285</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6" t="str">
            <v>L_Che366_20</v>
          </cell>
          <cell r="MD236" t="str">
            <v>L_Che366_20</v>
          </cell>
          <cell r="ME236" t="b">
            <v>0</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1.1160000000000001</v>
          </cell>
          <cell r="EW237">
            <v>0</v>
          </cell>
          <cell r="EX237">
            <v>62.091000000000001</v>
          </cell>
          <cell r="EY237">
            <v>62.091000000000001</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1.1160000000000001</v>
          </cell>
          <cell r="LF237">
            <v>0</v>
          </cell>
          <cell r="LG237">
            <v>62.091000000000001</v>
          </cell>
          <cell r="LH237">
            <v>62.091000000000001</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7" t="str">
            <v>L_Che371</v>
          </cell>
          <cell r="MD237" t="str">
            <v>L_Che371</v>
          </cell>
          <cell r="ME237" t="b">
            <v>0</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9.1289999999999996</v>
          </cell>
          <cell r="EW238">
            <v>0</v>
          </cell>
          <cell r="EX238">
            <v>106.07</v>
          </cell>
          <cell r="EY238">
            <v>106.07</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9.1289999999999996</v>
          </cell>
          <cell r="LF238">
            <v>0</v>
          </cell>
          <cell r="LG238">
            <v>106.07</v>
          </cell>
          <cell r="LH238">
            <v>106.07</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8" t="str">
            <v>L_Che372</v>
          </cell>
          <cell r="MD238" t="str">
            <v>L_Che372</v>
          </cell>
          <cell r="ME238" t="b">
            <v>0</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4.7629999999999999</v>
          </cell>
          <cell r="EW239">
            <v>0</v>
          </cell>
          <cell r="EX239">
            <v>130.74700000000001</v>
          </cell>
          <cell r="EY239">
            <v>130.74700000000001</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4.7629999999999999</v>
          </cell>
          <cell r="LF239">
            <v>0</v>
          </cell>
          <cell r="LG239">
            <v>130.74700000000001</v>
          </cell>
          <cell r="LH239">
            <v>130.74700000000001</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9" t="str">
            <v>L_Che373</v>
          </cell>
          <cell r="MD239" t="str">
            <v>L_Che373</v>
          </cell>
          <cell r="ME239" t="b">
            <v>0</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5.94</v>
          </cell>
          <cell r="EW240">
            <v>0</v>
          </cell>
          <cell r="EX240">
            <v>90.599000000000004</v>
          </cell>
          <cell r="EY240">
            <v>90.599000000000004</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5.94</v>
          </cell>
          <cell r="LF240">
            <v>0</v>
          </cell>
          <cell r="LG240">
            <v>90.599000000000004</v>
          </cell>
          <cell r="LH240">
            <v>90.599000000000004</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40" t="str">
            <v>L_Che374</v>
          </cell>
          <cell r="MD240" t="str">
            <v>L_Che374</v>
          </cell>
          <cell r="ME240" t="b">
            <v>0</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4.2590000000000003</v>
          </cell>
          <cell r="EW241">
            <v>0</v>
          </cell>
          <cell r="EX241">
            <v>97.415000000000006</v>
          </cell>
          <cell r="EY241">
            <v>97.415000000000006</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4.2590000000000003</v>
          </cell>
          <cell r="LF241">
            <v>0</v>
          </cell>
          <cell r="LG241">
            <v>97.415000000000006</v>
          </cell>
          <cell r="LH241">
            <v>97.415000000000006</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41" t="str">
            <v>L_Che375</v>
          </cell>
          <cell r="MD241" t="str">
            <v>L_Che375</v>
          </cell>
          <cell r="ME241" t="b">
            <v>0</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7.1</v>
          </cell>
          <cell r="EW242">
            <v>0</v>
          </cell>
          <cell r="EX242">
            <v>112.20399999999999</v>
          </cell>
          <cell r="EY242">
            <v>112.20399999999999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7.1</v>
          </cell>
          <cell r="LF242">
            <v>0</v>
          </cell>
          <cell r="LG242">
            <v>112.20399999999999</v>
          </cell>
          <cell r="LH242">
            <v>112.20399999999999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2" t="str">
            <v>L_Che376</v>
          </cell>
          <cell r="MD242" t="str">
            <v>L_Che376</v>
          </cell>
          <cell r="ME242" t="b">
            <v>0</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8.86</v>
          </cell>
          <cell r="EW243">
            <v>0</v>
          </cell>
          <cell r="EX243">
            <v>126.229</v>
          </cell>
          <cell r="EY243">
            <v>126.229</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8.86</v>
          </cell>
          <cell r="LF243">
            <v>0</v>
          </cell>
          <cell r="LG243">
            <v>126.229</v>
          </cell>
          <cell r="LH243">
            <v>126.229</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3" t="str">
            <v>L_Che377</v>
          </cell>
          <cell r="MD243" t="str">
            <v>L_Che377</v>
          </cell>
          <cell r="ME243" t="b">
            <v>0</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0.61</v>
          </cell>
          <cell r="EW244">
            <v>0</v>
          </cell>
          <cell r="EX244">
            <v>51.41</v>
          </cell>
          <cell r="EY244">
            <v>51.41</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0.61</v>
          </cell>
          <cell r="LF244">
            <v>0</v>
          </cell>
          <cell r="LG244">
            <v>51.41</v>
          </cell>
          <cell r="LH244">
            <v>51.41</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4" t="str">
            <v>L_Che378</v>
          </cell>
          <cell r="MD244" t="str">
            <v>L_Che378</v>
          </cell>
          <cell r="ME244" t="b">
            <v>0</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t="str">
            <v>нд</v>
          </cell>
          <cell r="EM245" t="str">
            <v>нд</v>
          </cell>
          <cell r="EN245" t="str">
            <v>нд</v>
          </cell>
          <cell r="EO245" t="str">
            <v>нд</v>
          </cell>
          <cell r="EP245" t="str">
            <v>нд</v>
          </cell>
          <cell r="EQ245" t="str">
            <v>нд</v>
          </cell>
          <cell r="ER245" t="str">
            <v>нд</v>
          </cell>
          <cell r="ES245" t="str">
            <v>нд</v>
          </cell>
          <cell r="ET245" t="str">
            <v>нд</v>
          </cell>
          <cell r="EU245">
            <v>91.980210996967713</v>
          </cell>
          <cell r="EV245">
            <v>4.84</v>
          </cell>
          <cell r="EW245">
            <v>0</v>
          </cell>
          <cell r="EX245">
            <v>86.179000000000002</v>
          </cell>
          <cell r="EY245">
            <v>86.179000000000002</v>
          </cell>
          <cell r="EZ245">
            <v>0</v>
          </cell>
          <cell r="FA245">
            <v>0</v>
          </cell>
          <cell r="FB245">
            <v>0</v>
          </cell>
          <cell r="FC245">
            <v>0</v>
          </cell>
          <cell r="FD245">
            <v>0</v>
          </cell>
          <cell r="FE245" t="str">
            <v>нд</v>
          </cell>
          <cell r="FF245">
            <v>0</v>
          </cell>
          <cell r="FG245">
            <v>0</v>
          </cell>
          <cell r="FH245">
            <v>0</v>
          </cell>
          <cell r="FI245">
            <v>0</v>
          </cell>
          <cell r="FJ245">
            <v>0</v>
          </cell>
          <cell r="FK245">
            <v>0</v>
          </cell>
          <cell r="FL245">
            <v>0</v>
          </cell>
          <cell r="FM245">
            <v>0</v>
          </cell>
          <cell r="FN245">
            <v>0</v>
          </cell>
          <cell r="FO245">
            <v>0</v>
          </cell>
          <cell r="FP245" t="str">
            <v>нд</v>
          </cell>
          <cell r="FQ245" t="str">
            <v>нд</v>
          </cell>
          <cell r="FR245" t="str">
            <v>нд</v>
          </cell>
          <cell r="FS245" t="str">
            <v>нд</v>
          </cell>
          <cell r="FT245" t="str">
            <v>нд</v>
          </cell>
          <cell r="FU245" t="str">
            <v>нд</v>
          </cell>
          <cell r="FV245" t="str">
            <v>нд</v>
          </cell>
          <cell r="FW245" t="str">
            <v>нд</v>
          </cell>
          <cell r="FX245" t="str">
            <v>нд</v>
          </cell>
          <cell r="FY245" t="str">
            <v>нд</v>
          </cell>
          <cell r="FZ245" t="str">
            <v>нд</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t="str">
            <v>нд</v>
          </cell>
          <cell r="GO245" t="str">
            <v>нд</v>
          </cell>
          <cell r="GP245" t="str">
            <v>нд</v>
          </cell>
          <cell r="GQ245" t="str">
            <v>нд</v>
          </cell>
          <cell r="GR245" t="str">
            <v>нд</v>
          </cell>
          <cell r="GS245" t="str">
            <v>нд</v>
          </cell>
          <cell r="GT245" t="str">
            <v>нд</v>
          </cell>
          <cell r="GU245" t="str">
            <v>нд</v>
          </cell>
          <cell r="GV245" t="str">
            <v>нд</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t="str">
            <v>нд</v>
          </cell>
          <cell r="HK245" t="str">
            <v>нд</v>
          </cell>
          <cell r="HL245" t="str">
            <v>нд</v>
          </cell>
          <cell r="HM245" t="str">
            <v>нд</v>
          </cell>
          <cell r="HN245" t="str">
            <v>нд</v>
          </cell>
          <cell r="HO245" t="str">
            <v>нд</v>
          </cell>
          <cell r="HP245" t="str">
            <v>нд</v>
          </cell>
          <cell r="HQ245" t="str">
            <v>нд</v>
          </cell>
          <cell r="HR245" t="str">
            <v>нд</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t="str">
            <v>нд</v>
          </cell>
          <cell r="IG245" t="str">
            <v>нд</v>
          </cell>
          <cell r="IH245" t="str">
            <v>нд</v>
          </cell>
          <cell r="II245" t="str">
            <v>нд</v>
          </cell>
          <cell r="IJ245" t="str">
            <v>нд</v>
          </cell>
          <cell r="IK245" t="str">
            <v>нд</v>
          </cell>
          <cell r="IL245" t="str">
            <v>нд</v>
          </cell>
          <cell r="IM245" t="str">
            <v>нд</v>
          </cell>
          <cell r="IN245" t="str">
            <v>нд</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t="str">
            <v>нд</v>
          </cell>
          <cell r="JC245" t="str">
            <v>нд</v>
          </cell>
          <cell r="JD245" t="str">
            <v>нд</v>
          </cell>
          <cell r="JE245" t="str">
            <v>нд</v>
          </cell>
          <cell r="JF245" t="str">
            <v>нд</v>
          </cell>
          <cell r="JG245" t="str">
            <v>нд</v>
          </cell>
          <cell r="JH245" t="str">
            <v>нд</v>
          </cell>
          <cell r="JI245" t="str">
            <v>нд</v>
          </cell>
          <cell r="JJ245" t="str">
            <v>нд</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t="str">
            <v>нд</v>
          </cell>
          <cell r="JY245" t="str">
            <v>нд</v>
          </cell>
          <cell r="JZ245" t="str">
            <v>нд</v>
          </cell>
          <cell r="KA245" t="str">
            <v>нд</v>
          </cell>
          <cell r="KB245" t="str">
            <v>нд</v>
          </cell>
          <cell r="KC245" t="str">
            <v>нд</v>
          </cell>
          <cell r="KD245" t="str">
            <v>нд</v>
          </cell>
          <cell r="KE245" t="str">
            <v>нд</v>
          </cell>
          <cell r="KF245" t="str">
            <v>нд</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t="str">
            <v>нд</v>
          </cell>
          <cell r="KU245" t="str">
            <v>нд</v>
          </cell>
          <cell r="KV245" t="str">
            <v>нд</v>
          </cell>
          <cell r="KW245" t="str">
            <v>нд</v>
          </cell>
          <cell r="KX245" t="str">
            <v>нд</v>
          </cell>
          <cell r="KY245" t="str">
            <v>нд</v>
          </cell>
          <cell r="KZ245" t="str">
            <v>нд</v>
          </cell>
          <cell r="LA245" t="str">
            <v>нд</v>
          </cell>
          <cell r="LB245" t="str">
            <v>нд</v>
          </cell>
          <cell r="LC245">
            <v>4</v>
          </cell>
          <cell r="LD245">
            <v>91.980210996967713</v>
          </cell>
          <cell r="LE245">
            <v>4.84</v>
          </cell>
          <cell r="LF245">
            <v>0</v>
          </cell>
          <cell r="LG245">
            <v>86.179000000000002</v>
          </cell>
          <cell r="LH245">
            <v>86.179000000000002</v>
          </cell>
          <cell r="LI245">
            <v>0</v>
          </cell>
          <cell r="LJ245">
            <v>0</v>
          </cell>
          <cell r="LK245">
            <v>0</v>
          </cell>
          <cell r="LL245">
            <v>0</v>
          </cell>
          <cell r="LM245">
            <v>0</v>
          </cell>
          <cell r="LN245" t="str">
            <v>нд</v>
          </cell>
          <cell r="LO245" t="str">
            <v>нд</v>
          </cell>
          <cell r="LP245" t="str">
            <v>нд</v>
          </cell>
          <cell r="LQ245" t="str">
            <v>нд</v>
          </cell>
          <cell r="LR245" t="str">
            <v>нд</v>
          </cell>
          <cell r="LS245" t="str">
            <v>нд</v>
          </cell>
          <cell r="LT245" t="str">
            <v>нд</v>
          </cell>
          <cell r="LU245" t="str">
            <v>нд</v>
          </cell>
          <cell r="LV245" t="str">
            <v>нд</v>
          </cell>
          <cell r="LW245" t="str">
            <v>нд</v>
          </cell>
          <cell r="LX245" t="str">
            <v>нд</v>
          </cell>
          <cell r="LY245" t="str">
            <v>нд</v>
          </cell>
          <cell r="LZ245">
            <v>91.980210996967713</v>
          </cell>
          <cell r="MA245" t="str">
            <v>1.1.4</v>
          </cell>
          <cell r="MB245"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5" t="str">
            <v>L_Che379</v>
          </cell>
          <cell r="MD245" t="str">
            <v>L_Che379</v>
          </cell>
          <cell r="ME245" t="b">
            <v>0</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0.29199999999999998</v>
          </cell>
          <cell r="EO246">
            <v>0.29199999999999998</v>
          </cell>
          <cell r="EP246">
            <v>0</v>
          </cell>
          <cell r="EQ246">
            <v>0</v>
          </cell>
          <cell r="ER246">
            <v>0</v>
          </cell>
          <cell r="ES246">
            <v>0</v>
          </cell>
          <cell r="ET246">
            <v>0</v>
          </cell>
          <cell r="EU246">
            <v>0.27834799999999998</v>
          </cell>
          <cell r="EV246">
            <v>0</v>
          </cell>
          <cell r="EW246">
            <v>0</v>
          </cell>
          <cell r="EX246">
            <v>0.29199999999999998</v>
          </cell>
          <cell r="EY246">
            <v>0.29199999999999998</v>
          </cell>
          <cell r="EZ246">
            <v>0</v>
          </cell>
          <cell r="FA246">
            <v>0</v>
          </cell>
          <cell r="FB246">
            <v>0</v>
          </cell>
          <cell r="FC246">
            <v>0</v>
          </cell>
          <cell r="FD246">
            <v>0</v>
          </cell>
          <cell r="FE246" t="str">
            <v>нд</v>
          </cell>
          <cell r="FF246">
            <v>0.27834799999999998</v>
          </cell>
          <cell r="FG246">
            <v>0</v>
          </cell>
          <cell r="FH246">
            <v>0</v>
          </cell>
          <cell r="FI246">
            <v>0.29199999999999998</v>
          </cell>
          <cell r="FJ246">
            <v>0.29199999999999998</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6" t="str">
            <v>L_Che380</v>
          </cell>
          <cell r="MD246" t="str">
            <v>L_Che380</v>
          </cell>
          <cell r="ME246" t="b">
            <v>0</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0.61799999999999999</v>
          </cell>
          <cell r="EO247">
            <v>0.61799999999999999</v>
          </cell>
          <cell r="EP247">
            <v>0</v>
          </cell>
          <cell r="EQ247">
            <v>0</v>
          </cell>
          <cell r="ER247">
            <v>0</v>
          </cell>
          <cell r="ES247">
            <v>0</v>
          </cell>
          <cell r="ET247">
            <v>0</v>
          </cell>
          <cell r="EU247">
            <v>0.77122800000000002</v>
          </cell>
          <cell r="EV247">
            <v>0</v>
          </cell>
          <cell r="EW247">
            <v>0</v>
          </cell>
          <cell r="EX247">
            <v>0.61799999999999999</v>
          </cell>
          <cell r="EY247">
            <v>0.61799999999999999</v>
          </cell>
          <cell r="EZ247">
            <v>0</v>
          </cell>
          <cell r="FA247">
            <v>0</v>
          </cell>
          <cell r="FB247">
            <v>0</v>
          </cell>
          <cell r="FC247">
            <v>0</v>
          </cell>
          <cell r="FD247">
            <v>0</v>
          </cell>
          <cell r="FE247" t="str">
            <v>нд</v>
          </cell>
          <cell r="FF247">
            <v>0.77122800000000002</v>
          </cell>
          <cell r="FG247">
            <v>0</v>
          </cell>
          <cell r="FH247">
            <v>0</v>
          </cell>
          <cell r="FI247">
            <v>0.61799999999999999</v>
          </cell>
          <cell r="FJ247">
            <v>0.61799999999999999</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ВЛ-6кВ Ф-8 ПС №84 пос.Долинский   L-0,292км  (монтаж опор и подвеска провода)</v>
          </cell>
          <cell r="MC247" t="str">
            <v>G_prj_109108_49681</v>
          </cell>
          <cell r="MD247" t="str">
            <v>G_prj_109108_49681</v>
          </cell>
          <cell r="ME247" t="b">
            <v>0</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2.7690000000000001</v>
          </cell>
          <cell r="EO248">
            <v>2.7690000000000001</v>
          </cell>
          <cell r="EP248">
            <v>0</v>
          </cell>
          <cell r="EQ248">
            <v>0</v>
          </cell>
          <cell r="ER248">
            <v>0</v>
          </cell>
          <cell r="ES248">
            <v>0</v>
          </cell>
          <cell r="ET248">
            <v>0</v>
          </cell>
          <cell r="EU248">
            <v>2.1497280000000001</v>
          </cell>
          <cell r="EV248">
            <v>0</v>
          </cell>
          <cell r="EW248">
            <v>0</v>
          </cell>
          <cell r="EX248">
            <v>2.7690000000000001</v>
          </cell>
          <cell r="EY248">
            <v>2.7690000000000001</v>
          </cell>
          <cell r="EZ248">
            <v>0</v>
          </cell>
          <cell r="FA248">
            <v>0</v>
          </cell>
          <cell r="FB248">
            <v>0</v>
          </cell>
          <cell r="FC248">
            <v>0</v>
          </cell>
          <cell r="FD248">
            <v>0</v>
          </cell>
          <cell r="FE248">
            <v>4</v>
          </cell>
          <cell r="FF248">
            <v>2.1497280000000001</v>
          </cell>
          <cell r="FG248">
            <v>0</v>
          </cell>
          <cell r="FH248">
            <v>0</v>
          </cell>
          <cell r="FI248">
            <v>2.7690000000000001</v>
          </cell>
          <cell r="FJ248">
            <v>2.7690000000000001</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пос.Долинский   L-0,618км (монтаж опор и подвеска провода)</v>
          </cell>
          <cell r="MC248" t="str">
            <v>G_prj_109108_49682</v>
          </cell>
          <cell r="MD248" t="str">
            <v>G_prj_109108_49682</v>
          </cell>
          <cell r="ME248" t="b">
            <v>0</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0.85199999999999998</v>
          </cell>
          <cell r="EO249">
            <v>0.85199999999999998</v>
          </cell>
          <cell r="EP249">
            <v>0</v>
          </cell>
          <cell r="EQ249">
            <v>0</v>
          </cell>
          <cell r="ER249">
            <v>0</v>
          </cell>
          <cell r="ES249">
            <v>0</v>
          </cell>
          <cell r="ET249">
            <v>0</v>
          </cell>
          <cell r="EU249">
            <v>0.85154600000000003</v>
          </cell>
          <cell r="EV249">
            <v>0</v>
          </cell>
          <cell r="EW249">
            <v>0</v>
          </cell>
          <cell r="EX249">
            <v>0.85199999999999998</v>
          </cell>
          <cell r="EY249">
            <v>0.85199999999999998</v>
          </cell>
          <cell r="EZ249">
            <v>0</v>
          </cell>
          <cell r="FA249">
            <v>0</v>
          </cell>
          <cell r="FB249">
            <v>0</v>
          </cell>
          <cell r="FC249">
            <v>0</v>
          </cell>
          <cell r="FD249">
            <v>0</v>
          </cell>
          <cell r="FE249">
            <v>4</v>
          </cell>
          <cell r="FF249">
            <v>0.85154600000000003</v>
          </cell>
          <cell r="FG249">
            <v>0</v>
          </cell>
          <cell r="FH249">
            <v>0</v>
          </cell>
          <cell r="FI249">
            <v>0.85199999999999998</v>
          </cell>
          <cell r="FJ249">
            <v>0.85199999999999998</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ВЛ-10кВ Ф-2 ПС Энгель-Юрт с.Кади-Юрт  L-2,769 (монтаж опор и подвеска провода)</v>
          </cell>
          <cell r="MC249" t="str">
            <v>F_prj_109108_49456</v>
          </cell>
          <cell r="MD249" t="str">
            <v>F_prj_109108_49456</v>
          </cell>
          <cell r="ME249" t="b">
            <v>0</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6.5</v>
          </cell>
          <cell r="EO250">
            <v>6.5</v>
          </cell>
          <cell r="EP250">
            <v>0</v>
          </cell>
          <cell r="EQ250">
            <v>0</v>
          </cell>
          <cell r="ER250">
            <v>0</v>
          </cell>
          <cell r="ES250">
            <v>0</v>
          </cell>
          <cell r="ET250">
            <v>0</v>
          </cell>
          <cell r="EU250">
            <v>4.8547399999999996</v>
          </cell>
          <cell r="EV250">
            <v>0</v>
          </cell>
          <cell r="EW250">
            <v>0</v>
          </cell>
          <cell r="EX250">
            <v>6.5</v>
          </cell>
          <cell r="EY250">
            <v>6.5</v>
          </cell>
          <cell r="EZ250">
            <v>0</v>
          </cell>
          <cell r="FA250">
            <v>0</v>
          </cell>
          <cell r="FB250">
            <v>0</v>
          </cell>
          <cell r="FC250">
            <v>0</v>
          </cell>
          <cell r="FD250">
            <v>0</v>
          </cell>
          <cell r="FE250" t="str">
            <v>нд</v>
          </cell>
          <cell r="FF250">
            <v>4.8547399999999996</v>
          </cell>
          <cell r="FG250">
            <v>0</v>
          </cell>
          <cell r="FH250">
            <v>0</v>
          </cell>
          <cell r="FI250">
            <v>6.5</v>
          </cell>
          <cell r="FJ250">
            <v>6.5</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ВЛ-6кВ Ф-8 ПС 84 с.Радужное   L-0,852км (монтаж опор и подвеска провода)</v>
          </cell>
          <cell r="MC250" t="str">
            <v>F_prj_109108_49457</v>
          </cell>
          <cell r="MD250" t="str">
            <v>F_prj_109108_49457</v>
          </cell>
          <cell r="ME250" t="b">
            <v>0</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3.41</v>
          </cell>
          <cell r="EO251">
            <v>3.41</v>
          </cell>
          <cell r="EP251">
            <v>0</v>
          </cell>
          <cell r="EQ251">
            <v>0</v>
          </cell>
          <cell r="ER251">
            <v>0</v>
          </cell>
          <cell r="ES251">
            <v>0</v>
          </cell>
          <cell r="ET251">
            <v>0</v>
          </cell>
          <cell r="EU251">
            <v>0</v>
          </cell>
          <cell r="EV251">
            <v>0</v>
          </cell>
          <cell r="EW251">
            <v>0</v>
          </cell>
          <cell r="EX251">
            <v>3.41</v>
          </cell>
          <cell r="EY251">
            <v>3.41</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 кВ Ф-17 ПС "Ойсунгур" с.Ойсунгур протяжен. 6,5 км. (монтаж опор и подвеска провода)</v>
          </cell>
          <cell r="MC251" t="str">
            <v>G_prj_109108_50031</v>
          </cell>
          <cell r="MD251" t="str">
            <v>G_prj_109108_50031</v>
          </cell>
          <cell r="ME251" t="b">
            <v>0</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1.44</v>
          </cell>
          <cell r="EO252">
            <v>1.44</v>
          </cell>
          <cell r="EP252">
            <v>0</v>
          </cell>
          <cell r="EQ252">
            <v>0</v>
          </cell>
          <cell r="ER252">
            <v>0</v>
          </cell>
          <cell r="ES252">
            <v>0</v>
          </cell>
          <cell r="ET252">
            <v>0</v>
          </cell>
          <cell r="EU252">
            <v>0</v>
          </cell>
          <cell r="EV252">
            <v>0</v>
          </cell>
          <cell r="EW252">
            <v>0</v>
          </cell>
          <cell r="EX252">
            <v>1.44</v>
          </cell>
          <cell r="EY252">
            <v>1.44</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Ф-14, ПС «№ 84» с монтажом опор и подвеской провода</v>
          </cell>
          <cell r="MC252" t="str">
            <v>F_prj_109108_48127</v>
          </cell>
          <cell r="MD252" t="str">
            <v>F_prj_109108_48127</v>
          </cell>
          <cell r="ME252" t="b">
            <v>0</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0.27</v>
          </cell>
          <cell r="EO253">
            <v>0.27</v>
          </cell>
          <cell r="EP253">
            <v>0</v>
          </cell>
          <cell r="EQ253">
            <v>0</v>
          </cell>
          <cell r="ER253">
            <v>0</v>
          </cell>
          <cell r="ES253">
            <v>0</v>
          </cell>
          <cell r="ET253">
            <v>0</v>
          </cell>
          <cell r="EU253">
            <v>0</v>
          </cell>
          <cell r="EV253">
            <v>0</v>
          </cell>
          <cell r="EW253">
            <v>0</v>
          </cell>
          <cell r="EX253">
            <v>0.27</v>
          </cell>
          <cell r="EY253">
            <v>0.27</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Ф-10, ПС «Урус - Мартан -1» с монтажом опор и подвеской провода</v>
          </cell>
          <cell r="MC253" t="str">
            <v>F_prj_109108_48388</v>
          </cell>
          <cell r="MD253" t="str">
            <v>F_prj_109108_48388</v>
          </cell>
          <cell r="ME253" t="b">
            <v>0</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3.14</v>
          </cell>
          <cell r="EO254">
            <v>3.14</v>
          </cell>
          <cell r="EP254">
            <v>0</v>
          </cell>
          <cell r="EQ254">
            <v>0</v>
          </cell>
          <cell r="ER254">
            <v>0</v>
          </cell>
          <cell r="ES254">
            <v>0</v>
          </cell>
          <cell r="ET254">
            <v>0</v>
          </cell>
          <cell r="EU254">
            <v>0</v>
          </cell>
          <cell r="EV254">
            <v>0</v>
          </cell>
          <cell r="EW254">
            <v>0</v>
          </cell>
          <cell r="EX254">
            <v>3.14</v>
          </cell>
          <cell r="EY254">
            <v>3.14</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Ф-19  ПС «Гудермес» с монтажом опор и подвеской провода</v>
          </cell>
          <cell r="MC254" t="str">
            <v>F_prj_109108_49180</v>
          </cell>
          <cell r="MD254" t="str">
            <v>F_prj_109108_49180</v>
          </cell>
          <cell r="ME254" t="b">
            <v>0</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1.37</v>
          </cell>
          <cell r="EO255">
            <v>1.37</v>
          </cell>
          <cell r="EP255">
            <v>0</v>
          </cell>
          <cell r="EQ255">
            <v>0</v>
          </cell>
          <cell r="ER255">
            <v>0</v>
          </cell>
          <cell r="ES255">
            <v>0</v>
          </cell>
          <cell r="ET255">
            <v>0</v>
          </cell>
          <cell r="EU255">
            <v>0</v>
          </cell>
          <cell r="EV255">
            <v>0</v>
          </cell>
          <cell r="EW255">
            <v>0</v>
          </cell>
          <cell r="EX255">
            <v>1.37</v>
          </cell>
          <cell r="EY255">
            <v>1.37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Ф-19 ПС «Ойсунгур» с монтажом опор и подвеской провода</v>
          </cell>
          <cell r="MC255" t="str">
            <v>F_prj_109108_48389</v>
          </cell>
          <cell r="MD255" t="str">
            <v>F_prj_109108_48389</v>
          </cell>
          <cell r="ME255" t="b">
            <v>0</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1.57</v>
          </cell>
          <cell r="EO256">
            <v>1.57</v>
          </cell>
          <cell r="EP256">
            <v>0</v>
          </cell>
          <cell r="EQ256">
            <v>0</v>
          </cell>
          <cell r="ER256">
            <v>0</v>
          </cell>
          <cell r="ES256">
            <v>0</v>
          </cell>
          <cell r="ET256">
            <v>0</v>
          </cell>
          <cell r="EU256">
            <v>0</v>
          </cell>
          <cell r="EV256">
            <v>0</v>
          </cell>
          <cell r="EW256">
            <v>0</v>
          </cell>
          <cell r="EX256">
            <v>1.57</v>
          </cell>
          <cell r="EY256">
            <v>1.57</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«Ачхой - Мартан» с монтажом опор и подвеской провода</v>
          </cell>
          <cell r="MC256" t="str">
            <v>F_prj_109108_48390</v>
          </cell>
          <cell r="MD256" t="str">
            <v>F_prj_109108_48390</v>
          </cell>
          <cell r="ME256" t="b">
            <v>0</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3.55</v>
          </cell>
          <cell r="EO257">
            <v>3.55</v>
          </cell>
          <cell r="EP257">
            <v>0</v>
          </cell>
          <cell r="EQ257">
            <v>0</v>
          </cell>
          <cell r="ER257">
            <v>0</v>
          </cell>
          <cell r="ES257">
            <v>0</v>
          </cell>
          <cell r="ET257">
            <v>0</v>
          </cell>
          <cell r="EU257">
            <v>0</v>
          </cell>
          <cell r="EV257">
            <v>0</v>
          </cell>
          <cell r="EW257">
            <v>0</v>
          </cell>
          <cell r="EX257">
            <v>3.55</v>
          </cell>
          <cell r="EY257">
            <v>3.55</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Ф-9, ПС «Ачхой - Мартан» с монтажом опор и подвеской провода</v>
          </cell>
          <cell r="MC257" t="str">
            <v>F_prj_109108_49165</v>
          </cell>
          <cell r="MD257" t="str">
            <v>F_prj_109108_49165</v>
          </cell>
          <cell r="ME257" t="b">
            <v>0</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1.24</v>
          </cell>
          <cell r="EO258">
            <v>1.24</v>
          </cell>
          <cell r="EP258">
            <v>0</v>
          </cell>
          <cell r="EQ258">
            <v>0</v>
          </cell>
          <cell r="ER258">
            <v>0</v>
          </cell>
          <cell r="ES258">
            <v>0</v>
          </cell>
          <cell r="ET258">
            <v>0</v>
          </cell>
          <cell r="EU258">
            <v>0</v>
          </cell>
          <cell r="EV258">
            <v>0</v>
          </cell>
          <cell r="EW258">
            <v>0</v>
          </cell>
          <cell r="EX258">
            <v>1.24</v>
          </cell>
          <cell r="EY258">
            <v>1.24</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ВЛ- 6-10 кВ,  Ф-2, ПС «Урус - Мартан» с монтажом опор и подвеской провода</v>
          </cell>
          <cell r="MC258" t="str">
            <v>F_prj_109108_49166</v>
          </cell>
          <cell r="MD258" t="str">
            <v>F_prj_109108_49166</v>
          </cell>
          <cell r="ME258" t="b">
            <v>0</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1.33</v>
          </cell>
          <cell r="EO259">
            <v>1.33</v>
          </cell>
          <cell r="EP259">
            <v>0</v>
          </cell>
          <cell r="EQ259">
            <v>0</v>
          </cell>
          <cell r="ER259">
            <v>0</v>
          </cell>
          <cell r="ES259">
            <v>0</v>
          </cell>
          <cell r="ET259">
            <v>0</v>
          </cell>
          <cell r="EU259">
            <v>0</v>
          </cell>
          <cell r="EV259">
            <v>0</v>
          </cell>
          <cell r="EW259">
            <v>0</v>
          </cell>
          <cell r="EX259">
            <v>1.33</v>
          </cell>
          <cell r="EY259">
            <v>1.33</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ВЛ- 6-10 кВ, Ф-8, ПС «Шелковская» с монтажом опор и подвеской провода</v>
          </cell>
          <cell r="MC259" t="str">
            <v>F_prj_109108_48391</v>
          </cell>
          <cell r="MD259" t="str">
            <v>F_prj_109108_48391</v>
          </cell>
          <cell r="ME259" t="b">
            <v>0</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0.2</v>
          </cell>
          <cell r="EO260">
            <v>0.2</v>
          </cell>
          <cell r="EP260">
            <v>0</v>
          </cell>
          <cell r="EQ260">
            <v>0</v>
          </cell>
          <cell r="ER260">
            <v>0</v>
          </cell>
          <cell r="ES260">
            <v>0</v>
          </cell>
          <cell r="ET260">
            <v>0</v>
          </cell>
          <cell r="EU260">
            <v>0</v>
          </cell>
          <cell r="EV260">
            <v>0</v>
          </cell>
          <cell r="EW260">
            <v>0</v>
          </cell>
          <cell r="EX260">
            <v>0.2</v>
          </cell>
          <cell r="EY260">
            <v>0.2</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ВЛ-10 кВ, Ф-11, ПС «Красноармейская» с монтажом опор и подвеской провода</v>
          </cell>
          <cell r="MC260" t="str">
            <v>F_prj_109108_48392</v>
          </cell>
          <cell r="MD260" t="str">
            <v>F_prj_109108_48392</v>
          </cell>
          <cell r="ME260" t="b">
            <v>0</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1.17</v>
          </cell>
          <cell r="EO261">
            <v>1.17</v>
          </cell>
          <cell r="EP261">
            <v>0</v>
          </cell>
          <cell r="EQ261">
            <v>0</v>
          </cell>
          <cell r="ER261">
            <v>0</v>
          </cell>
          <cell r="ES261">
            <v>0</v>
          </cell>
          <cell r="ET261">
            <v>0</v>
          </cell>
          <cell r="EU261">
            <v>0</v>
          </cell>
          <cell r="EV261">
            <v>0</v>
          </cell>
          <cell r="EW261">
            <v>0</v>
          </cell>
          <cell r="EX261">
            <v>1.17</v>
          </cell>
          <cell r="EY261">
            <v>1.17</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ВЛ-10 кВ, Ф-18, ПС «Горец» с монтажом опор и подвеской провода</v>
          </cell>
          <cell r="MC261" t="str">
            <v>F_prj_109108_48393</v>
          </cell>
          <cell r="MD261" t="str">
            <v>F_prj_109108_48393</v>
          </cell>
          <cell r="ME261" t="b">
            <v>0</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1.03</v>
          </cell>
          <cell r="EO262">
            <v>1.03</v>
          </cell>
          <cell r="EP262">
            <v>0</v>
          </cell>
          <cell r="EQ262">
            <v>0</v>
          </cell>
          <cell r="ER262">
            <v>0</v>
          </cell>
          <cell r="ES262">
            <v>0</v>
          </cell>
          <cell r="ET262">
            <v>0</v>
          </cell>
          <cell r="EU262">
            <v>0</v>
          </cell>
          <cell r="EV262">
            <v>0</v>
          </cell>
          <cell r="EW262">
            <v>0</v>
          </cell>
          <cell r="EX262">
            <v>1.03</v>
          </cell>
          <cell r="EY262">
            <v>1.03</v>
          </cell>
          <cell r="EZ262">
            <v>0</v>
          </cell>
          <cell r="FA262">
            <v>0</v>
          </cell>
          <cell r="FB262">
            <v>0</v>
          </cell>
          <cell r="FC262">
            <v>0</v>
          </cell>
          <cell r="FD262">
            <v>0</v>
          </cell>
          <cell r="FE262" t="str">
            <v>нд</v>
          </cell>
          <cell r="FF262">
            <v>0</v>
          </cell>
          <cell r="FG262">
            <v>0</v>
          </cell>
          <cell r="FH262">
            <v>0</v>
          </cell>
          <cell r="FI262">
            <v>0</v>
          </cell>
          <cell r="FJ262">
            <v>0</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ВЛ- 6-10 кВ, Ф-4, ПС "Шатой" с монтажом опор и подвеской провода</v>
          </cell>
          <cell r="MC262" t="str">
            <v>F_prj_109108_48394</v>
          </cell>
          <cell r="MD262" t="str">
            <v>F_prj_109108_48394</v>
          </cell>
          <cell r="ME262" t="b">
            <v>0</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0.51800000000000002</v>
          </cell>
          <cell r="EO263">
            <v>0.51800000000000002</v>
          </cell>
          <cell r="EP263">
            <v>0</v>
          </cell>
          <cell r="EQ263">
            <v>0</v>
          </cell>
          <cell r="ER263">
            <v>0</v>
          </cell>
          <cell r="ES263">
            <v>0</v>
          </cell>
          <cell r="ET263">
            <v>0</v>
          </cell>
          <cell r="EU263">
            <v>0.57261581000000017</v>
          </cell>
          <cell r="EV263">
            <v>0</v>
          </cell>
          <cell r="EW263">
            <v>0</v>
          </cell>
          <cell r="EX263">
            <v>0.51800000000000002</v>
          </cell>
          <cell r="EY263">
            <v>0.51800000000000002</v>
          </cell>
          <cell r="EZ263">
            <v>0</v>
          </cell>
          <cell r="FA263">
            <v>0</v>
          </cell>
          <cell r="FB263">
            <v>0</v>
          </cell>
          <cell r="FC263">
            <v>0</v>
          </cell>
          <cell r="FD263">
            <v>0</v>
          </cell>
          <cell r="FE263" t="str">
            <v>нд</v>
          </cell>
          <cell r="FF263">
            <v>0.57261581000000017</v>
          </cell>
          <cell r="FG263">
            <v>0</v>
          </cell>
          <cell r="FH263">
            <v>0</v>
          </cell>
          <cell r="FI263">
            <v>0.51800000000000002</v>
          </cell>
          <cell r="FJ263">
            <v>0.51800000000000002</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ВЛ- 6-10 кВ, Ф-1, ПС «Итум-Кали» с монтажом опор и подвеской провода</v>
          </cell>
          <cell r="MC263" t="str">
            <v>F_prj_109108_48395</v>
          </cell>
          <cell r="MD263" t="str">
            <v>F_prj_109108_48395</v>
          </cell>
          <cell r="ME263" t="b">
            <v>0</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0.17699999999999999</v>
          </cell>
          <cell r="EO264">
            <v>0.17699999999999999</v>
          </cell>
          <cell r="EP264">
            <v>0</v>
          </cell>
          <cell r="EQ264">
            <v>0</v>
          </cell>
          <cell r="ER264">
            <v>0</v>
          </cell>
          <cell r="ES264">
            <v>0</v>
          </cell>
          <cell r="ET264">
            <v>0</v>
          </cell>
          <cell r="EU264">
            <v>0.10201049</v>
          </cell>
          <cell r="EV264">
            <v>0</v>
          </cell>
          <cell r="EW264">
            <v>0</v>
          </cell>
          <cell r="EX264">
            <v>0.17699999999999999</v>
          </cell>
          <cell r="EY264">
            <v>0.17699999999999999</v>
          </cell>
          <cell r="EZ264">
            <v>0</v>
          </cell>
          <cell r="FA264">
            <v>0</v>
          </cell>
          <cell r="FB264">
            <v>0</v>
          </cell>
          <cell r="FC264">
            <v>0</v>
          </cell>
          <cell r="FD264">
            <v>0</v>
          </cell>
          <cell r="FE264" t="str">
            <v>нд</v>
          </cell>
          <cell r="FF264">
            <v>0.10201049</v>
          </cell>
          <cell r="FG264">
            <v>0</v>
          </cell>
          <cell r="FH264">
            <v>0</v>
          </cell>
          <cell r="FI264">
            <v>0.17699999999999999</v>
          </cell>
          <cell r="FJ264">
            <v>0.17699999999999999</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Ф-8 ПС "Курчалой"  с Майртуп ТП 8-49, L- 0,41 км. (монтаж опор и подвеска провода)</v>
          </cell>
          <cell r="MC264" t="str">
            <v>G_prj_109108_47901</v>
          </cell>
          <cell r="MD264" t="str">
            <v>G_prj_109108_47901</v>
          </cell>
          <cell r="ME264" t="b">
            <v>0</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1.6990000000000001</v>
          </cell>
          <cell r="EO265">
            <v>1.6990000000000001</v>
          </cell>
          <cell r="EP265">
            <v>0</v>
          </cell>
          <cell r="EQ265">
            <v>0</v>
          </cell>
          <cell r="ER265">
            <v>0</v>
          </cell>
          <cell r="ES265">
            <v>0</v>
          </cell>
          <cell r="ET265">
            <v>0</v>
          </cell>
          <cell r="EU265">
            <v>1.1560999999999999</v>
          </cell>
          <cell r="EV265">
            <v>0</v>
          </cell>
          <cell r="EW265">
            <v>0</v>
          </cell>
          <cell r="EX265">
            <v>1.6990000000000001</v>
          </cell>
          <cell r="EY265">
            <v>1.6990000000000001</v>
          </cell>
          <cell r="EZ265">
            <v>0</v>
          </cell>
          <cell r="FA265">
            <v>0</v>
          </cell>
          <cell r="FB265">
            <v>0</v>
          </cell>
          <cell r="FC265">
            <v>0</v>
          </cell>
          <cell r="FD265">
            <v>0</v>
          </cell>
          <cell r="FE265" t="str">
            <v>нд</v>
          </cell>
          <cell r="FF265">
            <v>1.1560999999999999</v>
          </cell>
          <cell r="FG265">
            <v>0</v>
          </cell>
          <cell r="FH265">
            <v>0</v>
          </cell>
          <cell r="FI265">
            <v>1.6990000000000001</v>
          </cell>
          <cell r="FJ265">
            <v>1.6990000000000001</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Ф-8, ПС "Алхазурово", с. Алхазурово, ул. Бетерсханова ТП 8-7, L- 0,17 км. (монтаж опор и подвеска провода)</v>
          </cell>
          <cell r="MC265" t="str">
            <v>G_prj_109108_47904</v>
          </cell>
          <cell r="MD265" t="str">
            <v>G_prj_109108_47904</v>
          </cell>
          <cell r="ME265" t="b">
            <v>0</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0.57399999999999995</v>
          </cell>
          <cell r="EO266">
            <v>0.57399999999999995</v>
          </cell>
          <cell r="EP266">
            <v>0</v>
          </cell>
          <cell r="EQ266">
            <v>0</v>
          </cell>
          <cell r="ER266">
            <v>0</v>
          </cell>
          <cell r="ES266">
            <v>0</v>
          </cell>
          <cell r="ET266">
            <v>0</v>
          </cell>
          <cell r="EU266">
            <v>0.24506781</v>
          </cell>
          <cell r="EV266">
            <v>0</v>
          </cell>
          <cell r="EW266">
            <v>0</v>
          </cell>
          <cell r="EX266">
            <v>0.57399999999999995</v>
          </cell>
          <cell r="EY266">
            <v>0.57399999999999995</v>
          </cell>
          <cell r="EZ266">
            <v>0</v>
          </cell>
          <cell r="FA266">
            <v>0</v>
          </cell>
          <cell r="FB266">
            <v>0</v>
          </cell>
          <cell r="FC266">
            <v>0</v>
          </cell>
          <cell r="FD266">
            <v>0</v>
          </cell>
          <cell r="FE266">
            <v>4</v>
          </cell>
          <cell r="FF266">
            <v>0.24506781</v>
          </cell>
          <cell r="FG266">
            <v>0</v>
          </cell>
          <cell r="FH266">
            <v>0</v>
          </cell>
          <cell r="FI266">
            <v>0.57399999999999995</v>
          </cell>
          <cell r="FJ266">
            <v>0.57399999999999995</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Ф-3 ПС "Октябрьская"  с.Чечен-Аул ТП 3-   пр.1,0 км. (монтаж опор и подвеска провода)</v>
          </cell>
          <cell r="MC266" t="str">
            <v>G_prj_109108_47906</v>
          </cell>
          <cell r="MD266" t="str">
            <v>G_prj_109108_47906</v>
          </cell>
          <cell r="ME266" t="b">
            <v>0</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0.84899999999999998</v>
          </cell>
          <cell r="EO267">
            <v>0.84899999999999998</v>
          </cell>
          <cell r="EP267">
            <v>0</v>
          </cell>
          <cell r="EQ267">
            <v>0</v>
          </cell>
          <cell r="ER267">
            <v>0</v>
          </cell>
          <cell r="ES267">
            <v>0</v>
          </cell>
          <cell r="ET267">
            <v>0</v>
          </cell>
          <cell r="EU267">
            <v>0.34660200000000002</v>
          </cell>
          <cell r="EV267">
            <v>0</v>
          </cell>
          <cell r="EW267">
            <v>0</v>
          </cell>
          <cell r="EX267">
            <v>0.84899999999999998</v>
          </cell>
          <cell r="EY267">
            <v>0.84899999999999998</v>
          </cell>
          <cell r="EZ267">
            <v>0</v>
          </cell>
          <cell r="FA267">
            <v>0</v>
          </cell>
          <cell r="FB267">
            <v>0</v>
          </cell>
          <cell r="FC267">
            <v>0</v>
          </cell>
          <cell r="FD267">
            <v>0</v>
          </cell>
          <cell r="FE267" t="str">
            <v>нд</v>
          </cell>
          <cell r="FF267">
            <v>0.34660200000000002</v>
          </cell>
          <cell r="FG267">
            <v>0</v>
          </cell>
          <cell r="FH267">
            <v>0</v>
          </cell>
          <cell r="FI267">
            <v>0.84899999999999998</v>
          </cell>
          <cell r="FJ267">
            <v>0.84899999999999998</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ВЛ-0,4 кВ  Ф-2 ПС Самашки, с.Шаами-Юрт (монтаж опор и подвеска провода)</v>
          </cell>
          <cell r="MC267" t="str">
            <v>F_prj_109108_47914</v>
          </cell>
          <cell r="MD267" t="str">
            <v>F_prj_109108_47914</v>
          </cell>
          <cell r="ME267" t="b">
            <v>0</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0.26100000000000001</v>
          </cell>
          <cell r="EO268">
            <v>0.26100000000000001</v>
          </cell>
          <cell r="EP268">
            <v>0</v>
          </cell>
          <cell r="EQ268">
            <v>0</v>
          </cell>
          <cell r="ER268">
            <v>0</v>
          </cell>
          <cell r="ES268">
            <v>0</v>
          </cell>
          <cell r="ET268">
            <v>0</v>
          </cell>
          <cell r="EU268">
            <v>0.16939599999999999</v>
          </cell>
          <cell r="EV268">
            <v>0</v>
          </cell>
          <cell r="EW268">
            <v>0</v>
          </cell>
          <cell r="EX268">
            <v>0.26100000000000001</v>
          </cell>
          <cell r="EY268">
            <v>0.26100000000000001</v>
          </cell>
          <cell r="EZ268">
            <v>0</v>
          </cell>
          <cell r="FA268">
            <v>0</v>
          </cell>
          <cell r="FB268">
            <v>0</v>
          </cell>
          <cell r="FC268">
            <v>0</v>
          </cell>
          <cell r="FD268">
            <v>0</v>
          </cell>
          <cell r="FE268" t="str">
            <v>нд</v>
          </cell>
          <cell r="FF268">
            <v>0.16939599999999999</v>
          </cell>
          <cell r="FG268">
            <v>0</v>
          </cell>
          <cell r="FH268">
            <v>0</v>
          </cell>
          <cell r="FI268">
            <v>0.26100000000000001</v>
          </cell>
          <cell r="FJ268">
            <v>0.26100000000000001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8-18  L- 0,849 км. (монтаж опор и подвеска провода)</v>
          </cell>
          <cell r="MC268" t="str">
            <v>G_prj_109108_49684</v>
          </cell>
          <cell r="MD268" t="str">
            <v>G_prj_109108_49684</v>
          </cell>
          <cell r="ME268" t="b">
            <v>0</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0.32700000000000001</v>
          </cell>
          <cell r="EO269">
            <v>0.32700000000000001</v>
          </cell>
          <cell r="EP269">
            <v>0</v>
          </cell>
          <cell r="EQ269">
            <v>0</v>
          </cell>
          <cell r="ER269">
            <v>0</v>
          </cell>
          <cell r="ES269">
            <v>0</v>
          </cell>
          <cell r="ET269">
            <v>0</v>
          </cell>
          <cell r="EU269">
            <v>0.12223100000000001</v>
          </cell>
          <cell r="EV269">
            <v>0</v>
          </cell>
          <cell r="EW269">
            <v>0</v>
          </cell>
          <cell r="EX269">
            <v>0.32700000000000001</v>
          </cell>
          <cell r="EY269">
            <v>0.32700000000000001</v>
          </cell>
          <cell r="EZ269">
            <v>0</v>
          </cell>
          <cell r="FA269">
            <v>0</v>
          </cell>
          <cell r="FB269">
            <v>0</v>
          </cell>
          <cell r="FC269">
            <v>0</v>
          </cell>
          <cell r="FD269">
            <v>0</v>
          </cell>
          <cell r="FE269" t="str">
            <v>нд</v>
          </cell>
          <cell r="FF269">
            <v>0.12223100000000001</v>
          </cell>
          <cell r="FG269">
            <v>0</v>
          </cell>
          <cell r="FH269">
            <v>0</v>
          </cell>
          <cell r="FI269">
            <v>0.32700000000000001</v>
          </cell>
          <cell r="FJ269">
            <v>0.32700000000000001</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8-36  L- 0,261 км. (монтаж опор и подвеска провода)</v>
          </cell>
          <cell r="MC269" t="str">
            <v>G_prj_109108_49685</v>
          </cell>
          <cell r="MD269" t="str">
            <v>G_prj_109108_49685</v>
          </cell>
          <cell r="ME269" t="b">
            <v>0</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1.288</v>
          </cell>
          <cell r="EO270">
            <v>1.288</v>
          </cell>
          <cell r="EP270">
            <v>0</v>
          </cell>
          <cell r="EQ270">
            <v>0</v>
          </cell>
          <cell r="ER270">
            <v>0</v>
          </cell>
          <cell r="ES270">
            <v>0</v>
          </cell>
          <cell r="ET270">
            <v>0</v>
          </cell>
          <cell r="EU270">
            <v>1.899413</v>
          </cell>
          <cell r="EV270">
            <v>0</v>
          </cell>
          <cell r="EW270">
            <v>0</v>
          </cell>
          <cell r="EX270">
            <v>1.288</v>
          </cell>
          <cell r="EY270">
            <v>1.288</v>
          </cell>
          <cell r="EZ270">
            <v>0</v>
          </cell>
          <cell r="FA270">
            <v>0</v>
          </cell>
          <cell r="FB270">
            <v>0</v>
          </cell>
          <cell r="FC270">
            <v>0</v>
          </cell>
          <cell r="FD270">
            <v>0</v>
          </cell>
          <cell r="FE270">
            <v>4</v>
          </cell>
          <cell r="FF270">
            <v>1.899413</v>
          </cell>
          <cell r="FG270">
            <v>0</v>
          </cell>
          <cell r="FH270">
            <v>0</v>
          </cell>
          <cell r="FI270">
            <v>1.288</v>
          </cell>
          <cell r="FJ270">
            <v>1.288</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 - 0,4 кВ Ф-8  ПС №84 пос.Долинский ТП 8-20  L- 0,327 км. (монтаж опор и подвеска провода)</v>
          </cell>
          <cell r="MC270" t="str">
            <v>G_prj_109108_49686</v>
          </cell>
          <cell r="MD270" t="str">
            <v>G_prj_109108_49686</v>
          </cell>
          <cell r="ME270" t="b">
            <v>0</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0.105</v>
          </cell>
          <cell r="EO271">
            <v>0.105</v>
          </cell>
          <cell r="EP271">
            <v>0</v>
          </cell>
          <cell r="EQ271">
            <v>0</v>
          </cell>
          <cell r="ER271">
            <v>0</v>
          </cell>
          <cell r="ES271">
            <v>0</v>
          </cell>
          <cell r="ET271">
            <v>0</v>
          </cell>
          <cell r="EU271">
            <v>0.145181</v>
          </cell>
          <cell r="EV271">
            <v>0</v>
          </cell>
          <cell r="EW271">
            <v>0</v>
          </cell>
          <cell r="EX271">
            <v>0.105</v>
          </cell>
          <cell r="EY271">
            <v>0.105</v>
          </cell>
          <cell r="EZ271">
            <v>0</v>
          </cell>
          <cell r="FA271">
            <v>0</v>
          </cell>
          <cell r="FB271">
            <v>0</v>
          </cell>
          <cell r="FC271">
            <v>0</v>
          </cell>
          <cell r="FD271">
            <v>0</v>
          </cell>
          <cell r="FE271">
            <v>4</v>
          </cell>
          <cell r="FF271">
            <v>0.145181</v>
          </cell>
          <cell r="FG271">
            <v>0</v>
          </cell>
          <cell r="FH271">
            <v>0</v>
          </cell>
          <cell r="FI271">
            <v>0.105</v>
          </cell>
          <cell r="FJ271">
            <v>0.105</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 - 0,4 кВ Ф-8  ПС №84 пос.Долинский  ТП 8-35    L-1,288 км (монтаж опор и подвеска провода)</v>
          </cell>
          <cell r="MC271" t="str">
            <v>F_prj_109108_49458</v>
          </cell>
          <cell r="MD271" t="str">
            <v>F_prj_109108_49458</v>
          </cell>
          <cell r="ME271" t="b">
            <v>0</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1.7330000000000001</v>
          </cell>
          <cell r="EO272">
            <v>1.7330000000000001</v>
          </cell>
          <cell r="EP272">
            <v>0</v>
          </cell>
          <cell r="EQ272">
            <v>0</v>
          </cell>
          <cell r="ER272">
            <v>0</v>
          </cell>
          <cell r="ES272">
            <v>0</v>
          </cell>
          <cell r="ET272">
            <v>0</v>
          </cell>
          <cell r="EU272">
            <v>1.05467</v>
          </cell>
          <cell r="EV272">
            <v>0</v>
          </cell>
          <cell r="EW272">
            <v>0</v>
          </cell>
          <cell r="EX272">
            <v>1.7330000000000001</v>
          </cell>
          <cell r="EY272">
            <v>1.7330000000000001</v>
          </cell>
          <cell r="EZ272">
            <v>0</v>
          </cell>
          <cell r="FA272">
            <v>0</v>
          </cell>
          <cell r="FB272">
            <v>0</v>
          </cell>
          <cell r="FC272">
            <v>0</v>
          </cell>
          <cell r="FD272">
            <v>0</v>
          </cell>
          <cell r="FE272">
            <v>4</v>
          </cell>
          <cell r="FF272">
            <v>1.05467</v>
          </cell>
          <cell r="FG272">
            <v>0</v>
          </cell>
          <cell r="FH272">
            <v>0</v>
          </cell>
          <cell r="FI272">
            <v>1.7330000000000001</v>
          </cell>
          <cell r="FJ272">
            <v>1.7330000000000001</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т с. Центарой ТП 3-49  L- 0,105км (монтаж опор и подвеска провода)</v>
          </cell>
          <cell r="MC272" t="str">
            <v>F_prj_109108_49459</v>
          </cell>
          <cell r="MD272" t="str">
            <v>F_prj_109108_49459</v>
          </cell>
          <cell r="ME272" t="b">
            <v>0</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0.12</v>
          </cell>
          <cell r="EO273">
            <v>0.12</v>
          </cell>
          <cell r="EP273">
            <v>0</v>
          </cell>
          <cell r="EQ273">
            <v>0</v>
          </cell>
          <cell r="ER273">
            <v>0</v>
          </cell>
          <cell r="ES273">
            <v>0</v>
          </cell>
          <cell r="ET273">
            <v>0</v>
          </cell>
          <cell r="EU273">
            <v>8.0588000000000007E-2</v>
          </cell>
          <cell r="EV273">
            <v>0</v>
          </cell>
          <cell r="EW273">
            <v>0</v>
          </cell>
          <cell r="EX273">
            <v>0.12</v>
          </cell>
          <cell r="EY273">
            <v>0.12</v>
          </cell>
          <cell r="EZ273">
            <v>0</v>
          </cell>
          <cell r="FA273">
            <v>0</v>
          </cell>
          <cell r="FB273">
            <v>0</v>
          </cell>
          <cell r="FC273">
            <v>0</v>
          </cell>
          <cell r="FD273">
            <v>0</v>
          </cell>
          <cell r="FE273" t="str">
            <v>нд</v>
          </cell>
          <cell r="FF273">
            <v>8.0588000000000007E-2</v>
          </cell>
          <cell r="FG273">
            <v>0</v>
          </cell>
          <cell r="FH273">
            <v>0</v>
          </cell>
          <cell r="FI273">
            <v>0.12</v>
          </cell>
          <cell r="FJ273">
            <v>0.12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т с. Центарой ТП 3-19  L-1,733км (монтаж опор и подвеска провода)</v>
          </cell>
          <cell r="MC273" t="str">
            <v>F_prj_109108_49460</v>
          </cell>
          <cell r="MD273" t="str">
            <v>F_prj_109108_49460</v>
          </cell>
          <cell r="ME273" t="b">
            <v>0</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0.46300000000000002</v>
          </cell>
          <cell r="EO274">
            <v>0.46300000000000002</v>
          </cell>
          <cell r="EP274">
            <v>0</v>
          </cell>
          <cell r="EQ274">
            <v>0</v>
          </cell>
          <cell r="ER274">
            <v>0</v>
          </cell>
          <cell r="ES274">
            <v>0</v>
          </cell>
          <cell r="ET274">
            <v>0</v>
          </cell>
          <cell r="EU274">
            <v>0.24537500000000001</v>
          </cell>
          <cell r="EV274">
            <v>0</v>
          </cell>
          <cell r="EW274">
            <v>0</v>
          </cell>
          <cell r="EX274">
            <v>0.46300000000000002</v>
          </cell>
          <cell r="EY274">
            <v>0.46300000000000002</v>
          </cell>
          <cell r="EZ274">
            <v>0</v>
          </cell>
          <cell r="FA274">
            <v>0</v>
          </cell>
          <cell r="FB274">
            <v>0</v>
          </cell>
          <cell r="FC274">
            <v>0</v>
          </cell>
          <cell r="FD274">
            <v>0</v>
          </cell>
          <cell r="FE274" t="str">
            <v>нд</v>
          </cell>
          <cell r="FF274">
            <v>0.24537500000000001</v>
          </cell>
          <cell r="FG274">
            <v>0</v>
          </cell>
          <cell r="FH274">
            <v>0</v>
          </cell>
          <cell r="FI274">
            <v>0.46300000000000002</v>
          </cell>
          <cell r="FJ274">
            <v>0.46300000000000002</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3-16  L- 0,12км (монтаж опор и подвеска провода)</v>
          </cell>
          <cell r="MC274" t="str">
            <v>G_prj_109108_47262</v>
          </cell>
          <cell r="MD274" t="str">
            <v>G_prj_109108_47262</v>
          </cell>
          <cell r="ME274" t="b">
            <v>0</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0.77</v>
          </cell>
          <cell r="EO275">
            <v>0.77</v>
          </cell>
          <cell r="EP275">
            <v>0</v>
          </cell>
          <cell r="EQ275">
            <v>0</v>
          </cell>
          <cell r="ER275">
            <v>0</v>
          </cell>
          <cell r="ES275">
            <v>0</v>
          </cell>
          <cell r="ET275">
            <v>0</v>
          </cell>
          <cell r="EU275">
            <v>0.56808499999999995</v>
          </cell>
          <cell r="EV275">
            <v>0</v>
          </cell>
          <cell r="EW275">
            <v>0</v>
          </cell>
          <cell r="EX275">
            <v>0.77</v>
          </cell>
          <cell r="EY275">
            <v>0.77</v>
          </cell>
          <cell r="EZ275">
            <v>0</v>
          </cell>
          <cell r="FA275">
            <v>0</v>
          </cell>
          <cell r="FB275">
            <v>0</v>
          </cell>
          <cell r="FC275">
            <v>0</v>
          </cell>
          <cell r="FD275">
            <v>0</v>
          </cell>
          <cell r="FE275" t="str">
            <v>нд</v>
          </cell>
          <cell r="FF275">
            <v>0.56808499999999995</v>
          </cell>
          <cell r="FG275">
            <v>0</v>
          </cell>
          <cell r="FH275">
            <v>0</v>
          </cell>
          <cell r="FI275">
            <v>0.77</v>
          </cell>
          <cell r="FJ275">
            <v>0.77</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3-11  L-0,463км (монтаж опор и подвеска провода)</v>
          </cell>
          <cell r="MC275" t="str">
            <v>G_prj_109108_49687</v>
          </cell>
          <cell r="MD275" t="str">
            <v>G_prj_109108_49687</v>
          </cell>
          <cell r="ME275" t="b">
            <v>0</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0.65</v>
          </cell>
          <cell r="EO276">
            <v>0.65</v>
          </cell>
          <cell r="EP276">
            <v>0</v>
          </cell>
          <cell r="EQ276">
            <v>0</v>
          </cell>
          <cell r="ER276">
            <v>0</v>
          </cell>
          <cell r="ES276">
            <v>0</v>
          </cell>
          <cell r="ET276">
            <v>0</v>
          </cell>
          <cell r="EU276">
            <v>0.332646</v>
          </cell>
          <cell r="EV276">
            <v>0</v>
          </cell>
          <cell r="EW276">
            <v>0</v>
          </cell>
          <cell r="EX276">
            <v>0.65</v>
          </cell>
          <cell r="EY276">
            <v>0.65</v>
          </cell>
          <cell r="EZ276">
            <v>0</v>
          </cell>
          <cell r="FA276">
            <v>0</v>
          </cell>
          <cell r="FB276">
            <v>0</v>
          </cell>
          <cell r="FC276">
            <v>0</v>
          </cell>
          <cell r="FD276">
            <v>0</v>
          </cell>
          <cell r="FE276" t="str">
            <v>нд</v>
          </cell>
          <cell r="FF276">
            <v>0.332646</v>
          </cell>
          <cell r="FG276">
            <v>0</v>
          </cell>
          <cell r="FH276">
            <v>0</v>
          </cell>
          <cell r="FI276">
            <v>0.65</v>
          </cell>
          <cell r="FJ276">
            <v>0.65</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ВЛ-0,4кВ Ф-3 ПС Бачи-юрт с.Центарой ТП 3-27  L-0,77км (монтаж опор и подвеска провода)</v>
          </cell>
          <cell r="MC276" t="str">
            <v>G_prj_109108_49688</v>
          </cell>
          <cell r="MD276" t="str">
            <v>G_prj_109108_49688</v>
          </cell>
          <cell r="ME276" t="b">
            <v>0</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ВЛ-0,4кВ Ф-3 ПС Бачи-юрт с.Центарой ТП 3-22  L-0,65км (монтаж опор и подвеска провода)</v>
          </cell>
          <cell r="MC277" t="str">
            <v>G_prj_109108_49689</v>
          </cell>
          <cell r="MD277" t="str">
            <v>G_prj_109108_49689</v>
          </cell>
          <cell r="ME277" t="b">
            <v>0</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0.3</v>
          </cell>
          <cell r="EO278">
            <v>0.3</v>
          </cell>
          <cell r="EP278">
            <v>0</v>
          </cell>
          <cell r="EQ278">
            <v>0</v>
          </cell>
          <cell r="ER278">
            <v>0</v>
          </cell>
          <cell r="ES278">
            <v>0</v>
          </cell>
          <cell r="ET278">
            <v>0</v>
          </cell>
          <cell r="EU278">
            <v>7.6649999999999996E-2</v>
          </cell>
          <cell r="EV278">
            <v>0</v>
          </cell>
          <cell r="EW278">
            <v>0</v>
          </cell>
          <cell r="EX278">
            <v>0.3</v>
          </cell>
          <cell r="EY278">
            <v>0.3</v>
          </cell>
          <cell r="EZ278">
            <v>0</v>
          </cell>
          <cell r="FA278">
            <v>0</v>
          </cell>
          <cell r="FB278">
            <v>0</v>
          </cell>
          <cell r="FC278">
            <v>0</v>
          </cell>
          <cell r="FD278">
            <v>0</v>
          </cell>
          <cell r="FE278" t="str">
            <v>нд</v>
          </cell>
          <cell r="FF278">
            <v>7.6649999999999996E-2</v>
          </cell>
          <cell r="FG278">
            <v>0</v>
          </cell>
          <cell r="FH278">
            <v>0</v>
          </cell>
          <cell r="FI278">
            <v>0.3</v>
          </cell>
          <cell r="FJ278">
            <v>0.3</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Ф-3 ПС Итум-Кали с.Ведучи  ТП 3-7   L- 0,3 км (монтаж опор и подвеска провода)</v>
          </cell>
          <cell r="MC278" t="str">
            <v>G_prj_109108_49690</v>
          </cell>
          <cell r="MD278" t="str">
            <v>G_prj_109108_49690</v>
          </cell>
          <cell r="ME278" t="b">
            <v>0</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0.17799999999999999</v>
          </cell>
          <cell r="EO279">
            <v>0.17799999999999999</v>
          </cell>
          <cell r="EP279">
            <v>0</v>
          </cell>
          <cell r="EQ279">
            <v>0</v>
          </cell>
          <cell r="ER279">
            <v>0</v>
          </cell>
          <cell r="ES279">
            <v>0</v>
          </cell>
          <cell r="ET279">
            <v>0</v>
          </cell>
          <cell r="EU279">
            <v>0.13576199999999999</v>
          </cell>
          <cell r="EV279">
            <v>0</v>
          </cell>
          <cell r="EW279">
            <v>0</v>
          </cell>
          <cell r="EX279">
            <v>0.17799999999999999</v>
          </cell>
          <cell r="EY279">
            <v>0.17799999999999999</v>
          </cell>
          <cell r="EZ279">
            <v>0</v>
          </cell>
          <cell r="FA279">
            <v>0</v>
          </cell>
          <cell r="FB279">
            <v>0</v>
          </cell>
          <cell r="FC279">
            <v>0</v>
          </cell>
          <cell r="FD279">
            <v>0</v>
          </cell>
          <cell r="FE279" t="str">
            <v>нд</v>
          </cell>
          <cell r="FF279">
            <v>0.13576199999999999</v>
          </cell>
          <cell r="FG279">
            <v>0</v>
          </cell>
          <cell r="FH279">
            <v>0</v>
          </cell>
          <cell r="FI279">
            <v>0.17799999999999999</v>
          </cell>
          <cell r="FJ279">
            <v>0.17799999999999999</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Ф-8 ПС 84 с.Радужное ТП 8-37   L- 0,3 км (монтаж опор и подвеска провода)</v>
          </cell>
          <cell r="MC279" t="str">
            <v>G_prj_109108_49691</v>
          </cell>
          <cell r="MD279" t="str">
            <v>G_prj_109108_49691</v>
          </cell>
          <cell r="ME279" t="b">
            <v>0</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0.122</v>
          </cell>
          <cell r="EO280">
            <v>0.122</v>
          </cell>
          <cell r="EP280">
            <v>0</v>
          </cell>
          <cell r="EQ280">
            <v>0</v>
          </cell>
          <cell r="ER280">
            <v>0</v>
          </cell>
          <cell r="ES280">
            <v>0</v>
          </cell>
          <cell r="ET280">
            <v>0</v>
          </cell>
          <cell r="EU280">
            <v>9.6652000000000002E-2</v>
          </cell>
          <cell r="EV280">
            <v>0</v>
          </cell>
          <cell r="EW280">
            <v>0</v>
          </cell>
          <cell r="EX280">
            <v>0.122</v>
          </cell>
          <cell r="EY280">
            <v>0.122</v>
          </cell>
          <cell r="EZ280">
            <v>0</v>
          </cell>
          <cell r="FA280">
            <v>0</v>
          </cell>
          <cell r="FB280">
            <v>0</v>
          </cell>
          <cell r="FC280">
            <v>0</v>
          </cell>
          <cell r="FD280">
            <v>0</v>
          </cell>
          <cell r="FE280" t="str">
            <v>нд</v>
          </cell>
          <cell r="FF280">
            <v>9.6652000000000002E-2</v>
          </cell>
          <cell r="FG280">
            <v>0</v>
          </cell>
          <cell r="FH280">
            <v>0</v>
          </cell>
          <cell r="FI280">
            <v>0.122</v>
          </cell>
          <cell r="FJ280">
            <v>0.122</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Ф-10 ПС Урус-Мартан с.Гехи-Чу ТП 10-65  L- 0,178км (монтаж опор и подвеска провода)</v>
          </cell>
          <cell r="MC280" t="str">
            <v>G_prj_109108_49692</v>
          </cell>
          <cell r="MD280" t="str">
            <v>G_prj_109108_49692</v>
          </cell>
          <cell r="ME280" t="b">
            <v>0</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0.34300000000000003</v>
          </cell>
          <cell r="EO281">
            <v>0.34300000000000003</v>
          </cell>
          <cell r="EP281">
            <v>0</v>
          </cell>
          <cell r="EQ281">
            <v>0</v>
          </cell>
          <cell r="ER281">
            <v>0</v>
          </cell>
          <cell r="ES281">
            <v>0</v>
          </cell>
          <cell r="ET281">
            <v>0</v>
          </cell>
          <cell r="EU281">
            <v>0.25464700000000001</v>
          </cell>
          <cell r="EV281">
            <v>0</v>
          </cell>
          <cell r="EW281">
            <v>0</v>
          </cell>
          <cell r="EX281">
            <v>0.34300000000000003</v>
          </cell>
          <cell r="EY281">
            <v>0.34300000000000003</v>
          </cell>
          <cell r="EZ281">
            <v>0</v>
          </cell>
          <cell r="FA281">
            <v>0</v>
          </cell>
          <cell r="FB281">
            <v>0</v>
          </cell>
          <cell r="FC281">
            <v>0</v>
          </cell>
          <cell r="FD281">
            <v>0</v>
          </cell>
          <cell r="FE281" t="str">
            <v>нд</v>
          </cell>
          <cell r="FF281">
            <v>0.25464700000000001</v>
          </cell>
          <cell r="FG281">
            <v>0</v>
          </cell>
          <cell r="FH281">
            <v>0</v>
          </cell>
          <cell r="FI281">
            <v>0.34300000000000003</v>
          </cell>
          <cell r="FJ281">
            <v>0.34300000000000003</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Ф-11 ПС Красноармейская с.Алхан-Юрт ТП 11-27  L- 0,122км (монтаж опор и подвеска провода)</v>
          </cell>
          <cell r="MC281" t="str">
            <v>G_prj_109108_49693</v>
          </cell>
          <cell r="MD281" t="str">
            <v>G_prj_109108_49693</v>
          </cell>
          <cell r="ME281" t="b">
            <v>0</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0.47599999999999998</v>
          </cell>
          <cell r="EO282">
            <v>0.47599999999999998</v>
          </cell>
          <cell r="EP282">
            <v>0</v>
          </cell>
          <cell r="EQ282">
            <v>0</v>
          </cell>
          <cell r="ER282">
            <v>0</v>
          </cell>
          <cell r="ES282">
            <v>0</v>
          </cell>
          <cell r="ET282">
            <v>0</v>
          </cell>
          <cell r="EU282">
            <v>0.41986800000000002</v>
          </cell>
          <cell r="EV282">
            <v>0</v>
          </cell>
          <cell r="EW282">
            <v>0</v>
          </cell>
          <cell r="EX282">
            <v>0.47599999999999998</v>
          </cell>
          <cell r="EY282">
            <v>0.47599999999999998</v>
          </cell>
          <cell r="EZ282">
            <v>0</v>
          </cell>
          <cell r="FA282">
            <v>0</v>
          </cell>
          <cell r="FB282">
            <v>0</v>
          </cell>
          <cell r="FC282">
            <v>0</v>
          </cell>
          <cell r="FD282">
            <v>0</v>
          </cell>
          <cell r="FE282" t="str">
            <v>нд</v>
          </cell>
          <cell r="FF282">
            <v>0.41986800000000002</v>
          </cell>
          <cell r="FG282">
            <v>0</v>
          </cell>
          <cell r="FH282">
            <v>0</v>
          </cell>
          <cell r="FI282">
            <v>0.47599999999999998</v>
          </cell>
          <cell r="FJ282">
            <v>0.47599999999999998</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 Ф-19 ПС Горец с.Гойты ТП 19-71  L- 0,343км (монтаж опор и подвеска провода)</v>
          </cell>
          <cell r="MC282" t="str">
            <v>G_prj_109108_49694</v>
          </cell>
          <cell r="MD282" t="str">
            <v>G_prj_109108_49694</v>
          </cell>
          <cell r="ME282" t="b">
            <v>0</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0.24299999999999999</v>
          </cell>
          <cell r="EO283">
            <v>0.24299999999999999</v>
          </cell>
          <cell r="EP283">
            <v>0</v>
          </cell>
          <cell r="EQ283">
            <v>0</v>
          </cell>
          <cell r="ER283">
            <v>0</v>
          </cell>
          <cell r="ES283">
            <v>0</v>
          </cell>
          <cell r="ET283">
            <v>0</v>
          </cell>
          <cell r="EU283">
            <v>0.171013</v>
          </cell>
          <cell r="EV283">
            <v>0</v>
          </cell>
          <cell r="EW283">
            <v>0</v>
          </cell>
          <cell r="EX283">
            <v>0.24299999999999999</v>
          </cell>
          <cell r="EY283">
            <v>0.24299999999999999</v>
          </cell>
          <cell r="EZ283">
            <v>0</v>
          </cell>
          <cell r="FA283">
            <v>0</v>
          </cell>
          <cell r="FB283">
            <v>0</v>
          </cell>
          <cell r="FC283">
            <v>0</v>
          </cell>
          <cell r="FD283">
            <v>0</v>
          </cell>
          <cell r="FE283" t="str">
            <v>нд</v>
          </cell>
          <cell r="FF283">
            <v>0.171013</v>
          </cell>
          <cell r="FG283">
            <v>0</v>
          </cell>
          <cell r="FH283">
            <v>0</v>
          </cell>
          <cell r="FI283">
            <v>0.24299999999999999</v>
          </cell>
          <cell r="FJ283">
            <v>0.24299999999999999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 Ф-9 ПС Шали, г.Шали ТП 9-51, L-0,476 км. (монтаж опор и подвеска провода)</v>
          </cell>
          <cell r="MC283" t="str">
            <v>G_prj_109108_49695</v>
          </cell>
          <cell r="MD283" t="str">
            <v>G_prj_109108_49695</v>
          </cell>
          <cell r="ME283" t="b">
            <v>0</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0.20799999999999999</v>
          </cell>
          <cell r="EO284">
            <v>0.20799999999999999</v>
          </cell>
          <cell r="EP284">
            <v>0</v>
          </cell>
          <cell r="EQ284">
            <v>0</v>
          </cell>
          <cell r="ER284">
            <v>0</v>
          </cell>
          <cell r="ES284">
            <v>0</v>
          </cell>
          <cell r="ET284">
            <v>0</v>
          </cell>
          <cell r="EU284">
            <v>0.15576899999999999</v>
          </cell>
          <cell r="EV284">
            <v>0</v>
          </cell>
          <cell r="EW284">
            <v>0</v>
          </cell>
          <cell r="EX284">
            <v>0.20799999999999999</v>
          </cell>
          <cell r="EY284">
            <v>0.20799999999999999</v>
          </cell>
          <cell r="EZ284">
            <v>0</v>
          </cell>
          <cell r="FA284">
            <v>0</v>
          </cell>
          <cell r="FB284">
            <v>0</v>
          </cell>
          <cell r="FC284">
            <v>0</v>
          </cell>
          <cell r="FD284">
            <v>0</v>
          </cell>
          <cell r="FE284">
            <v>4</v>
          </cell>
          <cell r="FF284">
            <v>0.15576899999999999</v>
          </cell>
          <cell r="FG284">
            <v>0</v>
          </cell>
          <cell r="FH284">
            <v>0</v>
          </cell>
          <cell r="FI284">
            <v>0.20799999999999999</v>
          </cell>
          <cell r="FJ284">
            <v>0.20799999999999999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кВ,Ф-3 ПС Цемзавод с.Новые Атаги ТП 3-22 , L-0,243км. (монтаж опор и подвеска провода)</v>
          </cell>
          <cell r="MC284" t="str">
            <v>G_prj_109108_49696</v>
          </cell>
          <cell r="MD284" t="str">
            <v>G_prj_109108_49696</v>
          </cell>
          <cell r="ME284" t="b">
            <v>0</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0.17699999999999999</v>
          </cell>
          <cell r="EO285">
            <v>0.17699999999999999</v>
          </cell>
          <cell r="EP285">
            <v>0</v>
          </cell>
          <cell r="EQ285">
            <v>0</v>
          </cell>
          <cell r="ER285">
            <v>0</v>
          </cell>
          <cell r="ES285">
            <v>0</v>
          </cell>
          <cell r="ET285">
            <v>0</v>
          </cell>
          <cell r="EU285">
            <v>0.10999399999999999</v>
          </cell>
          <cell r="EV285">
            <v>0</v>
          </cell>
          <cell r="EW285">
            <v>0</v>
          </cell>
          <cell r="EX285">
            <v>0.17699999999999999</v>
          </cell>
          <cell r="EY285">
            <v>0.17699999999999999</v>
          </cell>
          <cell r="EZ285">
            <v>0</v>
          </cell>
          <cell r="FA285">
            <v>0</v>
          </cell>
          <cell r="FB285">
            <v>0</v>
          </cell>
          <cell r="FC285">
            <v>0</v>
          </cell>
          <cell r="FD285">
            <v>0</v>
          </cell>
          <cell r="FE285">
            <v>4</v>
          </cell>
          <cell r="FF285">
            <v>0.10999399999999999</v>
          </cell>
          <cell r="FG285">
            <v>0</v>
          </cell>
          <cell r="FH285">
            <v>0</v>
          </cell>
          <cell r="FI285">
            <v>0.17699999999999999</v>
          </cell>
          <cell r="FJ285">
            <v>0.17699999999999999</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 - 0,4 кВ,Ф-3 ПС Цемзавод с.Новые Атаги ТП 3-31 , L- 0,208км. (монтаж опор и подвеска провода)</v>
          </cell>
          <cell r="MC285" t="str">
            <v>F_prj_109108_49461</v>
          </cell>
          <cell r="MD285" t="str">
            <v>F_prj_109108_49461</v>
          </cell>
          <cell r="ME285" t="b">
            <v>0</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1.8260000000000001</v>
          </cell>
          <cell r="EO286">
            <v>1.8260000000000001</v>
          </cell>
          <cell r="EP286">
            <v>0</v>
          </cell>
          <cell r="EQ286">
            <v>0</v>
          </cell>
          <cell r="ER286">
            <v>0</v>
          </cell>
          <cell r="ES286">
            <v>0</v>
          </cell>
          <cell r="ET286">
            <v>0</v>
          </cell>
          <cell r="EU286">
            <v>1.162156</v>
          </cell>
          <cell r="EV286">
            <v>0</v>
          </cell>
          <cell r="EW286">
            <v>0</v>
          </cell>
          <cell r="EX286">
            <v>1.8260000000000001</v>
          </cell>
          <cell r="EY286">
            <v>1.8260000000000001</v>
          </cell>
          <cell r="EZ286">
            <v>0</v>
          </cell>
          <cell r="FA286">
            <v>0</v>
          </cell>
          <cell r="FB286">
            <v>0</v>
          </cell>
          <cell r="FC286">
            <v>0</v>
          </cell>
          <cell r="FD286">
            <v>0</v>
          </cell>
          <cell r="FE286">
            <v>4</v>
          </cell>
          <cell r="FF286">
            <v>1.162156</v>
          </cell>
          <cell r="FG286">
            <v>0</v>
          </cell>
          <cell r="FH286">
            <v>0</v>
          </cell>
          <cell r="FI286">
            <v>1.8260000000000001</v>
          </cell>
          <cell r="FJ286">
            <v>1.8260000000000001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 - 0,4 кВ,Ф-18 ПС Горец г.Урус-Мартан ТП 18-45 , L- 0,177км. (монтаж опор и подвеска провода)</v>
          </cell>
          <cell r="MC286" t="str">
            <v>F_prj_109108_49462</v>
          </cell>
          <cell r="MD286" t="str">
            <v>F_prj_109108_49462</v>
          </cell>
          <cell r="ME286" t="b">
            <v>0</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0.11</v>
          </cell>
          <cell r="EO287">
            <v>0.11</v>
          </cell>
          <cell r="EP287">
            <v>0</v>
          </cell>
          <cell r="EQ287">
            <v>0</v>
          </cell>
          <cell r="ER287">
            <v>0</v>
          </cell>
          <cell r="ES287">
            <v>0</v>
          </cell>
          <cell r="ET287">
            <v>0</v>
          </cell>
          <cell r="EU287">
            <v>6.7572999999999994E-2</v>
          </cell>
          <cell r="EV287">
            <v>0</v>
          </cell>
          <cell r="EW287">
            <v>0</v>
          </cell>
          <cell r="EX287">
            <v>0.11</v>
          </cell>
          <cell r="EY287">
            <v>0.11</v>
          </cell>
          <cell r="EZ287">
            <v>0</v>
          </cell>
          <cell r="FA287">
            <v>0</v>
          </cell>
          <cell r="FB287">
            <v>0</v>
          </cell>
          <cell r="FC287">
            <v>0</v>
          </cell>
          <cell r="FD287">
            <v>0</v>
          </cell>
          <cell r="FE287">
            <v>4</v>
          </cell>
          <cell r="FF287">
            <v>6.7572999999999994E-2</v>
          </cell>
          <cell r="FG287">
            <v>0</v>
          </cell>
          <cell r="FH287">
            <v>0</v>
          </cell>
          <cell r="FI287">
            <v>0.11</v>
          </cell>
          <cell r="FJ287">
            <v>0.11</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ВЛ-0,4кВ Ф-2 ПС Бачи-Юрт с. Бачи-Юрт ТП 2-19  L- 1,826 км (монтаж опор и подвеска провода)</v>
          </cell>
          <cell r="MC287" t="str">
            <v>F_prj_109108_49463</v>
          </cell>
          <cell r="MD287" t="str">
            <v>F_prj_109108_49463</v>
          </cell>
          <cell r="ME287" t="b">
            <v>0</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1.5</v>
          </cell>
          <cell r="EO288">
            <v>1.5</v>
          </cell>
          <cell r="EP288">
            <v>0</v>
          </cell>
          <cell r="EQ288">
            <v>0</v>
          </cell>
          <cell r="ER288">
            <v>0</v>
          </cell>
          <cell r="ES288">
            <v>0</v>
          </cell>
          <cell r="ET288">
            <v>0</v>
          </cell>
          <cell r="EU288">
            <v>0.81713599999999997</v>
          </cell>
          <cell r="EV288">
            <v>0</v>
          </cell>
          <cell r="EW288">
            <v>0</v>
          </cell>
          <cell r="EX288">
            <v>1.5</v>
          </cell>
          <cell r="EY288">
            <v>1.5</v>
          </cell>
          <cell r="EZ288">
            <v>0</v>
          </cell>
          <cell r="FA288">
            <v>0</v>
          </cell>
          <cell r="FB288">
            <v>0</v>
          </cell>
          <cell r="FC288">
            <v>0</v>
          </cell>
          <cell r="FD288">
            <v>0</v>
          </cell>
          <cell r="FE288">
            <v>4</v>
          </cell>
          <cell r="FF288">
            <v>0.81713599999999997</v>
          </cell>
          <cell r="FG288">
            <v>0</v>
          </cell>
          <cell r="FH288">
            <v>0</v>
          </cell>
          <cell r="FI288">
            <v>1.5</v>
          </cell>
          <cell r="FJ288">
            <v>1.5</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ВЛ-0,4кВ Ф-2 ПС Курчалой с. Гелдаган ТП 2-80  L- 0,11 км (монтаж опор и подвеска провода)</v>
          </cell>
          <cell r="MC288" t="str">
            <v>F_prj_109108_49464</v>
          </cell>
          <cell r="MD288" t="str">
            <v>F_prj_109108_49464</v>
          </cell>
          <cell r="ME288" t="b">
            <v>0</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8.32</v>
          </cell>
          <cell r="EO289">
            <v>8.32</v>
          </cell>
          <cell r="EP289">
            <v>0</v>
          </cell>
          <cell r="EQ289">
            <v>0</v>
          </cell>
          <cell r="ER289">
            <v>0</v>
          </cell>
          <cell r="ES289">
            <v>0</v>
          </cell>
          <cell r="ET289">
            <v>0</v>
          </cell>
          <cell r="EU289">
            <v>0</v>
          </cell>
          <cell r="EV289">
            <v>0</v>
          </cell>
          <cell r="EW289">
            <v>0</v>
          </cell>
          <cell r="EX289">
            <v>8.32</v>
          </cell>
          <cell r="EY289">
            <v>8.32</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 - 0,4 кВ  Ф-3 ПС Братская  с. Братское ТП 3-11   L- 1,5 км (монтаж опор и подвеска провода)</v>
          </cell>
          <cell r="MC289" t="str">
            <v>F_prj_109108_49465</v>
          </cell>
          <cell r="MD289" t="str">
            <v>F_prj_109108_49465</v>
          </cell>
          <cell r="ME289" t="b">
            <v>0</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2.77</v>
          </cell>
          <cell r="EO290">
            <v>2.77</v>
          </cell>
          <cell r="EP290">
            <v>0</v>
          </cell>
          <cell r="EQ290">
            <v>0</v>
          </cell>
          <cell r="ER290">
            <v>0</v>
          </cell>
          <cell r="ES290">
            <v>0</v>
          </cell>
          <cell r="ET290">
            <v>0</v>
          </cell>
          <cell r="EU290">
            <v>0</v>
          </cell>
          <cell r="EV290">
            <v>0</v>
          </cell>
          <cell r="EW290">
            <v>0</v>
          </cell>
          <cell r="EX290">
            <v>2.77</v>
          </cell>
          <cell r="EY290">
            <v>2.77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Ф-2, ПС «Урус - Мартан» с монтажом опор и подвеской провода</v>
          </cell>
          <cell r="MC290" t="str">
            <v>F_prj_109108_49167</v>
          </cell>
          <cell r="MD290" t="str">
            <v>F_prj_109108_49167</v>
          </cell>
          <cell r="ME290" t="b">
            <v>0</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6.17</v>
          </cell>
          <cell r="EO291">
            <v>6.17</v>
          </cell>
          <cell r="EP291">
            <v>0</v>
          </cell>
          <cell r="EQ291">
            <v>0</v>
          </cell>
          <cell r="ER291">
            <v>0</v>
          </cell>
          <cell r="ES291">
            <v>0</v>
          </cell>
          <cell r="ET291">
            <v>0</v>
          </cell>
          <cell r="EU291">
            <v>0</v>
          </cell>
          <cell r="EV291">
            <v>0</v>
          </cell>
          <cell r="EW291">
            <v>0</v>
          </cell>
          <cell r="EX291">
            <v>6.17</v>
          </cell>
          <cell r="EY291">
            <v>6.17</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Ф-19 ПС «Ойсунгур» с монтажом опор и подвеской провода</v>
          </cell>
          <cell r="MC291" t="str">
            <v>F_prj_109108_48398</v>
          </cell>
          <cell r="MD291" t="str">
            <v>F_prj_109108_48398</v>
          </cell>
          <cell r="ME291" t="b">
            <v>0</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2.33</v>
          </cell>
          <cell r="EO292">
            <v>2.33</v>
          </cell>
          <cell r="EP292">
            <v>0</v>
          </cell>
          <cell r="EQ292">
            <v>0</v>
          </cell>
          <cell r="ER292">
            <v>0</v>
          </cell>
          <cell r="ES292">
            <v>0</v>
          </cell>
          <cell r="ET292">
            <v>0</v>
          </cell>
          <cell r="EU292">
            <v>0</v>
          </cell>
          <cell r="EV292">
            <v>0</v>
          </cell>
          <cell r="EW292">
            <v>0</v>
          </cell>
          <cell r="EX292">
            <v>2.33</v>
          </cell>
          <cell r="EY292">
            <v>2.33</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Ф-5 ПС "Шали" с монтажом опор и подвеской провода</v>
          </cell>
          <cell r="MC292" t="str">
            <v>F_prj_109108_49168</v>
          </cell>
          <cell r="MD292" t="str">
            <v>F_prj_109108_49168</v>
          </cell>
          <cell r="ME292" t="b">
            <v>0</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4.8099999999999996</v>
          </cell>
          <cell r="EO293">
            <v>4.8099999999999996</v>
          </cell>
          <cell r="EP293">
            <v>0</v>
          </cell>
          <cell r="EQ293">
            <v>0</v>
          </cell>
          <cell r="ER293">
            <v>0</v>
          </cell>
          <cell r="ES293">
            <v>0</v>
          </cell>
          <cell r="ET293">
            <v>0</v>
          </cell>
          <cell r="EU293">
            <v>0</v>
          </cell>
          <cell r="EV293">
            <v>0</v>
          </cell>
          <cell r="EW293">
            <v>0</v>
          </cell>
          <cell r="EX293">
            <v>4.8099999999999996</v>
          </cell>
          <cell r="EY293">
            <v>4.8099999999999996</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Ф-2, ПС «Ачхой - Мартан» с монтажом опор и подвеской провода</v>
          </cell>
          <cell r="MC293" t="str">
            <v>F_prj_109108_48399</v>
          </cell>
          <cell r="MD293" t="str">
            <v>F_prj_109108_48399</v>
          </cell>
          <cell r="ME293" t="b">
            <v>0</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10.84</v>
          </cell>
          <cell r="EO294">
            <v>10.84</v>
          </cell>
          <cell r="EP294">
            <v>0</v>
          </cell>
          <cell r="EQ294">
            <v>0</v>
          </cell>
          <cell r="ER294">
            <v>0</v>
          </cell>
          <cell r="ES294">
            <v>0</v>
          </cell>
          <cell r="ET294">
            <v>0</v>
          </cell>
          <cell r="EU294">
            <v>0</v>
          </cell>
          <cell r="EV294">
            <v>0</v>
          </cell>
          <cell r="EW294">
            <v>0</v>
          </cell>
          <cell r="EX294">
            <v>10.84</v>
          </cell>
          <cell r="EY294">
            <v>10.84</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Ф-9, ПС «Курчалой» с монтажом опор и подвеской провода</v>
          </cell>
          <cell r="MC294" t="str">
            <v>F_prj_109108_49169</v>
          </cell>
          <cell r="MD294" t="str">
            <v>F_prj_109108_49169</v>
          </cell>
          <cell r="ME294" t="b">
            <v>0</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4.68</v>
          </cell>
          <cell r="EO295">
            <v>4.68</v>
          </cell>
          <cell r="EP295">
            <v>0</v>
          </cell>
          <cell r="EQ295">
            <v>0</v>
          </cell>
          <cell r="ER295">
            <v>0</v>
          </cell>
          <cell r="ES295">
            <v>0</v>
          </cell>
          <cell r="ET295">
            <v>0</v>
          </cell>
          <cell r="EU295">
            <v>0</v>
          </cell>
          <cell r="EV295">
            <v>0</v>
          </cell>
          <cell r="EW295">
            <v>0</v>
          </cell>
          <cell r="EX295">
            <v>4.68</v>
          </cell>
          <cell r="EY295">
            <v>4.68</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Ф-19  ПС «Гудермес» с монтажом опор и подвеской провода</v>
          </cell>
          <cell r="MC295" t="str">
            <v>F_prj_109108_49170</v>
          </cell>
          <cell r="MD295" t="str">
            <v>F_prj_109108_49170</v>
          </cell>
          <cell r="ME295" t="b">
            <v>0</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9.9600000000000009</v>
          </cell>
          <cell r="EO296">
            <v>9.9600000000000009</v>
          </cell>
          <cell r="EP296">
            <v>0</v>
          </cell>
          <cell r="EQ296">
            <v>0</v>
          </cell>
          <cell r="ER296">
            <v>0</v>
          </cell>
          <cell r="ES296">
            <v>0</v>
          </cell>
          <cell r="ET296">
            <v>0</v>
          </cell>
          <cell r="EU296">
            <v>0</v>
          </cell>
          <cell r="EV296">
            <v>0</v>
          </cell>
          <cell r="EW296">
            <v>0</v>
          </cell>
          <cell r="EX296">
            <v>9.9600000000000009</v>
          </cell>
          <cell r="EY296">
            <v>9.9600000000000009</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Ф-11, ПС «Красноармейская» с монтажом опор и подвеской провода</v>
          </cell>
          <cell r="MC296" t="str">
            <v>F_prj_109108_48400</v>
          </cell>
          <cell r="MD296" t="str">
            <v>F_prj_109108_48400</v>
          </cell>
          <cell r="ME296" t="b">
            <v>0</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6.14</v>
          </cell>
          <cell r="EO297">
            <v>6.14</v>
          </cell>
          <cell r="EP297">
            <v>0</v>
          </cell>
          <cell r="EQ297">
            <v>0</v>
          </cell>
          <cell r="ER297">
            <v>0</v>
          </cell>
          <cell r="ES297">
            <v>0</v>
          </cell>
          <cell r="ET297">
            <v>0</v>
          </cell>
          <cell r="EU297">
            <v>0</v>
          </cell>
          <cell r="EV297">
            <v>0</v>
          </cell>
          <cell r="EW297">
            <v>0</v>
          </cell>
          <cell r="EX297">
            <v>6.14</v>
          </cell>
          <cell r="EY297">
            <v>6.14</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Ф-4, ПС «Самашки» с монтажом опор и подвеской провода</v>
          </cell>
          <cell r="MC297" t="str">
            <v>F_prj_109108_49171</v>
          </cell>
          <cell r="MD297" t="str">
            <v>F_prj_109108_49171</v>
          </cell>
          <cell r="ME297" t="b">
            <v>0</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2.65</v>
          </cell>
          <cell r="EO298">
            <v>2.65</v>
          </cell>
          <cell r="EP298">
            <v>0</v>
          </cell>
          <cell r="EQ298">
            <v>0</v>
          </cell>
          <cell r="ER298">
            <v>0</v>
          </cell>
          <cell r="ES298">
            <v>0</v>
          </cell>
          <cell r="ET298">
            <v>0</v>
          </cell>
          <cell r="EU298">
            <v>0</v>
          </cell>
          <cell r="EV298">
            <v>0</v>
          </cell>
          <cell r="EW298">
            <v>0</v>
          </cell>
          <cell r="EX298">
            <v>2.65</v>
          </cell>
          <cell r="EY298">
            <v>2.65</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Ф-5, ПС «Курчалой» с монтажом опор и подвеской провода</v>
          </cell>
          <cell r="MC298" t="str">
            <v>F_prj_109108_48401</v>
          </cell>
          <cell r="MD298" t="str">
            <v>F_prj_109108_48401</v>
          </cell>
          <cell r="ME298" t="b">
            <v>0</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8.2100000000000009</v>
          </cell>
          <cell r="EO299">
            <v>8.2100000000000009</v>
          </cell>
          <cell r="EP299">
            <v>0</v>
          </cell>
          <cell r="EQ299">
            <v>0</v>
          </cell>
          <cell r="ER299">
            <v>0</v>
          </cell>
          <cell r="ES299">
            <v>0</v>
          </cell>
          <cell r="ET299">
            <v>0</v>
          </cell>
          <cell r="EU299">
            <v>0</v>
          </cell>
          <cell r="EV299">
            <v>0</v>
          </cell>
          <cell r="EW299">
            <v>0</v>
          </cell>
          <cell r="EX299">
            <v>8.2100000000000009</v>
          </cell>
          <cell r="EY299">
            <v>8.2100000000000009</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Ф-1 ПС "Саясан» с монтажом опор и подвеской провода</v>
          </cell>
          <cell r="MC299" t="str">
            <v>F_prj_109108_48402</v>
          </cell>
          <cell r="MD299" t="str">
            <v>F_prj_109108_48402</v>
          </cell>
          <cell r="ME299" t="b">
            <v>0</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8.44</v>
          </cell>
          <cell r="EO300">
            <v>8.44</v>
          </cell>
          <cell r="EP300">
            <v>0</v>
          </cell>
          <cell r="EQ300">
            <v>0</v>
          </cell>
          <cell r="ER300">
            <v>0</v>
          </cell>
          <cell r="ES300">
            <v>0</v>
          </cell>
          <cell r="ET300">
            <v>0</v>
          </cell>
          <cell r="EU300">
            <v>0</v>
          </cell>
          <cell r="EV300">
            <v>0</v>
          </cell>
          <cell r="EW300">
            <v>0</v>
          </cell>
          <cell r="EX300">
            <v>8.44</v>
          </cell>
          <cell r="EY300">
            <v>8.44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Ф-7, ПС «Самашки» с монтажом опор и подвеской провода</v>
          </cell>
          <cell r="MC300" t="str">
            <v>F_prj_109108_49172</v>
          </cell>
          <cell r="MD300" t="str">
            <v>F_prj_109108_49172</v>
          </cell>
          <cell r="ME300" t="b">
            <v>0</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2.64</v>
          </cell>
          <cell r="EO301">
            <v>2.64</v>
          </cell>
          <cell r="EP301">
            <v>0</v>
          </cell>
          <cell r="EQ301">
            <v>0</v>
          </cell>
          <cell r="ER301">
            <v>0</v>
          </cell>
          <cell r="ES301">
            <v>0</v>
          </cell>
          <cell r="ET301">
            <v>0</v>
          </cell>
          <cell r="EU301">
            <v>0</v>
          </cell>
          <cell r="EV301">
            <v>0</v>
          </cell>
          <cell r="EW301">
            <v>0</v>
          </cell>
          <cell r="EX301">
            <v>2.64</v>
          </cell>
          <cell r="EY301">
            <v>2.64</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Ф-8, ПС «Шелковская» с монтажом опор и подвеской провода</v>
          </cell>
          <cell r="MC301" t="str">
            <v>F_prj_109108_48403</v>
          </cell>
          <cell r="MD301" t="str">
            <v>F_prj_109108_48403</v>
          </cell>
          <cell r="ME301" t="b">
            <v>0</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8.48</v>
          </cell>
          <cell r="EO302">
            <v>8.48</v>
          </cell>
          <cell r="EP302">
            <v>0</v>
          </cell>
          <cell r="EQ302">
            <v>0</v>
          </cell>
          <cell r="ER302">
            <v>0</v>
          </cell>
          <cell r="ES302">
            <v>0</v>
          </cell>
          <cell r="ET302">
            <v>0</v>
          </cell>
          <cell r="EU302">
            <v>0</v>
          </cell>
          <cell r="EV302">
            <v>0</v>
          </cell>
          <cell r="EW302">
            <v>0</v>
          </cell>
          <cell r="EX302">
            <v>8.48</v>
          </cell>
          <cell r="EY302">
            <v>8.48</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«Ачхой - Мартан» с монтажом опор и подвеской провода</v>
          </cell>
          <cell r="MC302" t="str">
            <v>F_prj_109108_48404</v>
          </cell>
          <cell r="MD302" t="str">
            <v>F_prj_109108_48404</v>
          </cell>
          <cell r="ME302" t="b">
            <v>0</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3.42</v>
          </cell>
          <cell r="EO303">
            <v>3.42</v>
          </cell>
          <cell r="EP303">
            <v>0</v>
          </cell>
          <cell r="EQ303">
            <v>0</v>
          </cell>
          <cell r="ER303">
            <v>0</v>
          </cell>
          <cell r="ES303">
            <v>0</v>
          </cell>
          <cell r="ET303">
            <v>0</v>
          </cell>
          <cell r="EU303">
            <v>0</v>
          </cell>
          <cell r="EV303">
            <v>0</v>
          </cell>
          <cell r="EW303">
            <v>0</v>
          </cell>
          <cell r="EX303">
            <v>3.42</v>
          </cell>
          <cell r="EY303">
            <v>3.42</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Ф-10, ПС «Урус - Мартан -1» с монтажом опор и подвеской провода</v>
          </cell>
          <cell r="MC303" t="str">
            <v>F_prj_109108_49173</v>
          </cell>
          <cell r="MD303" t="str">
            <v>F_prj_109108_49173</v>
          </cell>
          <cell r="ME303" t="b">
            <v>0</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3.18</v>
          </cell>
          <cell r="EO304">
            <v>3.18</v>
          </cell>
          <cell r="EP304">
            <v>0</v>
          </cell>
          <cell r="EQ304">
            <v>0</v>
          </cell>
          <cell r="ER304">
            <v>0</v>
          </cell>
          <cell r="ES304">
            <v>0</v>
          </cell>
          <cell r="ET304">
            <v>0</v>
          </cell>
          <cell r="EU304">
            <v>0</v>
          </cell>
          <cell r="EV304">
            <v>0</v>
          </cell>
          <cell r="EW304">
            <v>0</v>
          </cell>
          <cell r="EX304">
            <v>3.18</v>
          </cell>
          <cell r="EY304">
            <v>3.18</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Ф-8, ПС «Знаменская» с монтажом опор и подвеской провода</v>
          </cell>
          <cell r="MC304" t="str">
            <v>F_prj_109108_48405</v>
          </cell>
          <cell r="MD304" t="str">
            <v>F_prj_109108_48405</v>
          </cell>
          <cell r="ME304" t="b">
            <v>0</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2.84</v>
          </cell>
          <cell r="EO305">
            <v>2.84</v>
          </cell>
          <cell r="EP305">
            <v>0</v>
          </cell>
          <cell r="EQ305">
            <v>0</v>
          </cell>
          <cell r="ER305">
            <v>0</v>
          </cell>
          <cell r="ES305">
            <v>0</v>
          </cell>
          <cell r="ET305">
            <v>0</v>
          </cell>
          <cell r="EU305">
            <v>0</v>
          </cell>
          <cell r="EV305">
            <v>0</v>
          </cell>
          <cell r="EW305">
            <v>0</v>
          </cell>
          <cell r="EX305">
            <v>2.84</v>
          </cell>
          <cell r="EY305">
            <v>2.84</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Ф-2, ПС «Серноводская» с монтажом опор и подвеской провода</v>
          </cell>
          <cell r="MC305" t="str">
            <v>F_prj_109108_48406</v>
          </cell>
          <cell r="MD305" t="str">
            <v>F_prj_109108_48406</v>
          </cell>
          <cell r="ME305" t="b">
            <v>0</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v>
          </cell>
          <cell r="EM306">
            <v>0</v>
          </cell>
          <cell r="EN306">
            <v>2.66</v>
          </cell>
          <cell r="EO306">
            <v>2.66</v>
          </cell>
          <cell r="EP306">
            <v>0</v>
          </cell>
          <cell r="EQ306">
            <v>0</v>
          </cell>
          <cell r="ER306">
            <v>0</v>
          </cell>
          <cell r="ES306">
            <v>0</v>
          </cell>
          <cell r="ET306">
            <v>0</v>
          </cell>
          <cell r="EU306">
            <v>0</v>
          </cell>
          <cell r="EV306">
            <v>0</v>
          </cell>
          <cell r="EW306">
            <v>0</v>
          </cell>
          <cell r="EX306">
            <v>2.66</v>
          </cell>
          <cell r="EY306">
            <v>2.66</v>
          </cell>
          <cell r="EZ306">
            <v>0</v>
          </cell>
          <cell r="FA306">
            <v>0</v>
          </cell>
          <cell r="FB306">
            <v>0</v>
          </cell>
          <cell r="FC306">
            <v>0</v>
          </cell>
          <cell r="FD306">
            <v>0</v>
          </cell>
          <cell r="FE306" t="str">
            <v>нд</v>
          </cell>
          <cell r="FF306">
            <v>0</v>
          </cell>
          <cell r="FG306">
            <v>0</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ВЛ-0,4 кВ, Ф-5, ПС «Махкеты» с монтажом опор и подвеской провода</v>
          </cell>
          <cell r="MC306" t="str">
            <v>F_prj_109108_48407</v>
          </cell>
          <cell r="MD306" t="str">
            <v>F_prj_109108_48407</v>
          </cell>
          <cell r="ME306" t="b">
            <v>0</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v>
          </cell>
          <cell r="EM307">
            <v>0</v>
          </cell>
          <cell r="EN307">
            <v>0</v>
          </cell>
          <cell r="EO307">
            <v>0</v>
          </cell>
          <cell r="EP307">
            <v>0</v>
          </cell>
          <cell r="EQ307">
            <v>0</v>
          </cell>
          <cell r="ER307">
            <v>0</v>
          </cell>
          <cell r="ES307">
            <v>0</v>
          </cell>
          <cell r="ET307">
            <v>0</v>
          </cell>
          <cell r="EU307">
            <v>0.24869488000000001</v>
          </cell>
          <cell r="EV307">
            <v>0.1</v>
          </cell>
          <cell r="EW307">
            <v>0</v>
          </cell>
          <cell r="EX307">
            <v>0</v>
          </cell>
          <cell r="EY307">
            <v>0</v>
          </cell>
          <cell r="EZ307">
            <v>0</v>
          </cell>
          <cell r="FA307">
            <v>0</v>
          </cell>
          <cell r="FB307">
            <v>0</v>
          </cell>
          <cell r="FC307">
            <v>0</v>
          </cell>
          <cell r="FD307">
            <v>0</v>
          </cell>
          <cell r="FE307">
            <v>4</v>
          </cell>
          <cell r="FF307">
            <v>0.24869488000000001</v>
          </cell>
          <cell r="FG307">
            <v>0.1</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Строительство ВЛ-0,4 кВ, Ф-4, ПС "Шатой" с монтажом опор и подвеской провода</v>
          </cell>
          <cell r="MC307" t="str">
            <v>F_prj_109108_48408</v>
          </cell>
          <cell r="MD307" t="str">
            <v>F_prj_109108_48408</v>
          </cell>
          <cell r="ME307" t="b">
            <v>0</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0.16</v>
          </cell>
          <cell r="EM308">
            <v>0</v>
          </cell>
          <cell r="EN308">
            <v>0</v>
          </cell>
          <cell r="EO308">
            <v>0</v>
          </cell>
          <cell r="EP308">
            <v>0</v>
          </cell>
          <cell r="EQ308">
            <v>0</v>
          </cell>
          <cell r="ER308">
            <v>0</v>
          </cell>
          <cell r="ES308">
            <v>0</v>
          </cell>
          <cell r="ET308">
            <v>0</v>
          </cell>
          <cell r="EU308">
            <v>0.44270799999999999</v>
          </cell>
          <cell r="EV308">
            <v>0.16</v>
          </cell>
          <cell r="EW308">
            <v>0</v>
          </cell>
          <cell r="EX308">
            <v>0</v>
          </cell>
          <cell r="EY308">
            <v>0</v>
          </cell>
          <cell r="EZ308">
            <v>0</v>
          </cell>
          <cell r="FA308">
            <v>0</v>
          </cell>
          <cell r="FB308">
            <v>0</v>
          </cell>
          <cell r="FC308">
            <v>0</v>
          </cell>
          <cell r="FD308">
            <v>0</v>
          </cell>
          <cell r="FE308">
            <v>4</v>
          </cell>
          <cell r="FF308">
            <v>0.44270799999999999</v>
          </cell>
          <cell r="FG308">
            <v>0.16</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Ф-3 ПС "Итум-Кали", х. Уми-Чу, ТП 3-  КТП с ТМ -160 кВА - 1 компл.</v>
          </cell>
          <cell r="MC308" t="str">
            <v>F_prj_109108_47922</v>
          </cell>
          <cell r="MD308" t="str">
            <v>F_prj_109108_47922</v>
          </cell>
          <cell r="ME308" t="b">
            <v>0</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0.25</v>
          </cell>
          <cell r="EM309">
            <v>0</v>
          </cell>
          <cell r="EN309">
            <v>0</v>
          </cell>
          <cell r="EO309">
            <v>0</v>
          </cell>
          <cell r="EP309">
            <v>0</v>
          </cell>
          <cell r="EQ309">
            <v>0</v>
          </cell>
          <cell r="ER309">
            <v>0</v>
          </cell>
          <cell r="ES309">
            <v>0</v>
          </cell>
          <cell r="ET309">
            <v>0</v>
          </cell>
          <cell r="EU309">
            <v>0.34228700000000001</v>
          </cell>
          <cell r="EV309">
            <v>0.25</v>
          </cell>
          <cell r="EW309">
            <v>0</v>
          </cell>
          <cell r="EX309">
            <v>0</v>
          </cell>
          <cell r="EY309">
            <v>0</v>
          </cell>
          <cell r="EZ309">
            <v>0</v>
          </cell>
          <cell r="FA309">
            <v>0</v>
          </cell>
          <cell r="FB309">
            <v>0</v>
          </cell>
          <cell r="FC309">
            <v>0</v>
          </cell>
          <cell r="FD309">
            <v>0</v>
          </cell>
          <cell r="FE309" t="str">
            <v>нд</v>
          </cell>
          <cell r="FF309">
            <v>0.34228700000000001</v>
          </cell>
          <cell r="FG309">
            <v>0.25</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 xml:space="preserve">Строительство Ф-3  ПС "Октябрьская"  с.Чечен-Аул  ТП 3- КТП с ТМ-160 кВА    </v>
          </cell>
          <cell r="MC309" t="str">
            <v>F_prj_109108_47925</v>
          </cell>
          <cell r="MD309" t="str">
            <v>F_prj_109108_47925</v>
          </cell>
          <cell r="ME309" t="b">
            <v>0</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ТМ-250кВА Ф-8 ПС №84 пос.Долинский ТП 8-36</v>
          </cell>
          <cell r="MC310" t="str">
            <v>G_prj_109108_49697</v>
          </cell>
          <cell r="MD310" t="str">
            <v>G_prj_109108_49697</v>
          </cell>
          <cell r="ME310" t="b">
            <v>0</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Строительство КТПН с ТМ-400кВА Ф-8 ПС №84 пос.Долинский ТП 8-18</v>
          </cell>
          <cell r="MC311" t="str">
            <v>G_prj_109108_49698</v>
          </cell>
          <cell r="MD311" t="str">
            <v>G_prj_109108_49698</v>
          </cell>
          <cell r="ME311" t="b">
            <v>0</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0.4</v>
          </cell>
          <cell r="EM312">
            <v>0</v>
          </cell>
          <cell r="EN312">
            <v>0</v>
          </cell>
          <cell r="EO312">
            <v>0</v>
          </cell>
          <cell r="EP312">
            <v>0</v>
          </cell>
          <cell r="EQ312">
            <v>0</v>
          </cell>
          <cell r="ER312">
            <v>0</v>
          </cell>
          <cell r="ES312">
            <v>0</v>
          </cell>
          <cell r="ET312">
            <v>0</v>
          </cell>
          <cell r="EU312">
            <v>0.278696</v>
          </cell>
          <cell r="EV312">
            <v>0.4</v>
          </cell>
          <cell r="EW312">
            <v>0</v>
          </cell>
          <cell r="EX312">
            <v>0</v>
          </cell>
          <cell r="EY312">
            <v>0</v>
          </cell>
          <cell r="EZ312">
            <v>0</v>
          </cell>
          <cell r="FA312">
            <v>0</v>
          </cell>
          <cell r="FB312">
            <v>0</v>
          </cell>
          <cell r="FC312">
            <v>0</v>
          </cell>
          <cell r="FD312">
            <v>0</v>
          </cell>
          <cell r="FE312" t="str">
            <v>нд</v>
          </cell>
          <cell r="FF312">
            <v>0.278696</v>
          </cell>
          <cell r="FG312">
            <v>0.4</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КТПН с ТМ-400кВА Ф-8 ПС №84 пос.Долинский ТП 8-35</v>
          </cell>
          <cell r="MC312" t="str">
            <v>G_prj_109108_49699</v>
          </cell>
          <cell r="MD312" t="str">
            <v>G_prj_109108_49699</v>
          </cell>
          <cell r="ME312" t="b">
            <v>0</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v>
          </cell>
          <cell r="EM313">
            <v>0</v>
          </cell>
          <cell r="EN313">
            <v>0</v>
          </cell>
          <cell r="EO313">
            <v>0</v>
          </cell>
          <cell r="EP313">
            <v>0</v>
          </cell>
          <cell r="EQ313">
            <v>0</v>
          </cell>
          <cell r="ER313">
            <v>0</v>
          </cell>
          <cell r="ES313">
            <v>0</v>
          </cell>
          <cell r="ET313">
            <v>0</v>
          </cell>
          <cell r="EU313">
            <v>0.35838199999999998</v>
          </cell>
          <cell r="EV313">
            <v>0.1</v>
          </cell>
          <cell r="EW313">
            <v>0</v>
          </cell>
          <cell r="EX313">
            <v>0</v>
          </cell>
          <cell r="EY313">
            <v>0</v>
          </cell>
          <cell r="EZ313">
            <v>0</v>
          </cell>
          <cell r="FA313">
            <v>0</v>
          </cell>
          <cell r="FB313">
            <v>0</v>
          </cell>
          <cell r="FC313">
            <v>0</v>
          </cell>
          <cell r="FD313">
            <v>0</v>
          </cell>
          <cell r="FE313" t="str">
            <v>нд</v>
          </cell>
          <cell r="FF313">
            <v>0.35838199999999998</v>
          </cell>
          <cell r="FG313">
            <v>0.1</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 xml:space="preserve">Строительство ТМ-400кВА Ф-2 ПС Энгель-Юрт с.Кади-Юрт ТП 2-11  </v>
          </cell>
          <cell r="MC313" t="str">
            <v>G_prj_109108_49700</v>
          </cell>
          <cell r="MD313" t="str">
            <v>G_prj_109108_49700</v>
          </cell>
          <cell r="ME313" t="b">
            <v>0</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 100кВА Ф-9 ПС Шали г.Шали ТП 9-51</v>
          </cell>
          <cell r="MC314" t="str">
            <v>G_prj_109108_49701</v>
          </cell>
          <cell r="MD314" t="str">
            <v>G_prj_109108_49701</v>
          </cell>
          <cell r="ME314" t="b">
            <v>0</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 ПС  Урус-Мартан с.Гехи ТП 1-42</v>
          </cell>
          <cell r="MC315" t="str">
            <v>G_prj_109108_49702</v>
          </cell>
          <cell r="MD315" t="str">
            <v>G_prj_109108_49702</v>
          </cell>
          <cell r="ME315" t="b">
            <v>0</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 Ф-8 ПС №84 с. Радужное  ТП 8-37</v>
          </cell>
          <cell r="MC316" t="str">
            <v>G_prj_109108_49703</v>
          </cell>
          <cell r="MD316" t="str">
            <v>G_prj_109108_49703</v>
          </cell>
          <cell r="ME316" t="b">
            <v>0</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0.16</v>
          </cell>
          <cell r="EM317">
            <v>0</v>
          </cell>
          <cell r="EN317">
            <v>0</v>
          </cell>
          <cell r="EO317">
            <v>0</v>
          </cell>
          <cell r="EP317">
            <v>0</v>
          </cell>
          <cell r="EQ317">
            <v>0</v>
          </cell>
          <cell r="ER317">
            <v>0</v>
          </cell>
          <cell r="ES317">
            <v>0</v>
          </cell>
          <cell r="ET317">
            <v>0</v>
          </cell>
          <cell r="EU317">
            <v>0.39628200000000002</v>
          </cell>
          <cell r="EV317">
            <v>0.16</v>
          </cell>
          <cell r="EW317">
            <v>0</v>
          </cell>
          <cell r="EX317">
            <v>0</v>
          </cell>
          <cell r="EY317">
            <v>0</v>
          </cell>
          <cell r="EZ317">
            <v>0</v>
          </cell>
          <cell r="FA317">
            <v>0</v>
          </cell>
          <cell r="FB317">
            <v>0</v>
          </cell>
          <cell r="FC317">
            <v>0</v>
          </cell>
          <cell r="FD317">
            <v>0</v>
          </cell>
          <cell r="FE317" t="str">
            <v>нд</v>
          </cell>
          <cell r="FF317">
            <v>0.39628200000000002</v>
          </cell>
          <cell r="FG317">
            <v>0.16</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ТМ-160 Ф-18 ПС Горец г. Урус-Мартан  ТП 18-45</v>
          </cell>
          <cell r="MC317" t="str">
            <v>G_prj_109108_49704</v>
          </cell>
          <cell r="MD317" t="str">
            <v>G_prj_109108_49704</v>
          </cell>
          <cell r="ME317" t="b">
            <v>0</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0.1</v>
          </cell>
          <cell r="EM318">
            <v>0</v>
          </cell>
          <cell r="EN318">
            <v>0</v>
          </cell>
          <cell r="EO318">
            <v>0</v>
          </cell>
          <cell r="EP318">
            <v>0</v>
          </cell>
          <cell r="EQ318">
            <v>0</v>
          </cell>
          <cell r="ER318">
            <v>0</v>
          </cell>
          <cell r="ES318">
            <v>0</v>
          </cell>
          <cell r="ET318">
            <v>0</v>
          </cell>
          <cell r="EU318">
            <v>0.35702</v>
          </cell>
          <cell r="EV318">
            <v>0.1</v>
          </cell>
          <cell r="EW318">
            <v>0</v>
          </cell>
          <cell r="EX318">
            <v>0</v>
          </cell>
          <cell r="EY318">
            <v>0</v>
          </cell>
          <cell r="EZ318">
            <v>0</v>
          </cell>
          <cell r="FA318">
            <v>0</v>
          </cell>
          <cell r="FB318">
            <v>0</v>
          </cell>
          <cell r="FC318">
            <v>0</v>
          </cell>
          <cell r="FD318">
            <v>0</v>
          </cell>
          <cell r="FE318" t="str">
            <v>нд</v>
          </cell>
          <cell r="FF318">
            <v>0.35702</v>
          </cell>
          <cell r="FG318">
            <v>0.1</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Строительство КТП с ТМ-160кВА Ф-2 ПС Курчалой с. Гелдаган ТП 2-80</v>
          </cell>
          <cell r="MC318" t="str">
            <v>G_prj_109108_49705</v>
          </cell>
          <cell r="MD318" t="str">
            <v>G_prj_109108_49705</v>
          </cell>
          <cell r="ME318" t="b">
            <v>0</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0.5</v>
          </cell>
          <cell r="EM319">
            <v>0</v>
          </cell>
          <cell r="EN319">
            <v>0</v>
          </cell>
          <cell r="EO319">
            <v>0</v>
          </cell>
          <cell r="EP319">
            <v>0</v>
          </cell>
          <cell r="EQ319">
            <v>0</v>
          </cell>
          <cell r="ER319">
            <v>0</v>
          </cell>
          <cell r="ES319">
            <v>0</v>
          </cell>
          <cell r="ET319">
            <v>0</v>
          </cell>
          <cell r="EU319">
            <v>0</v>
          </cell>
          <cell r="EV319">
            <v>0.5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Строительство КТП с ТМ-100кВА Ф-2 ПС Курчалой с. Гелдаган ТП 2-83</v>
          </cell>
          <cell r="MC319" t="str">
            <v>G_prj_109108_49706</v>
          </cell>
          <cell r="MD319" t="str">
            <v>G_prj_109108_49706</v>
          </cell>
          <cell r="ME319" t="b">
            <v>0</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1.25</v>
          </cell>
          <cell r="EM320">
            <v>0</v>
          </cell>
          <cell r="EN320">
            <v>0</v>
          </cell>
          <cell r="EO320">
            <v>0</v>
          </cell>
          <cell r="EP320">
            <v>0</v>
          </cell>
          <cell r="EQ320">
            <v>0</v>
          </cell>
          <cell r="ER320">
            <v>0</v>
          </cell>
          <cell r="ES320">
            <v>0</v>
          </cell>
          <cell r="ET320">
            <v>0</v>
          </cell>
          <cell r="EU320">
            <v>0</v>
          </cell>
          <cell r="EV320">
            <v>1.25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 xml:space="preserve"> Строительство ТП Ф-2, ПС «Серноводская», Монтаж КТП с ТМ с устройством фундаментов и установкой оборудования для КТП</v>
          </cell>
          <cell r="MC320" t="str">
            <v>F_prj_109108_48129</v>
          </cell>
          <cell r="MD320" t="str">
            <v>F_prj_109108_48129</v>
          </cell>
          <cell r="ME320" t="b">
            <v>0</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0.75</v>
          </cell>
          <cell r="EM321">
            <v>0</v>
          </cell>
          <cell r="EN321">
            <v>0</v>
          </cell>
          <cell r="EO321">
            <v>0</v>
          </cell>
          <cell r="EP321">
            <v>0</v>
          </cell>
          <cell r="EQ321">
            <v>0</v>
          </cell>
          <cell r="ER321">
            <v>0</v>
          </cell>
          <cell r="ES321">
            <v>0</v>
          </cell>
          <cell r="ET321">
            <v>0</v>
          </cell>
          <cell r="EU321">
            <v>0</v>
          </cell>
          <cell r="EV321">
            <v>0.75</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 xml:space="preserve"> Строительство ТП Ф-4, ПС «Самашки», Монтаж КТП с ТМ с устройством фундаментов и установкой оборудования для КТП</v>
          </cell>
          <cell r="MC321" t="str">
            <v>F_prj_109108_49174</v>
          </cell>
          <cell r="MD321" t="str">
            <v>F_prj_109108_49174</v>
          </cell>
          <cell r="ME321" t="b">
            <v>0</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v>
          </cell>
          <cell r="EM322">
            <v>0</v>
          </cell>
          <cell r="EN322">
            <v>0</v>
          </cell>
          <cell r="EO322">
            <v>0</v>
          </cell>
          <cell r="EP322">
            <v>0</v>
          </cell>
          <cell r="EQ322">
            <v>0</v>
          </cell>
          <cell r="ER322">
            <v>0</v>
          </cell>
          <cell r="ES322">
            <v>0</v>
          </cell>
          <cell r="ET322">
            <v>0</v>
          </cell>
          <cell r="EU322">
            <v>0</v>
          </cell>
          <cell r="EV322">
            <v>1</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Ф-1 ПС Красноармейская, Монтаж КТП с ТМ с устройством фундаментов и установкой оборудования для КТП</v>
          </cell>
          <cell r="MC322" t="str">
            <v>F_prj_109108_48357</v>
          </cell>
          <cell r="MD322" t="str">
            <v>F_prj_109108_48357</v>
          </cell>
          <cell r="ME322" t="b">
            <v>0</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1.5</v>
          </cell>
          <cell r="EM323">
            <v>0</v>
          </cell>
          <cell r="EN323">
            <v>0</v>
          </cell>
          <cell r="EO323">
            <v>0</v>
          </cell>
          <cell r="EP323">
            <v>0</v>
          </cell>
          <cell r="EQ323">
            <v>0</v>
          </cell>
          <cell r="ER323">
            <v>0</v>
          </cell>
          <cell r="ES323">
            <v>0</v>
          </cell>
          <cell r="ET323">
            <v>0</v>
          </cell>
          <cell r="EU323">
            <v>0</v>
          </cell>
          <cell r="EV323">
            <v>1.5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Ф-9, ПС «Курчалой», Монтаж КТП с ТМ с устройством фундаментов и установкой оборудования для КТП</v>
          </cell>
          <cell r="MC323" t="str">
            <v>F_prj_109108_49175</v>
          </cell>
          <cell r="MD323" t="str">
            <v>F_prj_109108_49175</v>
          </cell>
          <cell r="ME323" t="b">
            <v>0</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0.5</v>
          </cell>
          <cell r="EM324">
            <v>0</v>
          </cell>
          <cell r="EN324">
            <v>0</v>
          </cell>
          <cell r="EO324">
            <v>0</v>
          </cell>
          <cell r="EP324">
            <v>0</v>
          </cell>
          <cell r="EQ324">
            <v>0</v>
          </cell>
          <cell r="ER324">
            <v>0</v>
          </cell>
          <cell r="ES324">
            <v>0</v>
          </cell>
          <cell r="ET324">
            <v>0</v>
          </cell>
          <cell r="EU324">
            <v>0</v>
          </cell>
          <cell r="EV324">
            <v>0.5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Ф-9, ПС «Ачхой - Мартан», Монтаж КТП с ТМ с устройством фундаментов и установкой оборудования для КТП</v>
          </cell>
          <cell r="MC324" t="str">
            <v>F_prj_109108_49176</v>
          </cell>
          <cell r="MD324" t="str">
            <v>F_prj_109108_49176</v>
          </cell>
          <cell r="ME324" t="b">
            <v>0</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0.75</v>
          </cell>
          <cell r="EM325">
            <v>0</v>
          </cell>
          <cell r="EN325">
            <v>0</v>
          </cell>
          <cell r="EO325">
            <v>0</v>
          </cell>
          <cell r="EP325">
            <v>0</v>
          </cell>
          <cell r="EQ325">
            <v>0</v>
          </cell>
          <cell r="ER325">
            <v>0</v>
          </cell>
          <cell r="ES325">
            <v>0</v>
          </cell>
          <cell r="ET325">
            <v>0</v>
          </cell>
          <cell r="EU325">
            <v>0</v>
          </cell>
          <cell r="EV325">
            <v>0.75</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Ф-19 ПС «Ойсунгур», Монтаж КТП с ТМ с устройством фундаментов и установкой оборудования для КТП</v>
          </cell>
          <cell r="MC325" t="str">
            <v>F_prj_109108_48358</v>
          </cell>
          <cell r="MD325" t="str">
            <v>F_prj_109108_48358</v>
          </cell>
          <cell r="ME325" t="b">
            <v>0</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Ф-19, ПС «Горец», Монтаж КТП с ТМ с устройством фундаментов и установкой оборудования для КТП</v>
          </cell>
          <cell r="MC326" t="str">
            <v>F_prj_109108_49177</v>
          </cell>
          <cell r="MD326" t="str">
            <v>F_prj_109108_49177</v>
          </cell>
          <cell r="ME326" t="b">
            <v>0</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1</v>
          </cell>
          <cell r="EM327">
            <v>0</v>
          </cell>
          <cell r="EN327">
            <v>0</v>
          </cell>
          <cell r="EO327">
            <v>0</v>
          </cell>
          <cell r="EP327">
            <v>0</v>
          </cell>
          <cell r="EQ327">
            <v>0</v>
          </cell>
          <cell r="ER327">
            <v>0</v>
          </cell>
          <cell r="ES327">
            <v>0</v>
          </cell>
          <cell r="ET327">
            <v>0</v>
          </cell>
          <cell r="EU327">
            <v>0</v>
          </cell>
          <cell r="EV327">
            <v>1</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Ф-3, ПС «№ 84», Монтаж КТП с ТМ с устройством фундаментов и установкой оборудования для КТП</v>
          </cell>
          <cell r="MC327" t="str">
            <v>F_prj_109108_48359</v>
          </cell>
          <cell r="MD327" t="str">
            <v>F_prj_109108_48359</v>
          </cell>
          <cell r="ME327" t="b">
            <v>0</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2.5</v>
          </cell>
          <cell r="EM328">
            <v>0</v>
          </cell>
          <cell r="EN328">
            <v>0</v>
          </cell>
          <cell r="EO328">
            <v>0</v>
          </cell>
          <cell r="EP328">
            <v>0</v>
          </cell>
          <cell r="EQ328">
            <v>0</v>
          </cell>
          <cell r="ER328">
            <v>0</v>
          </cell>
          <cell r="ES328">
            <v>0</v>
          </cell>
          <cell r="ET328">
            <v>0</v>
          </cell>
          <cell r="EU328">
            <v>0</v>
          </cell>
          <cell r="EV328">
            <v>2.5</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Ф-8, ПС «Горец», Монтаж КТП с ТМ с устройством фундаментов и установкой оборудования для КТП</v>
          </cell>
          <cell r="MC328" t="str">
            <v>F_prj_109108_49178</v>
          </cell>
          <cell r="MD328" t="str">
            <v>F_prj_109108_49178</v>
          </cell>
          <cell r="ME328" t="b">
            <v>0</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v>
          </cell>
          <cell r="EM329">
            <v>0</v>
          </cell>
          <cell r="EN329">
            <v>0</v>
          </cell>
          <cell r="EO329">
            <v>0</v>
          </cell>
          <cell r="EP329">
            <v>0</v>
          </cell>
          <cell r="EQ329">
            <v>0</v>
          </cell>
          <cell r="ER329">
            <v>0</v>
          </cell>
          <cell r="ES329">
            <v>0</v>
          </cell>
          <cell r="ET329">
            <v>0</v>
          </cell>
          <cell r="EU329">
            <v>0</v>
          </cell>
          <cell r="EV329">
            <v>1</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Ф-8,ПС «Знаменская», Монтаж КТП с ТМ с устройством фундаментов и установкой оборудования для КТП</v>
          </cell>
          <cell r="MC329" t="str">
            <v>F_prj_109108_48360</v>
          </cell>
          <cell r="MD329" t="str">
            <v>F_prj_109108_48360</v>
          </cell>
          <cell r="ME329" t="b">
            <v>0</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1.5</v>
          </cell>
          <cell r="EM330">
            <v>0</v>
          </cell>
          <cell r="EN330">
            <v>0</v>
          </cell>
          <cell r="EO330">
            <v>0</v>
          </cell>
          <cell r="EP330">
            <v>0</v>
          </cell>
          <cell r="EQ330">
            <v>0</v>
          </cell>
          <cell r="ER330">
            <v>0</v>
          </cell>
          <cell r="ES330">
            <v>0</v>
          </cell>
          <cell r="ET330">
            <v>0</v>
          </cell>
          <cell r="EU330">
            <v>0</v>
          </cell>
          <cell r="EV330">
            <v>1.5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Ф-11, ПС «Красноармейская», Монтаж КТП с ТМ с устройством фундаментов и установкой оборудования для КТП</v>
          </cell>
          <cell r="MC330" t="str">
            <v>F_prj_109108_48361</v>
          </cell>
          <cell r="MD330" t="str">
            <v>F_prj_109108_48361</v>
          </cell>
          <cell r="ME330" t="b">
            <v>0</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Ф-19  ПС «Гудермес», Монтаж КТП с ТМ с устройством фундаментов и установкой оборудования для КТП</v>
          </cell>
          <cell r="MC331" t="str">
            <v>F_prj_109108_49179</v>
          </cell>
          <cell r="MD331" t="str">
            <v>F_prj_109108_49179</v>
          </cell>
          <cell r="ME331" t="b">
            <v>0</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0.75</v>
          </cell>
          <cell r="EM332">
            <v>0</v>
          </cell>
          <cell r="EN332">
            <v>0</v>
          </cell>
          <cell r="EO332">
            <v>0</v>
          </cell>
          <cell r="EP332">
            <v>0</v>
          </cell>
          <cell r="EQ332">
            <v>0</v>
          </cell>
          <cell r="ER332">
            <v>0</v>
          </cell>
          <cell r="ES332">
            <v>0</v>
          </cell>
          <cell r="ET332">
            <v>0</v>
          </cell>
          <cell r="EU332">
            <v>0</v>
          </cell>
          <cell r="EV332">
            <v>0.75</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Ф-18, ПС «Горец», Монтаж КТП с ТМ с устройством фундаментов и установкой оборудования для КТП</v>
          </cell>
          <cell r="MC332" t="str">
            <v>F_prj_109108_48362</v>
          </cell>
          <cell r="MD332" t="str">
            <v>F_prj_109108_48362</v>
          </cell>
          <cell r="ME332" t="b">
            <v>0</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v>
          </cell>
          <cell r="EM333">
            <v>0</v>
          </cell>
          <cell r="EN333">
            <v>0</v>
          </cell>
          <cell r="EO333">
            <v>0</v>
          </cell>
          <cell r="EP333">
            <v>0</v>
          </cell>
          <cell r="EQ333">
            <v>0</v>
          </cell>
          <cell r="ER333">
            <v>0</v>
          </cell>
          <cell r="ES333">
            <v>0</v>
          </cell>
          <cell r="ET333">
            <v>0</v>
          </cell>
          <cell r="EU333">
            <v>0</v>
          </cell>
          <cell r="EV333">
            <v>1</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Ф-3, ПС «Шали», Монтаж КТП с ТМ с устройством фундаментов и установкой оборудования для КТП</v>
          </cell>
          <cell r="MC333" t="str">
            <v>F_prj_109108_48363</v>
          </cell>
          <cell r="MD333" t="str">
            <v>F_prj_109108_48363</v>
          </cell>
          <cell r="ME333" t="b">
            <v>0</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Ф-5, ПС "Курчалой", Монтаж КТП с ТМ с устройством фундаментов и установкой оборудования для КТП</v>
          </cell>
          <cell r="MC334" t="str">
            <v>F_prj_109108_48364</v>
          </cell>
          <cell r="MD334" t="str">
            <v>F_prj_109108_48364</v>
          </cell>
          <cell r="ME334" t="b">
            <v>0</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1.25</v>
          </cell>
          <cell r="EM335">
            <v>0</v>
          </cell>
          <cell r="EN335">
            <v>0</v>
          </cell>
          <cell r="EO335">
            <v>0</v>
          </cell>
          <cell r="EP335">
            <v>0</v>
          </cell>
          <cell r="EQ335">
            <v>0</v>
          </cell>
          <cell r="ER335">
            <v>0</v>
          </cell>
          <cell r="ES335">
            <v>0</v>
          </cell>
          <cell r="ET335">
            <v>0</v>
          </cell>
          <cell r="EU335">
            <v>0</v>
          </cell>
          <cell r="EV335">
            <v>1.25</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1.1.4</v>
          </cell>
          <cell r="MB335" t="str">
            <v>Строительство ТП Ф-1, ПС «Саясан», Монтаж КТП с ТМ с устройством фундаментов и установкой оборудования для КТП</v>
          </cell>
          <cell r="MC335" t="str">
            <v>F_prj_109108_48365</v>
          </cell>
          <cell r="MD335" t="str">
            <v>F_prj_109108_48365</v>
          </cell>
          <cell r="ME335" t="b">
            <v>0</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0</v>
          </cell>
          <cell r="EO336">
            <v>0</v>
          </cell>
          <cell r="EP336">
            <v>0</v>
          </cell>
          <cell r="EQ336">
            <v>0</v>
          </cell>
          <cell r="ER336">
            <v>0</v>
          </cell>
          <cell r="ES336">
            <v>0</v>
          </cell>
          <cell r="ET336">
            <v>0</v>
          </cell>
          <cell r="EU336">
            <v>0</v>
          </cell>
          <cell r="EV336">
            <v>0</v>
          </cell>
          <cell r="EW336">
            <v>0</v>
          </cell>
          <cell r="EX336">
            <v>0</v>
          </cell>
          <cell r="EY336">
            <v>0</v>
          </cell>
          <cell r="EZ336">
            <v>0</v>
          </cell>
          <cell r="FA336">
            <v>0</v>
          </cell>
          <cell r="FB336">
            <v>0</v>
          </cell>
          <cell r="FC336">
            <v>0</v>
          </cell>
          <cell r="FD336">
            <v>0</v>
          </cell>
          <cell r="FE336" t="str">
            <v>нд</v>
          </cell>
          <cell r="FF336">
            <v>0</v>
          </cell>
          <cell r="FG336">
            <v>0</v>
          </cell>
          <cell r="FH336">
            <v>0</v>
          </cell>
          <cell r="FI336">
            <v>0</v>
          </cell>
          <cell r="FJ336">
            <v>0</v>
          </cell>
          <cell r="FK336">
            <v>0</v>
          </cell>
          <cell r="FL336">
            <v>0</v>
          </cell>
          <cell r="FM336">
            <v>0</v>
          </cell>
          <cell r="FN336">
            <v>0</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0</v>
          </cell>
          <cell r="GK336">
            <v>0</v>
          </cell>
          <cell r="GL336" t="str">
            <v>нд</v>
          </cell>
          <cell r="GM336">
            <v>0</v>
          </cell>
          <cell r="GN336">
            <v>0</v>
          </cell>
          <cell r="GO336">
            <v>0</v>
          </cell>
          <cell r="GP336">
            <v>0</v>
          </cell>
          <cell r="GQ336">
            <v>0</v>
          </cell>
          <cell r="GR336">
            <v>0</v>
          </cell>
          <cell r="GS336">
            <v>0</v>
          </cell>
          <cell r="GT336">
            <v>0</v>
          </cell>
          <cell r="GU336">
            <v>0</v>
          </cell>
          <cell r="GV336">
            <v>0</v>
          </cell>
          <cell r="GW336" t="str">
            <v>нд</v>
          </cell>
          <cell r="GX336">
            <v>0</v>
          </cell>
          <cell r="GY336">
            <v>0</v>
          </cell>
          <cell r="GZ336">
            <v>0</v>
          </cell>
          <cell r="HA336">
            <v>0</v>
          </cell>
          <cell r="HB336">
            <v>0</v>
          </cell>
          <cell r="HC336">
            <v>0</v>
          </cell>
          <cell r="HD336">
            <v>0</v>
          </cell>
          <cell r="HE336">
            <v>0</v>
          </cell>
          <cell r="HF336">
            <v>0</v>
          </cell>
          <cell r="HG336">
            <v>0</v>
          </cell>
          <cell r="HH336" t="str">
            <v>нд</v>
          </cell>
          <cell r="HI336">
            <v>0</v>
          </cell>
          <cell r="HJ336">
            <v>0</v>
          </cell>
          <cell r="HK336">
            <v>0</v>
          </cell>
          <cell r="HL336">
            <v>0</v>
          </cell>
          <cell r="HM336">
            <v>0</v>
          </cell>
          <cell r="HN336">
            <v>0</v>
          </cell>
          <cell r="HO336">
            <v>0</v>
          </cell>
          <cell r="HP336">
            <v>0</v>
          </cell>
          <cell r="HQ336">
            <v>0</v>
          </cell>
          <cell r="HR336">
            <v>0</v>
          </cell>
          <cell r="HS336" t="str">
            <v>нд</v>
          </cell>
          <cell r="HT336">
            <v>0</v>
          </cell>
          <cell r="HU336">
            <v>0</v>
          </cell>
          <cell r="HV336">
            <v>0</v>
          </cell>
          <cell r="HW336">
            <v>0</v>
          </cell>
          <cell r="HX336">
            <v>0</v>
          </cell>
          <cell r="HY336">
            <v>0</v>
          </cell>
          <cell r="HZ336">
            <v>0</v>
          </cell>
          <cell r="IA336">
            <v>0</v>
          </cell>
          <cell r="IB336">
            <v>0</v>
          </cell>
          <cell r="IC336">
            <v>0</v>
          </cell>
          <cell r="ID336" t="str">
            <v>нд</v>
          </cell>
          <cell r="IE336">
            <v>0</v>
          </cell>
          <cell r="IF336">
            <v>0</v>
          </cell>
          <cell r="IG336">
            <v>0</v>
          </cell>
          <cell r="IH336">
            <v>0</v>
          </cell>
          <cell r="II336">
            <v>0</v>
          </cell>
          <cell r="IJ336">
            <v>0</v>
          </cell>
          <cell r="IK336">
            <v>0</v>
          </cell>
          <cell r="IL336">
            <v>0</v>
          </cell>
          <cell r="IM336">
            <v>0</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0</v>
          </cell>
          <cell r="JE336">
            <v>0</v>
          </cell>
          <cell r="JF336">
            <v>0</v>
          </cell>
          <cell r="JG336">
            <v>0</v>
          </cell>
          <cell r="JH336">
            <v>0</v>
          </cell>
          <cell r="JI336">
            <v>0</v>
          </cell>
          <cell r="JJ336">
            <v>0</v>
          </cell>
          <cell r="JK336" t="str">
            <v>нд</v>
          </cell>
          <cell r="JL336">
            <v>0</v>
          </cell>
          <cell r="JM336">
            <v>0</v>
          </cell>
          <cell r="JN336">
            <v>0</v>
          </cell>
          <cell r="JO336">
            <v>0</v>
          </cell>
          <cell r="JP336">
            <v>0</v>
          </cell>
          <cell r="JQ336">
            <v>0</v>
          </cell>
          <cell r="JR336">
            <v>0</v>
          </cell>
          <cell r="JS336">
            <v>0</v>
          </cell>
          <cell r="JT336">
            <v>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0</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0</v>
          </cell>
          <cell r="LS336">
            <v>0</v>
          </cell>
          <cell r="LT336">
            <v>0</v>
          </cell>
          <cell r="LU336">
            <v>0</v>
          </cell>
          <cell r="LV336">
            <v>0</v>
          </cell>
          <cell r="LW336">
            <v>0</v>
          </cell>
          <cell r="LX336">
            <v>0</v>
          </cell>
          <cell r="LY336" t="str">
            <v>нд</v>
          </cell>
          <cell r="LZ336">
            <v>0</v>
          </cell>
          <cell r="MA336" t="str">
            <v>1.1.4</v>
          </cell>
          <cell r="MB336" t="str">
            <v>Строительство ТП Ф-8, ПС "Шелковская", Монтаж КТП с ТМ с устройством фундаментов и установкой оборудования для КТП</v>
          </cell>
          <cell r="MC336" t="str">
            <v>F_prj_109108_48366</v>
          </cell>
          <cell r="MD336" t="str">
            <v>F_prj_109108_48366</v>
          </cell>
          <cell r="ME336" t="b">
            <v>0</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334</v>
          </cell>
          <cell r="ET337">
            <v>0</v>
          </cell>
          <cell r="EU337">
            <v>2196.0213701233183</v>
          </cell>
          <cell r="EV337">
            <v>0</v>
          </cell>
          <cell r="EW337">
            <v>0</v>
          </cell>
          <cell r="EX337">
            <v>0</v>
          </cell>
          <cell r="EY337">
            <v>0</v>
          </cell>
          <cell r="EZ337">
            <v>0</v>
          </cell>
          <cell r="FA337">
            <v>0</v>
          </cell>
          <cell r="FB337">
            <v>0</v>
          </cell>
          <cell r="FC337">
            <v>424</v>
          </cell>
          <cell r="FD337">
            <v>0</v>
          </cell>
          <cell r="FE337" t="str">
            <v>нд</v>
          </cell>
          <cell r="FF337">
            <v>7.7424053389830512</v>
          </cell>
          <cell r="FG337">
            <v>0</v>
          </cell>
          <cell r="FH337">
            <v>0</v>
          </cell>
          <cell r="FI337">
            <v>0</v>
          </cell>
          <cell r="FJ337">
            <v>0</v>
          </cell>
          <cell r="FK337">
            <v>0</v>
          </cell>
          <cell r="FL337">
            <v>0</v>
          </cell>
          <cell r="FM337">
            <v>0</v>
          </cell>
          <cell r="FN337">
            <v>12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8</v>
          </cell>
          <cell r="GK337">
            <v>0</v>
          </cell>
          <cell r="GL337" t="str">
            <v>нд</v>
          </cell>
          <cell r="GM337">
            <v>250</v>
          </cell>
          <cell r="GN337">
            <v>0</v>
          </cell>
          <cell r="GO337">
            <v>0</v>
          </cell>
          <cell r="GP337">
            <v>0</v>
          </cell>
          <cell r="GQ337">
            <v>0</v>
          </cell>
          <cell r="GR337">
            <v>0</v>
          </cell>
          <cell r="GS337">
            <v>0</v>
          </cell>
          <cell r="GT337">
            <v>0</v>
          </cell>
          <cell r="GU337">
            <v>96</v>
          </cell>
          <cell r="GV337">
            <v>0</v>
          </cell>
          <cell r="GW337" t="str">
            <v>нд</v>
          </cell>
          <cell r="GX337">
            <v>91.576988209999996</v>
          </cell>
          <cell r="GY337">
            <v>0</v>
          </cell>
          <cell r="GZ337">
            <v>0</v>
          </cell>
          <cell r="HA337">
            <v>0</v>
          </cell>
          <cell r="HB337">
            <v>0</v>
          </cell>
          <cell r="HC337">
            <v>0</v>
          </cell>
          <cell r="HD337">
            <v>0</v>
          </cell>
          <cell r="HE337">
            <v>0</v>
          </cell>
          <cell r="HF337">
            <v>66</v>
          </cell>
          <cell r="HG337">
            <v>0</v>
          </cell>
          <cell r="HH337" t="str">
            <v>нд</v>
          </cell>
          <cell r="HI337">
            <v>158.42301179</v>
          </cell>
          <cell r="HJ337">
            <v>0</v>
          </cell>
          <cell r="HK337">
            <v>0</v>
          </cell>
          <cell r="HL337">
            <v>0</v>
          </cell>
          <cell r="HM337">
            <v>0</v>
          </cell>
          <cell r="HN337">
            <v>0</v>
          </cell>
          <cell r="HO337">
            <v>0</v>
          </cell>
          <cell r="HP337">
            <v>0</v>
          </cell>
          <cell r="HQ337">
            <v>38</v>
          </cell>
          <cell r="HR337">
            <v>0</v>
          </cell>
          <cell r="HS337" t="str">
            <v>нд</v>
          </cell>
          <cell r="HT337">
            <v>158.42301192711867</v>
          </cell>
          <cell r="HU337">
            <v>0</v>
          </cell>
          <cell r="HV337">
            <v>0</v>
          </cell>
          <cell r="HW337">
            <v>0</v>
          </cell>
          <cell r="HX337">
            <v>0</v>
          </cell>
          <cell r="HY337">
            <v>0</v>
          </cell>
          <cell r="HZ337">
            <v>0</v>
          </cell>
          <cell r="IA337">
            <v>0</v>
          </cell>
          <cell r="IB337">
            <v>38</v>
          </cell>
          <cell r="IC337">
            <v>0</v>
          </cell>
          <cell r="ID337" t="str">
            <v>нд</v>
          </cell>
          <cell r="IE337">
            <v>10.958099999999998</v>
          </cell>
          <cell r="IF337">
            <v>0</v>
          </cell>
          <cell r="IG337">
            <v>0</v>
          </cell>
          <cell r="IH337">
            <v>0</v>
          </cell>
          <cell r="II337">
            <v>0</v>
          </cell>
          <cell r="IJ337">
            <v>0</v>
          </cell>
          <cell r="IK337">
            <v>0</v>
          </cell>
          <cell r="IL337">
            <v>0</v>
          </cell>
          <cell r="IM337">
            <v>28</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144</v>
          </cell>
          <cell r="JJ337">
            <v>0</v>
          </cell>
          <cell r="JK337" t="str">
            <v>нд</v>
          </cell>
          <cell r="JL337">
            <v>313.61932187333338</v>
          </cell>
          <cell r="JM337">
            <v>0</v>
          </cell>
          <cell r="JN337">
            <v>0</v>
          </cell>
          <cell r="JO337">
            <v>0</v>
          </cell>
          <cell r="JP337">
            <v>0</v>
          </cell>
          <cell r="JQ337">
            <v>0</v>
          </cell>
          <cell r="JR337">
            <v>0</v>
          </cell>
          <cell r="JS337">
            <v>0</v>
          </cell>
          <cell r="JT337">
            <v>170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63</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256</v>
          </cell>
          <cell r="LX337">
            <v>0</v>
          </cell>
          <cell r="LY337" t="str">
            <v>нд</v>
          </cell>
          <cell r="LZ337">
            <v>891.78874205234081</v>
          </cell>
          <cell r="MA337" t="str">
            <v>1.1.5</v>
          </cell>
          <cell r="MB337" t="str">
            <v>Покупка земельных участков для целей реализации инвестиционных проектов, всего, в том числе:</v>
          </cell>
          <cell r="MC337" t="str">
            <v>Г</v>
          </cell>
          <cell r="MD337" t="str">
            <v>Г</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Прочие инвестиционные проекты, всего, в том числе:</v>
          </cell>
          <cell r="MC338" t="str">
            <v>Г</v>
          </cell>
          <cell r="MD338" t="str">
            <v>Г</v>
          </cell>
          <cell r="ME338" t="b">
            <v>0</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Автогидроподъемника АГП-20Т на базе ГАЗ-3309-2 ед</v>
          </cell>
          <cell r="MC339" t="str">
            <v>G_Che8</v>
          </cell>
          <cell r="MD339" t="str">
            <v>G_Che8</v>
          </cell>
          <cell r="ME339" t="b">
            <v>0</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2</v>
          </cell>
          <cell r="ET340">
            <v>0</v>
          </cell>
          <cell r="EU340">
            <v>0.58644067796610166</v>
          </cell>
          <cell r="EV340">
            <v>0</v>
          </cell>
          <cell r="EW340">
            <v>0</v>
          </cell>
          <cell r="EX340">
            <v>0</v>
          </cell>
          <cell r="EY340">
            <v>0</v>
          </cell>
          <cell r="EZ340">
            <v>0</v>
          </cell>
          <cell r="FA340">
            <v>0</v>
          </cell>
          <cell r="FB340">
            <v>0</v>
          </cell>
          <cell r="FC340">
            <v>2</v>
          </cell>
          <cell r="FD340">
            <v>0</v>
          </cell>
          <cell r="FE340" t="str">
            <v>нд</v>
          </cell>
          <cell r="FF340">
            <v>0.58644067796610166</v>
          </cell>
          <cell r="FG340">
            <v>0</v>
          </cell>
          <cell r="FH340">
            <v>0</v>
          </cell>
          <cell r="FI340">
            <v>0</v>
          </cell>
          <cell r="FJ340">
            <v>0</v>
          </cell>
          <cell r="FK340">
            <v>0</v>
          </cell>
          <cell r="FL340">
            <v>0</v>
          </cell>
          <cell r="FM340">
            <v>0</v>
          </cell>
          <cell r="FN340">
            <v>2</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автомобиля ГАЗ-330232-2 ед</v>
          </cell>
          <cell r="MC340" t="str">
            <v>G_Che9</v>
          </cell>
          <cell r="MD340" t="str">
            <v>G_Che9</v>
          </cell>
          <cell r="ME340" t="b">
            <v>0</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6</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0</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0</v>
          </cell>
          <cell r="LX341">
            <v>0</v>
          </cell>
          <cell r="LY341" t="str">
            <v>нд</v>
          </cell>
          <cell r="LZ341">
            <v>0</v>
          </cell>
          <cell r="MA341" t="str">
            <v>1.1.6</v>
          </cell>
          <cell r="MB341" t="str">
            <v>Приобретение автомобиля ВАЗ -21703-2 ед</v>
          </cell>
          <cell r="MC341" t="str">
            <v>G_Che10</v>
          </cell>
          <cell r="MD341" t="str">
            <v>G_Che10</v>
          </cell>
          <cell r="ME341" t="b">
            <v>0</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6</v>
          </cell>
          <cell r="ET342">
            <v>0</v>
          </cell>
          <cell r="EU342">
            <v>0.145477</v>
          </cell>
          <cell r="EV342">
            <v>0</v>
          </cell>
          <cell r="EW342">
            <v>0</v>
          </cell>
          <cell r="EX342">
            <v>0</v>
          </cell>
          <cell r="EY342">
            <v>0</v>
          </cell>
          <cell r="EZ342">
            <v>0</v>
          </cell>
          <cell r="FA342">
            <v>0</v>
          </cell>
          <cell r="FB342">
            <v>0</v>
          </cell>
          <cell r="FC342">
            <v>6</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6</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6</v>
          </cell>
          <cell r="LX342">
            <v>0</v>
          </cell>
          <cell r="LY342" t="str">
            <v>нд</v>
          </cell>
          <cell r="LZ342">
            <v>0.145477</v>
          </cell>
          <cell r="MA342" t="str">
            <v>1.1.6</v>
          </cell>
          <cell r="MB342"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2" t="str">
            <v>G_Che11</v>
          </cell>
          <cell r="MD342" t="str">
            <v>G_Che11</v>
          </cell>
          <cell r="ME342" t="b">
            <v>0</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2</v>
          </cell>
          <cell r="ET343">
            <v>0</v>
          </cell>
          <cell r="EU343">
            <v>1.0169491530000001</v>
          </cell>
          <cell r="EV343">
            <v>0</v>
          </cell>
          <cell r="EW343">
            <v>0</v>
          </cell>
          <cell r="EX343">
            <v>0</v>
          </cell>
          <cell r="EY343">
            <v>0</v>
          </cell>
          <cell r="EZ343">
            <v>0</v>
          </cell>
          <cell r="FA343">
            <v>0</v>
          </cell>
          <cell r="FB343">
            <v>0</v>
          </cell>
          <cell r="FC343">
            <v>2</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2</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2</v>
          </cell>
          <cell r="LX343">
            <v>0</v>
          </cell>
          <cell r="LY343" t="str">
            <v>нд</v>
          </cell>
          <cell r="LZ343">
            <v>1.0169491530000001</v>
          </cell>
          <cell r="MA343" t="str">
            <v>1.1.6</v>
          </cell>
          <cell r="MB343"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3" t="str">
            <v>G_Che12</v>
          </cell>
          <cell r="MD343" t="str">
            <v>G_Che12</v>
          </cell>
          <cell r="ME343" t="b">
            <v>0</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Приобретение резервных источников снабжения электроэнергией  (дизель генератор Magnus в кожухе на шасси ДГУ-30/400КА-1)-2 ед</v>
          </cell>
          <cell r="MC344" t="str">
            <v>G_Che13</v>
          </cell>
          <cell r="MD344" t="str">
            <v>G_Che13</v>
          </cell>
          <cell r="ME344" t="b">
            <v>0</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0</v>
          </cell>
          <cell r="EO345">
            <v>0</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0</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0</v>
          </cell>
          <cell r="JE345">
            <v>0</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0</v>
          </cell>
          <cell r="LS345">
            <v>0</v>
          </cell>
          <cell r="LT345">
            <v>0</v>
          </cell>
          <cell r="LU345">
            <v>0</v>
          </cell>
          <cell r="LV345">
            <v>0</v>
          </cell>
          <cell r="LW345">
            <v>0</v>
          </cell>
          <cell r="LX345">
            <v>0</v>
          </cell>
          <cell r="LY345" t="str">
            <v>нд</v>
          </cell>
          <cell r="LZ345">
            <v>0</v>
          </cell>
          <cell r="MA345" t="str">
            <v>1.1.6</v>
          </cell>
          <cell r="MB345"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5" t="str">
            <v>G_Che19</v>
          </cell>
          <cell r="MD345" t="str">
            <v>G_Che19</v>
          </cell>
          <cell r="ME345" t="b">
            <v>0</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312.51</v>
          </cell>
          <cell r="G4">
            <v>0</v>
          </cell>
          <cell r="H4">
            <v>2014.73</v>
          </cell>
          <cell r="I4" t="str">
            <v>(312,51 МВА)  (2014,73 км)</v>
          </cell>
          <cell r="J4" t="str">
            <v>Объект введен на основные фонды</v>
          </cell>
        </row>
        <row r="5">
          <cell r="C5" t="str">
            <v>Г</v>
          </cell>
          <cell r="D5" t="str">
            <v>нд</v>
          </cell>
          <cell r="E5" t="e">
            <v>#VALUE!</v>
          </cell>
          <cell r="F5">
            <v>312.51</v>
          </cell>
          <cell r="G5">
            <v>0</v>
          </cell>
          <cell r="H5">
            <v>2014.73</v>
          </cell>
          <cell r="I5" t="e">
            <v>#VALUE!</v>
          </cell>
          <cell r="J5" t="str">
            <v>Объект введен на основные фонды</v>
          </cell>
        </row>
        <row r="6">
          <cell r="C6" t="str">
            <v>Г</v>
          </cell>
          <cell r="D6" t="str">
            <v>нд</v>
          </cell>
          <cell r="E6" t="e">
            <v>#VALUE!</v>
          </cell>
          <cell r="F6">
            <v>163.5</v>
          </cell>
          <cell r="G6" t="e">
            <v>#VALUE!</v>
          </cell>
          <cell r="H6">
            <v>138.72999999999999</v>
          </cell>
          <cell r="I6" t="e">
            <v>#VALUE!</v>
          </cell>
          <cell r="J6" t="str">
            <v>Объект введен на основные фонды</v>
          </cell>
        </row>
        <row r="7">
          <cell r="C7" t="str">
            <v>Г</v>
          </cell>
          <cell r="D7" t="str">
            <v>нд</v>
          </cell>
          <cell r="E7">
            <v>36926</v>
          </cell>
          <cell r="F7">
            <v>0</v>
          </cell>
          <cell r="G7">
            <v>37656</v>
          </cell>
          <cell r="H7">
            <v>34.1</v>
          </cell>
          <cell r="I7" t="str">
            <v>36926 МВА 37656 км (34,1 км)</v>
          </cell>
          <cell r="J7" t="str">
            <v>Объект введен на основные фонды</v>
          </cell>
        </row>
        <row r="8">
          <cell r="C8" t="str">
            <v>Г</v>
          </cell>
          <cell r="D8" t="str">
            <v>нд</v>
          </cell>
          <cell r="E8">
            <v>356.09</v>
          </cell>
          <cell r="F8">
            <v>50</v>
          </cell>
          <cell r="G8">
            <v>2496.64</v>
          </cell>
          <cell r="H8">
            <v>95.46</v>
          </cell>
          <cell r="I8" t="str">
            <v>356,09 МВА (50 МВА)  2496,64 км (95,46 км)</v>
          </cell>
          <cell r="J8" t="str">
            <v>Объект введен на основные фонды</v>
          </cell>
        </row>
        <row r="9">
          <cell r="C9" t="str">
            <v>Г</v>
          </cell>
          <cell r="D9" t="str">
            <v>нд</v>
          </cell>
          <cell r="E9">
            <v>356.09</v>
          </cell>
          <cell r="F9">
            <v>99.01</v>
          </cell>
          <cell r="G9">
            <v>2496.64</v>
          </cell>
          <cell r="H9">
            <v>1746.44</v>
          </cell>
          <cell r="I9" t="str">
            <v>356,09 МВА (99,01 МВА)  2496,64 км (1746,44 км)</v>
          </cell>
          <cell r="J9" t="str">
            <v>Объект введен на основные фонды</v>
          </cell>
        </row>
        <row r="10">
          <cell r="C10" t="str">
            <v>Г</v>
          </cell>
          <cell r="D10" t="str">
            <v>нд</v>
          </cell>
          <cell r="E10">
            <v>163.5</v>
          </cell>
          <cell r="F10">
            <v>0</v>
          </cell>
          <cell r="G10">
            <v>128.94</v>
          </cell>
          <cell r="H10">
            <v>0</v>
          </cell>
          <cell r="I10" t="str">
            <v xml:space="preserve">163,5 МВА 128,94 км </v>
          </cell>
          <cell r="J10" t="str">
            <v>Объект введен на основные фонды</v>
          </cell>
        </row>
        <row r="11">
          <cell r="C11" t="str">
            <v>Г</v>
          </cell>
          <cell r="D11" t="str">
            <v>нд</v>
          </cell>
          <cell r="E11">
            <v>22.78</v>
          </cell>
          <cell r="F11">
            <v>0</v>
          </cell>
          <cell r="G11">
            <v>380.76</v>
          </cell>
          <cell r="H11">
            <v>0</v>
          </cell>
          <cell r="I11" t="str">
            <v xml:space="preserve">22,78 МВА 380,76 км </v>
          </cell>
          <cell r="J11" t="str">
            <v>Объект введен на основные фонды</v>
          </cell>
        </row>
        <row r="12">
          <cell r="C12" t="str">
            <v>Г</v>
          </cell>
          <cell r="D12" t="str">
            <v>нд</v>
          </cell>
          <cell r="E12">
            <v>50</v>
          </cell>
          <cell r="F12">
            <v>0</v>
          </cell>
          <cell r="G12">
            <v>95.46</v>
          </cell>
          <cell r="H12">
            <v>0</v>
          </cell>
          <cell r="I12" t="str">
            <v xml:space="preserve">50 МВА 95,46 км </v>
          </cell>
          <cell r="J12" t="str">
            <v>Объект введен на основные фонды</v>
          </cell>
        </row>
        <row r="13">
          <cell r="C13" t="str">
            <v>Г</v>
          </cell>
          <cell r="D13" t="str">
            <v>нд</v>
          </cell>
          <cell r="E13">
            <v>119.81</v>
          </cell>
          <cell r="F13">
            <v>0</v>
          </cell>
          <cell r="G13">
            <v>1891.47</v>
          </cell>
          <cell r="H13">
            <v>0</v>
          </cell>
          <cell r="I13" t="str">
            <v xml:space="preserve">119,81 МВА 1891,47 км </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0</v>
          </cell>
          <cell r="F27">
            <v>312.51</v>
          </cell>
          <cell r="G27">
            <v>0</v>
          </cell>
          <cell r="H27">
            <v>2014.73</v>
          </cell>
          <cell r="I27" t="str">
            <v>(312,51 МВА)  (2014,73 км)</v>
          </cell>
          <cell r="J27" t="str">
            <v>Объект введен на основные фонды</v>
          </cell>
        </row>
        <row r="28">
          <cell r="C28" t="str">
            <v>Г</v>
          </cell>
          <cell r="D28" t="str">
            <v>нд</v>
          </cell>
          <cell r="E28">
            <v>0</v>
          </cell>
          <cell r="F28">
            <v>312.51</v>
          </cell>
          <cell r="G28">
            <v>0</v>
          </cell>
          <cell r="H28">
            <v>2014.73</v>
          </cell>
          <cell r="I28" t="str">
            <v>(312,51 МВА)  (2014,73 км)</v>
          </cell>
          <cell r="J28" t="str">
            <v>Объект введен на основные фонды</v>
          </cell>
        </row>
        <row r="29">
          <cell r="C29" t="str">
            <v>Г</v>
          </cell>
          <cell r="D29" t="str">
            <v>нд</v>
          </cell>
          <cell r="E29">
            <v>0</v>
          </cell>
          <cell r="F29">
            <v>163.5</v>
          </cell>
          <cell r="G29">
            <v>0</v>
          </cell>
          <cell r="H29">
            <v>138.72999999999999</v>
          </cell>
          <cell r="I29" t="str">
            <v>(163,5 МВА)  (138,73 км)</v>
          </cell>
          <cell r="J29" t="str">
            <v>Объект введен на основные фонды</v>
          </cell>
        </row>
        <row r="30">
          <cell r="C30" t="str">
            <v>Г</v>
          </cell>
          <cell r="D30" t="str">
            <v>нд</v>
          </cell>
          <cell r="E30">
            <v>0</v>
          </cell>
          <cell r="F30">
            <v>163.5</v>
          </cell>
          <cell r="G30">
            <v>0</v>
          </cell>
          <cell r="H30">
            <v>76.03</v>
          </cell>
          <cell r="I30" t="str">
            <v>(163,5 МВА)  (76,03 км)</v>
          </cell>
          <cell r="J30" t="str">
            <v>Объект введен на основные фонды</v>
          </cell>
        </row>
        <row r="31">
          <cell r="C31" t="str">
            <v>Г</v>
          </cell>
          <cell r="D31" t="str">
            <v>нд</v>
          </cell>
          <cell r="E31">
            <v>356.09</v>
          </cell>
          <cell r="F31">
            <v>0</v>
          </cell>
          <cell r="G31">
            <v>2496.64</v>
          </cell>
          <cell r="H31">
            <v>16.72</v>
          </cell>
          <cell r="I31" t="str">
            <v>356,09 МВА 2496,64 км (16,72 км)</v>
          </cell>
          <cell r="J31" t="str">
            <v>Объект введен на основные фонды</v>
          </cell>
        </row>
        <row r="32">
          <cell r="C32" t="str">
            <v>Г1</v>
          </cell>
          <cell r="D32" t="str">
            <v>нд</v>
          </cell>
          <cell r="E32">
            <v>356.09</v>
          </cell>
          <cell r="F32">
            <v>0</v>
          </cell>
          <cell r="G32">
            <v>2496.64</v>
          </cell>
          <cell r="H32">
            <v>16.72</v>
          </cell>
          <cell r="I32" t="str">
            <v>356,09 МВА 2496,64 км (16,72 км)</v>
          </cell>
          <cell r="J32" t="str">
            <v>Объект введен на основные фонды</v>
          </cell>
        </row>
        <row r="33">
          <cell r="C33" t="str">
            <v>Г2</v>
          </cell>
          <cell r="D33">
            <v>2023</v>
          </cell>
          <cell r="E33">
            <v>163.5</v>
          </cell>
          <cell r="F33">
            <v>0</v>
          </cell>
          <cell r="G33">
            <v>128.94</v>
          </cell>
          <cell r="H33">
            <v>0</v>
          </cell>
          <cell r="I33" t="str">
            <v xml:space="preserve">163,5 МВА 128,94 км </v>
          </cell>
          <cell r="J33" t="str">
            <v>Объект введен на основные фонды</v>
          </cell>
        </row>
        <row r="34">
          <cell r="C34" t="str">
            <v>Г</v>
          </cell>
          <cell r="D34" t="str">
            <v>нд</v>
          </cell>
          <cell r="E34">
            <v>163.5</v>
          </cell>
          <cell r="F34">
            <v>0</v>
          </cell>
          <cell r="G34">
            <v>69.709999999999994</v>
          </cell>
          <cell r="H34">
            <v>2.54</v>
          </cell>
          <cell r="I34" t="str">
            <v>163,5 МВА 69,71 км (2,54 км)</v>
          </cell>
          <cell r="J34" t="str">
            <v>Объект введен на основные фонды</v>
          </cell>
        </row>
        <row r="35">
          <cell r="C35" t="str">
            <v>Г3</v>
          </cell>
          <cell r="D35" t="str">
            <v>нд</v>
          </cell>
          <cell r="E35">
            <v>0</v>
          </cell>
          <cell r="F35">
            <v>0</v>
          </cell>
          <cell r="G35">
            <v>16.72</v>
          </cell>
          <cell r="H35">
            <v>2.54</v>
          </cell>
          <cell r="I35" t="str">
            <v>16,72 км (2,54 км)</v>
          </cell>
          <cell r="J35" t="str">
            <v>Объект введен на основные фонды</v>
          </cell>
        </row>
        <row r="36">
          <cell r="C36" t="str">
            <v>Г4</v>
          </cell>
          <cell r="D36">
            <v>2023</v>
          </cell>
          <cell r="E36">
            <v>0</v>
          </cell>
          <cell r="F36">
            <v>0</v>
          </cell>
          <cell r="G36">
            <v>2.54</v>
          </cell>
          <cell r="H36">
            <v>0</v>
          </cell>
          <cell r="I36" t="str">
            <v xml:space="preserve">2,54 км </v>
          </cell>
          <cell r="J36" t="str">
            <v>Объект введен на основные фонды</v>
          </cell>
        </row>
        <row r="37">
          <cell r="C37" t="str">
            <v>Г</v>
          </cell>
          <cell r="D37" t="str">
            <v>нд</v>
          </cell>
          <cell r="E37">
            <v>163.5</v>
          </cell>
          <cell r="F37">
            <v>163.5</v>
          </cell>
          <cell r="G37">
            <v>50.45</v>
          </cell>
          <cell r="H37">
            <v>56.78</v>
          </cell>
          <cell r="I37" t="str">
            <v>163,5 МВА (163,5 МВА)  50,45 км (56,78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Объект введен на основные фонды</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2021</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11.27</v>
          </cell>
          <cell r="H48">
            <v>11.27</v>
          </cell>
          <cell r="I48" t="str">
            <v>11,27 км (11,27 км)</v>
          </cell>
          <cell r="J48" t="str">
            <v>Объект введен на основные фонды</v>
          </cell>
        </row>
        <row r="49">
          <cell r="C49" t="str">
            <v>J_Che235</v>
          </cell>
          <cell r="D49">
            <v>2020</v>
          </cell>
          <cell r="E49">
            <v>0</v>
          </cell>
          <cell r="F49">
            <v>0</v>
          </cell>
          <cell r="G49">
            <v>6.7</v>
          </cell>
          <cell r="H49">
            <v>6.7</v>
          </cell>
          <cell r="I49" t="str">
            <v>6,7 км (6,7 км)</v>
          </cell>
          <cell r="J49" t="str">
            <v>Объект введен на основные фонды</v>
          </cell>
        </row>
        <row r="50">
          <cell r="C50" t="str">
            <v>J_Che236</v>
          </cell>
          <cell r="D50">
            <v>2020</v>
          </cell>
          <cell r="E50">
            <v>0</v>
          </cell>
          <cell r="F50">
            <v>0</v>
          </cell>
          <cell r="G50">
            <v>2.87</v>
          </cell>
          <cell r="H50">
            <v>2.87</v>
          </cell>
          <cell r="I50" t="str">
            <v>2,87 км (2,87 км)</v>
          </cell>
          <cell r="J50" t="str">
            <v>Объект введен на основные фонды</v>
          </cell>
        </row>
        <row r="51">
          <cell r="C51" t="str">
            <v>J_Che237</v>
          </cell>
          <cell r="D51">
            <v>2020</v>
          </cell>
          <cell r="E51">
            <v>0</v>
          </cell>
          <cell r="F51">
            <v>0</v>
          </cell>
          <cell r="G51">
            <v>3.25</v>
          </cell>
          <cell r="H51">
            <v>3.25</v>
          </cell>
          <cell r="I51" t="str">
            <v>3,25 км (3,25 км)</v>
          </cell>
          <cell r="J51" t="str">
            <v>Объект введен на основные фонды</v>
          </cell>
        </row>
        <row r="52">
          <cell r="C52" t="str">
            <v>J_Che238</v>
          </cell>
          <cell r="D52">
            <v>2020</v>
          </cell>
          <cell r="E52">
            <v>0</v>
          </cell>
          <cell r="F52">
            <v>0</v>
          </cell>
          <cell r="G52">
            <v>4.5</v>
          </cell>
          <cell r="H52">
            <v>4.5</v>
          </cell>
          <cell r="I52" t="str">
            <v>4,5 км (4,5 км)</v>
          </cell>
          <cell r="J52" t="str">
            <v>Объект введен на основные фонды</v>
          </cell>
        </row>
        <row r="53">
          <cell r="C53" t="str">
            <v>J_Che239</v>
          </cell>
          <cell r="D53">
            <v>2020</v>
          </cell>
          <cell r="E53">
            <v>0</v>
          </cell>
          <cell r="F53">
            <v>0</v>
          </cell>
          <cell r="G53">
            <v>4.45</v>
          </cell>
          <cell r="H53">
            <v>4.45</v>
          </cell>
          <cell r="I53" t="str">
            <v>4,45 км (4,45 км)</v>
          </cell>
          <cell r="J53" t="str">
            <v>Объект введен на основные фонды</v>
          </cell>
        </row>
        <row r="54">
          <cell r="C54" t="str">
            <v>J_Che240</v>
          </cell>
          <cell r="D54">
            <v>2020</v>
          </cell>
          <cell r="E54">
            <v>0.25</v>
          </cell>
          <cell r="F54">
            <v>0.25</v>
          </cell>
          <cell r="G54">
            <v>0</v>
          </cell>
          <cell r="H54">
            <v>0</v>
          </cell>
          <cell r="I54" t="str">
            <v xml:space="preserve">0,25 МВА (0,25 МВА)  </v>
          </cell>
          <cell r="J54" t="str">
            <v>Объект введен на основные фонды</v>
          </cell>
        </row>
        <row r="55">
          <cell r="C55" t="str">
            <v>J_Che241</v>
          </cell>
          <cell r="D55">
            <v>2020</v>
          </cell>
          <cell r="E55">
            <v>0.25</v>
          </cell>
          <cell r="F55">
            <v>0.25</v>
          </cell>
          <cell r="G55">
            <v>0</v>
          </cell>
          <cell r="H55">
            <v>0</v>
          </cell>
          <cell r="I55" t="str">
            <v xml:space="preserve">0,25 МВА (0,25 МВА)  </v>
          </cell>
          <cell r="J55" t="str">
            <v>Объект введен на основные фонды</v>
          </cell>
        </row>
        <row r="56">
          <cell r="C56" t="str">
            <v>J_Che242</v>
          </cell>
          <cell r="D56">
            <v>2020</v>
          </cell>
          <cell r="E56">
            <v>0.25</v>
          </cell>
          <cell r="F56">
            <v>0.25</v>
          </cell>
          <cell r="G56">
            <v>0</v>
          </cell>
          <cell r="H56">
            <v>0</v>
          </cell>
          <cell r="I56" t="str">
            <v xml:space="preserve">0,25 МВА (0,25 МВА)  </v>
          </cell>
          <cell r="J56" t="str">
            <v>Объект введен на основные фонды</v>
          </cell>
        </row>
        <row r="57">
          <cell r="C57" t="str">
            <v>J_Che243</v>
          </cell>
          <cell r="D57">
            <v>2020</v>
          </cell>
          <cell r="E57">
            <v>0.25</v>
          </cell>
          <cell r="F57">
            <v>0.25</v>
          </cell>
          <cell r="G57">
            <v>0</v>
          </cell>
          <cell r="H57">
            <v>0</v>
          </cell>
          <cell r="I57" t="str">
            <v xml:space="preserve">0,25 МВА (0,25 МВА)  </v>
          </cell>
          <cell r="J57" t="str">
            <v>Объект введен на основные фонды</v>
          </cell>
        </row>
        <row r="58">
          <cell r="C58" t="str">
            <v>J_Che244</v>
          </cell>
          <cell r="D58">
            <v>2020</v>
          </cell>
          <cell r="E58">
            <v>0.25</v>
          </cell>
          <cell r="F58">
            <v>0.25</v>
          </cell>
          <cell r="G58">
            <v>0</v>
          </cell>
          <cell r="H58">
            <v>0</v>
          </cell>
          <cell r="I58" t="str">
            <v xml:space="preserve">0,25 МВА (0,25 МВА)  </v>
          </cell>
          <cell r="J58" t="str">
            <v>Объект введен на основные фонды</v>
          </cell>
        </row>
        <row r="59">
          <cell r="C59" t="str">
            <v>J_Che245</v>
          </cell>
          <cell r="D59">
            <v>2020</v>
          </cell>
          <cell r="E59">
            <v>0.25</v>
          </cell>
          <cell r="F59">
            <v>0.25</v>
          </cell>
          <cell r="G59">
            <v>0</v>
          </cell>
          <cell r="H59">
            <v>0</v>
          </cell>
          <cell r="I59" t="str">
            <v xml:space="preserve">0,25 МВА (0,25 МВА)  </v>
          </cell>
          <cell r="J59" t="str">
            <v>Объект введен на основные фонды</v>
          </cell>
        </row>
        <row r="60">
          <cell r="C60" t="str">
            <v>I_Che146</v>
          </cell>
          <cell r="D60">
            <v>2020</v>
          </cell>
          <cell r="E60">
            <v>80</v>
          </cell>
          <cell r="F60">
            <v>80</v>
          </cell>
          <cell r="G60">
            <v>0</v>
          </cell>
          <cell r="H60">
            <v>6.33</v>
          </cell>
          <cell r="I60" t="str">
            <v>80 МВА (80 МВА)  (6,33 км)</v>
          </cell>
          <cell r="J60" t="str">
            <v>Строительство</v>
          </cell>
        </row>
        <row r="61">
          <cell r="C61" t="str">
            <v>K_Che257</v>
          </cell>
          <cell r="D61">
            <v>2020</v>
          </cell>
          <cell r="E61">
            <v>0</v>
          </cell>
          <cell r="F61">
            <v>0</v>
          </cell>
          <cell r="G61">
            <v>0.38</v>
          </cell>
          <cell r="H61">
            <v>0.38</v>
          </cell>
          <cell r="I61" t="str">
            <v>0,38 км (0,38 км)</v>
          </cell>
          <cell r="J61" t="str">
            <v>Объект введен на основные фонды</v>
          </cell>
        </row>
        <row r="62">
          <cell r="C62" t="str">
            <v>K_Che258</v>
          </cell>
          <cell r="D62">
            <v>2021</v>
          </cell>
          <cell r="E62">
            <v>0</v>
          </cell>
          <cell r="F62">
            <v>0</v>
          </cell>
          <cell r="G62">
            <v>0.53</v>
          </cell>
          <cell r="H62">
            <v>0.53</v>
          </cell>
          <cell r="I62" t="str">
            <v>0,53 км (0,53 км)</v>
          </cell>
          <cell r="J62" t="str">
            <v>Проектирование</v>
          </cell>
        </row>
        <row r="63">
          <cell r="C63" t="str">
            <v>L_Che394</v>
          </cell>
          <cell r="D63">
            <v>2021</v>
          </cell>
          <cell r="E63">
            <v>0</v>
          </cell>
          <cell r="F63">
            <v>0</v>
          </cell>
          <cell r="G63">
            <v>3</v>
          </cell>
          <cell r="H63">
            <v>3</v>
          </cell>
          <cell r="I63" t="str">
            <v>3 км (3 км)</v>
          </cell>
          <cell r="J63" t="str">
            <v>Проектирование</v>
          </cell>
        </row>
        <row r="64">
          <cell r="C64" t="str">
            <v>L_Che395</v>
          </cell>
          <cell r="D64">
            <v>2021</v>
          </cell>
          <cell r="E64">
            <v>0</v>
          </cell>
          <cell r="F64">
            <v>0</v>
          </cell>
          <cell r="G64">
            <v>1</v>
          </cell>
          <cell r="H64">
            <v>1</v>
          </cell>
          <cell r="I64" t="str">
            <v>1 км (1 км)</v>
          </cell>
          <cell r="J64" t="str">
            <v>Проектирование</v>
          </cell>
        </row>
        <row r="65">
          <cell r="C65" t="str">
            <v>G_Che21</v>
          </cell>
          <cell r="D65">
            <v>2017</v>
          </cell>
          <cell r="E65">
            <v>50</v>
          </cell>
          <cell r="F65">
            <v>50</v>
          </cell>
          <cell r="G65">
            <v>6.48</v>
          </cell>
          <cell r="H65">
            <v>6.48</v>
          </cell>
          <cell r="I65" t="str">
            <v>50 МВА (50 МВА)  6,48 км (6,48 км)</v>
          </cell>
          <cell r="J65" t="str">
            <v>Объект введен на основные фонды</v>
          </cell>
        </row>
        <row r="66">
          <cell r="C66" t="str">
            <v>G_Che22</v>
          </cell>
          <cell r="D66">
            <v>2017</v>
          </cell>
          <cell r="E66">
            <v>32</v>
          </cell>
          <cell r="F66">
            <v>32</v>
          </cell>
          <cell r="G66">
            <v>3.19</v>
          </cell>
          <cell r="H66">
            <v>3.19</v>
          </cell>
          <cell r="I66" t="str">
            <v>32 МВА (32 МВА)  3,19 км (3,19 км)</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0</v>
          </cell>
          <cell r="H68">
            <v>0</v>
          </cell>
          <cell r="I68">
            <v>0</v>
          </cell>
          <cell r="J68" t="str">
            <v>Объект введен на основные фонды</v>
          </cell>
        </row>
        <row r="69">
          <cell r="C69" t="str">
            <v>Г</v>
          </cell>
          <cell r="D69" t="str">
            <v>нд</v>
          </cell>
          <cell r="E69">
            <v>0</v>
          </cell>
          <cell r="F69">
            <v>0</v>
          </cell>
          <cell r="G69">
            <v>0</v>
          </cell>
          <cell r="H69">
            <v>0</v>
          </cell>
          <cell r="I69">
            <v>0</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Г</v>
          </cell>
          <cell r="D71" t="str">
            <v>нд</v>
          </cell>
          <cell r="E71">
            <v>0</v>
          </cell>
          <cell r="F71">
            <v>0</v>
          </cell>
          <cell r="G71">
            <v>59.24</v>
          </cell>
          <cell r="H71">
            <v>62.7</v>
          </cell>
          <cell r="I71" t="str">
            <v>59,24 км (62,7 км)</v>
          </cell>
          <cell r="J71" t="str">
            <v>Объект введен на основные фонды</v>
          </cell>
        </row>
        <row r="72">
          <cell r="C72" t="str">
            <v>Г</v>
          </cell>
          <cell r="D72" t="str">
            <v>нд</v>
          </cell>
          <cell r="E72">
            <v>0</v>
          </cell>
          <cell r="F72">
            <v>0</v>
          </cell>
          <cell r="G72">
            <v>59.24</v>
          </cell>
          <cell r="H72">
            <v>62.7</v>
          </cell>
          <cell r="I72" t="str">
            <v>59,24 км (62,7 км)</v>
          </cell>
          <cell r="J72" t="str">
            <v>Объект введен на основные фонды</v>
          </cell>
        </row>
        <row r="73">
          <cell r="C73" t="str">
            <v>I_Che147</v>
          </cell>
          <cell r="D73">
            <v>2018</v>
          </cell>
          <cell r="E73">
            <v>0</v>
          </cell>
          <cell r="F73">
            <v>0</v>
          </cell>
          <cell r="G73">
            <v>0.15</v>
          </cell>
          <cell r="H73">
            <v>0.15</v>
          </cell>
          <cell r="I73" t="str">
            <v>0,15 км (0,15 км)</v>
          </cell>
          <cell r="J73" t="str">
            <v>Объект введен на основные фонды</v>
          </cell>
        </row>
        <row r="74">
          <cell r="C74" t="str">
            <v>I_Che148</v>
          </cell>
          <cell r="D74">
            <v>2018</v>
          </cell>
          <cell r="E74">
            <v>0</v>
          </cell>
          <cell r="F74">
            <v>0</v>
          </cell>
          <cell r="G74">
            <v>0.16</v>
          </cell>
          <cell r="H74">
            <v>0.16</v>
          </cell>
          <cell r="I74" t="str">
            <v>0,16 км (0,16 км)</v>
          </cell>
          <cell r="J74" t="str">
            <v>Объект введен на основные фонды</v>
          </cell>
        </row>
        <row r="75">
          <cell r="C75" t="str">
            <v>I_Che149</v>
          </cell>
          <cell r="D75">
            <v>2018</v>
          </cell>
          <cell r="E75">
            <v>0</v>
          </cell>
          <cell r="F75">
            <v>0</v>
          </cell>
          <cell r="G75">
            <v>4.84</v>
          </cell>
          <cell r="H75">
            <v>4.84</v>
          </cell>
          <cell r="I75" t="str">
            <v>4,84 км (4,84 км)</v>
          </cell>
          <cell r="J75" t="str">
            <v>Объект введен на основные фонды</v>
          </cell>
        </row>
        <row r="76">
          <cell r="C76" t="str">
            <v>I_Che150</v>
          </cell>
          <cell r="D76">
            <v>2018</v>
          </cell>
          <cell r="E76">
            <v>0</v>
          </cell>
          <cell r="F76">
            <v>0</v>
          </cell>
          <cell r="G76">
            <v>4.5</v>
          </cell>
          <cell r="H76">
            <v>4.5</v>
          </cell>
          <cell r="I76" t="str">
            <v>4,5 км (4,5 км)</v>
          </cell>
          <cell r="J76" t="str">
            <v>Объект введен на основные фонды</v>
          </cell>
        </row>
        <row r="77">
          <cell r="C77" t="str">
            <v>I_Che151</v>
          </cell>
          <cell r="D77">
            <v>2018</v>
          </cell>
          <cell r="E77">
            <v>0</v>
          </cell>
          <cell r="F77">
            <v>0</v>
          </cell>
          <cell r="G77">
            <v>3.32</v>
          </cell>
          <cell r="H77">
            <v>3.32</v>
          </cell>
          <cell r="I77" t="str">
            <v>3,32 км (3,32 км)</v>
          </cell>
          <cell r="J77" t="str">
            <v>Объект введен на основные фонды</v>
          </cell>
        </row>
        <row r="78">
          <cell r="C78" t="str">
            <v>I_Che152</v>
          </cell>
          <cell r="D78">
            <v>2019</v>
          </cell>
          <cell r="E78">
            <v>0</v>
          </cell>
          <cell r="F78">
            <v>0</v>
          </cell>
          <cell r="G78">
            <v>0</v>
          </cell>
          <cell r="H78">
            <v>3.46</v>
          </cell>
          <cell r="I78" t="str">
            <v>(3,46 км)</v>
          </cell>
          <cell r="J78" t="str">
            <v>Объект введен на основные фонды</v>
          </cell>
        </row>
        <row r="79">
          <cell r="C79" t="str">
            <v>I_Che153</v>
          </cell>
          <cell r="D79">
            <v>2019</v>
          </cell>
          <cell r="E79">
            <v>0</v>
          </cell>
          <cell r="F79">
            <v>0</v>
          </cell>
          <cell r="G79">
            <v>46.27</v>
          </cell>
          <cell r="H79">
            <v>46.27</v>
          </cell>
          <cell r="I79" t="str">
            <v>46,27 км (46,27 км)</v>
          </cell>
          <cell r="J79" t="str">
            <v>Объект введен на основные фонды</v>
          </cell>
        </row>
        <row r="80">
          <cell r="C80" t="str">
            <v>Г</v>
          </cell>
          <cell r="D80" t="str">
            <v>нд</v>
          </cell>
          <cell r="E80">
            <v>0</v>
          </cell>
          <cell r="F80">
            <v>0</v>
          </cell>
          <cell r="G80">
            <v>0</v>
          </cell>
          <cell r="H80">
            <v>0</v>
          </cell>
          <cell r="I80">
            <v>0</v>
          </cell>
          <cell r="J80" t="str">
            <v>Объект введен на основные фонды</v>
          </cell>
        </row>
        <row r="81">
          <cell r="C81" t="str">
            <v>Г</v>
          </cell>
          <cell r="D81" t="str">
            <v>нд</v>
          </cell>
          <cell r="E81">
            <v>0</v>
          </cell>
          <cell r="F81">
            <v>0</v>
          </cell>
          <cell r="G81">
            <v>0</v>
          </cell>
          <cell r="H81">
            <v>0</v>
          </cell>
          <cell r="I81">
            <v>0</v>
          </cell>
          <cell r="J81" t="str">
            <v>Объект введен на основные фонды</v>
          </cell>
        </row>
        <row r="82">
          <cell r="C82" t="str">
            <v>I_Che154</v>
          </cell>
          <cell r="D82">
            <v>2018</v>
          </cell>
          <cell r="E82">
            <v>0</v>
          </cell>
          <cell r="F82">
            <v>0</v>
          </cell>
          <cell r="G82">
            <v>0</v>
          </cell>
          <cell r="H82">
            <v>0</v>
          </cell>
          <cell r="I82">
            <v>0</v>
          </cell>
          <cell r="J82" t="str">
            <v>Объект введен на основные фонды</v>
          </cell>
        </row>
        <row r="83">
          <cell r="C83" t="str">
            <v>I_Che155</v>
          </cell>
          <cell r="D83">
            <v>2018</v>
          </cell>
          <cell r="E83">
            <v>0</v>
          </cell>
          <cell r="F83">
            <v>0</v>
          </cell>
          <cell r="G83">
            <v>0</v>
          </cell>
          <cell r="H83">
            <v>0</v>
          </cell>
          <cell r="I83">
            <v>0</v>
          </cell>
          <cell r="J83" t="str">
            <v>Объект введен на основные фонды</v>
          </cell>
        </row>
        <row r="84">
          <cell r="C84" t="str">
            <v>I_Che156</v>
          </cell>
          <cell r="D84">
            <v>2019</v>
          </cell>
          <cell r="E84">
            <v>0</v>
          </cell>
          <cell r="F84">
            <v>0</v>
          </cell>
          <cell r="G84">
            <v>0</v>
          </cell>
          <cell r="H84">
            <v>0</v>
          </cell>
          <cell r="I84">
            <v>0</v>
          </cell>
          <cell r="J84" t="str">
            <v>Объект введен на основные фонды</v>
          </cell>
        </row>
        <row r="85">
          <cell r="C85" t="str">
            <v>I_Che157</v>
          </cell>
          <cell r="D85">
            <v>2019</v>
          </cell>
          <cell r="E85">
            <v>0</v>
          </cell>
          <cell r="F85">
            <v>0</v>
          </cell>
          <cell r="G85">
            <v>0</v>
          </cell>
          <cell r="H85">
            <v>0</v>
          </cell>
          <cell r="I85">
            <v>0</v>
          </cell>
          <cell r="J85" t="str">
            <v>Объект введен на основные фонды</v>
          </cell>
        </row>
        <row r="86">
          <cell r="C86" t="str">
            <v>I_Che158</v>
          </cell>
          <cell r="D86">
            <v>2018</v>
          </cell>
          <cell r="E86">
            <v>0</v>
          </cell>
          <cell r="F86">
            <v>0</v>
          </cell>
          <cell r="G86">
            <v>0</v>
          </cell>
          <cell r="H86">
            <v>0</v>
          </cell>
          <cell r="I86">
            <v>0</v>
          </cell>
          <cell r="J86" t="str">
            <v>Объект введен на основные фонды</v>
          </cell>
        </row>
        <row r="87">
          <cell r="C87" t="str">
            <v>I_Che159</v>
          </cell>
          <cell r="D87">
            <v>2018</v>
          </cell>
          <cell r="E87">
            <v>0</v>
          </cell>
          <cell r="F87">
            <v>0</v>
          </cell>
          <cell r="G87">
            <v>0</v>
          </cell>
          <cell r="H87">
            <v>0</v>
          </cell>
          <cell r="I87">
            <v>0</v>
          </cell>
          <cell r="J87" t="str">
            <v>Объект введен на основные фонды</v>
          </cell>
        </row>
        <row r="88">
          <cell r="C88" t="str">
            <v>I_Che160</v>
          </cell>
          <cell r="D88">
            <v>2019</v>
          </cell>
          <cell r="E88">
            <v>0</v>
          </cell>
          <cell r="F88">
            <v>0</v>
          </cell>
          <cell r="G88">
            <v>0</v>
          </cell>
          <cell r="H88">
            <v>0</v>
          </cell>
          <cell r="I88">
            <v>0</v>
          </cell>
          <cell r="J88" t="str">
            <v>Объект введен на основные фонды</v>
          </cell>
        </row>
        <row r="89">
          <cell r="C89" t="str">
            <v>I_Che161</v>
          </cell>
          <cell r="D89">
            <v>2019</v>
          </cell>
          <cell r="E89">
            <v>0</v>
          </cell>
          <cell r="F89">
            <v>0</v>
          </cell>
          <cell r="G89">
            <v>0</v>
          </cell>
          <cell r="H89">
            <v>0</v>
          </cell>
          <cell r="I89">
            <v>0</v>
          </cell>
          <cell r="J89" t="str">
            <v>Объект введен на основные фонды</v>
          </cell>
        </row>
        <row r="90">
          <cell r="C90" t="str">
            <v>I_Che163</v>
          </cell>
          <cell r="D90">
            <v>2019</v>
          </cell>
          <cell r="E90">
            <v>0</v>
          </cell>
          <cell r="F90">
            <v>0</v>
          </cell>
          <cell r="G90">
            <v>0</v>
          </cell>
          <cell r="H90">
            <v>0</v>
          </cell>
          <cell r="I90">
            <v>0</v>
          </cell>
          <cell r="J90" t="str">
            <v>Объект введен на основные фонды</v>
          </cell>
        </row>
        <row r="91">
          <cell r="C91" t="str">
            <v>J_Che247</v>
          </cell>
          <cell r="D91">
            <v>2019</v>
          </cell>
          <cell r="E91">
            <v>0</v>
          </cell>
          <cell r="F91">
            <v>0</v>
          </cell>
          <cell r="G91">
            <v>0</v>
          </cell>
          <cell r="H91">
            <v>0</v>
          </cell>
          <cell r="I91">
            <v>0</v>
          </cell>
          <cell r="J91" t="str">
            <v>Объект введен на основные фонды</v>
          </cell>
        </row>
        <row r="92">
          <cell r="C92" t="str">
            <v>J_Che248</v>
          </cell>
          <cell r="D92">
            <v>2019</v>
          </cell>
          <cell r="E92">
            <v>0</v>
          </cell>
          <cell r="F92">
            <v>0</v>
          </cell>
          <cell r="G92">
            <v>0</v>
          </cell>
          <cell r="H92">
            <v>0</v>
          </cell>
          <cell r="I92">
            <v>0</v>
          </cell>
          <cell r="J92" t="str">
            <v>Объект введен на основные фонды</v>
          </cell>
        </row>
        <row r="93">
          <cell r="C93" t="str">
            <v>I_Che162</v>
          </cell>
          <cell r="D93">
            <v>2019</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0</v>
          </cell>
          <cell r="F96">
            <v>0</v>
          </cell>
          <cell r="G96">
            <v>0</v>
          </cell>
          <cell r="H96">
            <v>0</v>
          </cell>
          <cell r="I96">
            <v>0</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0</v>
          </cell>
          <cell r="F98">
            <v>0</v>
          </cell>
          <cell r="G98">
            <v>0</v>
          </cell>
          <cell r="H98">
            <v>0</v>
          </cell>
          <cell r="I98">
            <v>0</v>
          </cell>
          <cell r="J98" t="str">
            <v>Объект введен на основные фонды</v>
          </cell>
        </row>
        <row r="99">
          <cell r="C99" t="str">
            <v>Г</v>
          </cell>
          <cell r="D99" t="str">
            <v>нд</v>
          </cell>
          <cell r="E99">
            <v>0</v>
          </cell>
          <cell r="F99">
            <v>0</v>
          </cell>
          <cell r="G99">
            <v>0</v>
          </cell>
          <cell r="H99">
            <v>0</v>
          </cell>
          <cell r="I99">
            <v>0</v>
          </cell>
          <cell r="J99" t="str">
            <v>Объект введен на основные фонды</v>
          </cell>
        </row>
        <row r="100">
          <cell r="C100" t="str">
            <v>Г</v>
          </cell>
          <cell r="D100" t="str">
            <v>нд</v>
          </cell>
          <cell r="E100">
            <v>0</v>
          </cell>
          <cell r="F100">
            <v>0</v>
          </cell>
          <cell r="G100">
            <v>0</v>
          </cell>
          <cell r="H100" t="e">
            <v>#VALUE!</v>
          </cell>
          <cell r="I100" t="e">
            <v>#VALUE!</v>
          </cell>
          <cell r="J100" t="str">
            <v>Объект введен на основные фонды</v>
          </cell>
        </row>
        <row r="101">
          <cell r="C101" t="str">
            <v>F_prj_109108_47928</v>
          </cell>
          <cell r="D101">
            <v>2018</v>
          </cell>
          <cell r="E101">
            <v>0</v>
          </cell>
          <cell r="F101">
            <v>0</v>
          </cell>
          <cell r="G101">
            <v>0</v>
          </cell>
          <cell r="H101">
            <v>0</v>
          </cell>
          <cell r="I101">
            <v>0</v>
          </cell>
          <cell r="J101" t="str">
            <v>Объект введен на основные фонды</v>
          </cell>
        </row>
        <row r="102">
          <cell r="C102" t="str">
            <v>F_prj_109108_47929</v>
          </cell>
          <cell r="D102">
            <v>2018</v>
          </cell>
          <cell r="E102">
            <v>0</v>
          </cell>
          <cell r="F102">
            <v>0</v>
          </cell>
          <cell r="G102">
            <v>0</v>
          </cell>
          <cell r="H102">
            <v>0</v>
          </cell>
          <cell r="I102">
            <v>0</v>
          </cell>
          <cell r="J102" t="str">
            <v>Объект введен на основные фонды</v>
          </cell>
        </row>
        <row r="103">
          <cell r="C103" t="str">
            <v>F_prj_109108_47930</v>
          </cell>
          <cell r="D103">
            <v>2018</v>
          </cell>
          <cell r="E103">
            <v>0</v>
          </cell>
          <cell r="F103">
            <v>0</v>
          </cell>
          <cell r="G103">
            <v>0</v>
          </cell>
          <cell r="H103">
            <v>0</v>
          </cell>
          <cell r="I103">
            <v>0</v>
          </cell>
          <cell r="J103" t="str">
            <v>Объект введен на основные фонды</v>
          </cell>
        </row>
        <row r="104">
          <cell r="C104" t="str">
            <v>G_Che18</v>
          </cell>
          <cell r="D104" t="str">
            <v>нд</v>
          </cell>
          <cell r="E104">
            <v>0</v>
          </cell>
          <cell r="F104">
            <v>0</v>
          </cell>
          <cell r="G104">
            <v>0</v>
          </cell>
          <cell r="H104">
            <v>0</v>
          </cell>
          <cell r="I104">
            <v>0</v>
          </cell>
          <cell r="J104" t="str">
            <v>Строительство</v>
          </cell>
        </row>
        <row r="105">
          <cell r="C105" t="str">
            <v>I_Che134</v>
          </cell>
          <cell r="D105">
            <v>2019</v>
          </cell>
          <cell r="E105">
            <v>0</v>
          </cell>
          <cell r="F105">
            <v>0</v>
          </cell>
          <cell r="G105">
            <v>0</v>
          </cell>
          <cell r="H105">
            <v>0</v>
          </cell>
          <cell r="I105">
            <v>0</v>
          </cell>
          <cell r="J105" t="str">
            <v>Объект введен на основные фонды</v>
          </cell>
        </row>
        <row r="106">
          <cell r="C106" t="str">
            <v>I_Che135</v>
          </cell>
          <cell r="D106">
            <v>2019</v>
          </cell>
          <cell r="E106">
            <v>0</v>
          </cell>
          <cell r="F106">
            <v>0</v>
          </cell>
          <cell r="G106">
            <v>0</v>
          </cell>
          <cell r="H106">
            <v>0</v>
          </cell>
          <cell r="I106">
            <v>0</v>
          </cell>
          <cell r="J106" t="str">
            <v>Объект введен на основные фонды</v>
          </cell>
        </row>
        <row r="107">
          <cell r="C107" t="str">
            <v>J_Che214</v>
          </cell>
          <cell r="D107">
            <v>2019</v>
          </cell>
          <cell r="E107">
            <v>0</v>
          </cell>
          <cell r="F107">
            <v>0</v>
          </cell>
          <cell r="G107">
            <v>0</v>
          </cell>
          <cell r="H107">
            <v>0</v>
          </cell>
          <cell r="I107">
            <v>0</v>
          </cell>
          <cell r="J107" t="str">
            <v>Объект введен на основные фонды</v>
          </cell>
        </row>
        <row r="108">
          <cell r="C108" t="str">
            <v>J_Che215</v>
          </cell>
          <cell r="D108" t="str">
            <v>нд</v>
          </cell>
          <cell r="E108">
            <v>0</v>
          </cell>
          <cell r="F108">
            <v>0</v>
          </cell>
          <cell r="G108">
            <v>0</v>
          </cell>
          <cell r="H108">
            <v>0</v>
          </cell>
          <cell r="I108">
            <v>0</v>
          </cell>
          <cell r="J108" t="str">
            <v>Проектирование</v>
          </cell>
        </row>
        <row r="109">
          <cell r="C109" t="str">
            <v>K_Che259</v>
          </cell>
          <cell r="D109">
            <v>2021</v>
          </cell>
          <cell r="E109">
            <v>0</v>
          </cell>
          <cell r="F109">
            <v>0</v>
          </cell>
          <cell r="G109">
            <v>0</v>
          </cell>
          <cell r="H109">
            <v>0</v>
          </cell>
          <cell r="I109">
            <v>0</v>
          </cell>
          <cell r="J109" t="str">
            <v>Проектирование</v>
          </cell>
        </row>
        <row r="110">
          <cell r="C110" t="str">
            <v>K_Che260</v>
          </cell>
          <cell r="D110">
            <v>2021</v>
          </cell>
          <cell r="E110">
            <v>0</v>
          </cell>
          <cell r="F110">
            <v>0</v>
          </cell>
          <cell r="G110">
            <v>0</v>
          </cell>
          <cell r="H110">
            <v>0</v>
          </cell>
          <cell r="I110">
            <v>0</v>
          </cell>
          <cell r="J110" t="str">
            <v>Проектирование</v>
          </cell>
        </row>
        <row r="111">
          <cell r="C111" t="str">
            <v>L_Che396</v>
          </cell>
          <cell r="D111">
            <v>2021</v>
          </cell>
          <cell r="E111">
            <v>0</v>
          </cell>
          <cell r="F111">
            <v>0</v>
          </cell>
          <cell r="G111">
            <v>0</v>
          </cell>
          <cell r="H111">
            <v>0</v>
          </cell>
          <cell r="I111">
            <v>0</v>
          </cell>
          <cell r="J111" t="str">
            <v>Проектирование</v>
          </cell>
        </row>
        <row r="112">
          <cell r="C112" t="str">
            <v>H_Che82</v>
          </cell>
          <cell r="D112" t="str">
            <v>нд</v>
          </cell>
          <cell r="E112">
            <v>0</v>
          </cell>
          <cell r="F112">
            <v>0</v>
          </cell>
          <cell r="G112">
            <v>0</v>
          </cell>
          <cell r="H112">
            <v>0</v>
          </cell>
          <cell r="I112">
            <v>0</v>
          </cell>
          <cell r="J112" t="str">
            <v>Проектирование</v>
          </cell>
        </row>
        <row r="113">
          <cell r="C113" t="str">
            <v>H_Che83</v>
          </cell>
          <cell r="D113" t="str">
            <v>нд</v>
          </cell>
          <cell r="E113">
            <v>0</v>
          </cell>
          <cell r="F113">
            <v>0</v>
          </cell>
          <cell r="G113">
            <v>0</v>
          </cell>
          <cell r="H113">
            <v>0</v>
          </cell>
          <cell r="I113">
            <v>0</v>
          </cell>
          <cell r="J113" t="str">
            <v>Проектирование</v>
          </cell>
        </row>
        <row r="114">
          <cell r="C114" t="str">
            <v>H_Che84</v>
          </cell>
          <cell r="D114" t="str">
            <v>нд</v>
          </cell>
          <cell r="E114">
            <v>0</v>
          </cell>
          <cell r="F114">
            <v>0</v>
          </cell>
          <cell r="G114">
            <v>0</v>
          </cell>
          <cell r="H114">
            <v>0</v>
          </cell>
          <cell r="I114">
            <v>0</v>
          </cell>
          <cell r="J114" t="str">
            <v>Проектирование</v>
          </cell>
        </row>
        <row r="115">
          <cell r="C115" t="str">
            <v>H_Che85</v>
          </cell>
          <cell r="D115" t="str">
            <v>нд</v>
          </cell>
          <cell r="E115">
            <v>0</v>
          </cell>
          <cell r="F115">
            <v>0</v>
          </cell>
          <cell r="G115">
            <v>0</v>
          </cell>
          <cell r="H115">
            <v>0</v>
          </cell>
          <cell r="I115">
            <v>0</v>
          </cell>
          <cell r="J115" t="str">
            <v>Проектирование</v>
          </cell>
        </row>
        <row r="116">
          <cell r="C116" t="str">
            <v>H_Che86</v>
          </cell>
          <cell r="D116" t="str">
            <v>нд</v>
          </cell>
          <cell r="E116">
            <v>0</v>
          </cell>
          <cell r="F116">
            <v>0</v>
          </cell>
          <cell r="G116">
            <v>0</v>
          </cell>
          <cell r="H116">
            <v>0</v>
          </cell>
          <cell r="I116">
            <v>0</v>
          </cell>
          <cell r="J116" t="str">
            <v>Проектирование</v>
          </cell>
        </row>
        <row r="117">
          <cell r="C117" t="str">
            <v>Г</v>
          </cell>
          <cell r="D117" t="str">
            <v>нд</v>
          </cell>
          <cell r="E117">
            <v>22.78</v>
          </cell>
          <cell r="F117">
            <v>0</v>
          </cell>
          <cell r="G117">
            <v>380.76</v>
          </cell>
          <cell r="H117">
            <v>34.1</v>
          </cell>
          <cell r="I117" t="str">
            <v>22,78 МВА 380,76 км (34,1 км)</v>
          </cell>
          <cell r="J117" t="str">
            <v>Объект введен на основные фонды</v>
          </cell>
        </row>
        <row r="118">
          <cell r="C118" t="str">
            <v>Г</v>
          </cell>
          <cell r="D118" t="str">
            <v>нд</v>
          </cell>
          <cell r="E118">
            <v>20.78</v>
          </cell>
          <cell r="F118">
            <v>0</v>
          </cell>
          <cell r="G118">
            <v>0</v>
          </cell>
          <cell r="H118">
            <v>0</v>
          </cell>
          <cell r="I118" t="str">
            <v xml:space="preserve">20,78 МВА </v>
          </cell>
          <cell r="J118" t="str">
            <v>Объект введен на основные фонды</v>
          </cell>
        </row>
        <row r="119">
          <cell r="C119" t="str">
            <v>Г</v>
          </cell>
          <cell r="D119" t="str">
            <v>нд</v>
          </cell>
          <cell r="E119">
            <v>0</v>
          </cell>
          <cell r="F119">
            <v>0</v>
          </cell>
          <cell r="G119">
            <v>0</v>
          </cell>
          <cell r="H119">
            <v>0</v>
          </cell>
          <cell r="I119">
            <v>0</v>
          </cell>
          <cell r="J119" t="str">
            <v>Объект введен на основные фонды</v>
          </cell>
        </row>
        <row r="120">
          <cell r="C120" t="str">
            <v>Г</v>
          </cell>
          <cell r="D120" t="str">
            <v>нд</v>
          </cell>
          <cell r="E120">
            <v>20.78</v>
          </cell>
          <cell r="F120">
            <v>0</v>
          </cell>
          <cell r="G120">
            <v>0</v>
          </cell>
          <cell r="H120">
            <v>0</v>
          </cell>
          <cell r="I120" t="str">
            <v xml:space="preserve">20,78 МВА </v>
          </cell>
          <cell r="J120" t="str">
            <v>Объект введен на основные фонды</v>
          </cell>
        </row>
        <row r="121">
          <cell r="C121" t="str">
            <v>F_prj_109108_46985</v>
          </cell>
          <cell r="D121">
            <v>2015</v>
          </cell>
          <cell r="E121">
            <v>0</v>
          </cell>
          <cell r="F121">
            <v>0</v>
          </cell>
          <cell r="G121">
            <v>0</v>
          </cell>
          <cell r="H121">
            <v>0</v>
          </cell>
          <cell r="I121">
            <v>0</v>
          </cell>
          <cell r="J121" t="str">
            <v>Объект введен на основные фонды</v>
          </cell>
        </row>
        <row r="122">
          <cell r="C122" t="str">
            <v>F_prj_109108_48383</v>
          </cell>
          <cell r="D122" t="str">
            <v>нд</v>
          </cell>
          <cell r="E122">
            <v>1</v>
          </cell>
          <cell r="F122">
            <v>0</v>
          </cell>
          <cell r="G122">
            <v>0</v>
          </cell>
          <cell r="H122">
            <v>0</v>
          </cell>
          <cell r="I122" t="str">
            <v xml:space="preserve">1 МВА </v>
          </cell>
          <cell r="J122" t="str">
            <v>Проектирование</v>
          </cell>
        </row>
        <row r="123">
          <cell r="C123" t="str">
            <v>F_prj_109108_48384</v>
          </cell>
          <cell r="D123" t="str">
            <v>нд</v>
          </cell>
          <cell r="E123">
            <v>1.25</v>
          </cell>
          <cell r="F123">
            <v>0</v>
          </cell>
          <cell r="G123">
            <v>0</v>
          </cell>
          <cell r="H123">
            <v>0</v>
          </cell>
          <cell r="I123" t="str">
            <v xml:space="preserve">1,25 МВА </v>
          </cell>
          <cell r="J123" t="str">
            <v>Проектирование</v>
          </cell>
        </row>
        <row r="124">
          <cell r="C124" t="str">
            <v>F_prj_109108_49164</v>
          </cell>
          <cell r="D124" t="str">
            <v>нд</v>
          </cell>
          <cell r="E124">
            <v>1.25</v>
          </cell>
          <cell r="F124">
            <v>0</v>
          </cell>
          <cell r="G124">
            <v>0</v>
          </cell>
          <cell r="H124">
            <v>0</v>
          </cell>
          <cell r="I124" t="str">
            <v xml:space="preserve">1,25 МВА </v>
          </cell>
          <cell r="J124" t="str">
            <v>Проектирование</v>
          </cell>
        </row>
        <row r="125">
          <cell r="C125" t="str">
            <v>F_prj_109108_48385</v>
          </cell>
          <cell r="D125" t="str">
            <v>нд</v>
          </cell>
          <cell r="E125">
            <v>0.75</v>
          </cell>
          <cell r="F125">
            <v>0</v>
          </cell>
          <cell r="G125">
            <v>0</v>
          </cell>
          <cell r="H125">
            <v>0</v>
          </cell>
          <cell r="I125" t="str">
            <v xml:space="preserve">0,75 МВА </v>
          </cell>
          <cell r="J125" t="str">
            <v>Проектирование</v>
          </cell>
        </row>
        <row r="126">
          <cell r="C126" t="str">
            <v>F_prj_109108_48386</v>
          </cell>
          <cell r="D126" t="str">
            <v>нд</v>
          </cell>
          <cell r="E126">
            <v>1</v>
          </cell>
          <cell r="F126">
            <v>0</v>
          </cell>
          <cell r="G126">
            <v>0</v>
          </cell>
          <cell r="H126">
            <v>0</v>
          </cell>
          <cell r="I126" t="str">
            <v xml:space="preserve">1 МВА </v>
          </cell>
          <cell r="J126" t="str">
            <v>Проектирование</v>
          </cell>
        </row>
        <row r="127">
          <cell r="C127" t="str">
            <v>F_prj_109108_48387</v>
          </cell>
          <cell r="D127" t="str">
            <v>нд</v>
          </cell>
          <cell r="E127">
            <v>0.75</v>
          </cell>
          <cell r="F127">
            <v>0</v>
          </cell>
          <cell r="G127">
            <v>0</v>
          </cell>
          <cell r="H127">
            <v>0</v>
          </cell>
          <cell r="I127" t="str">
            <v xml:space="preserve">0,75 МВА </v>
          </cell>
          <cell r="J127" t="str">
            <v>Проектирование</v>
          </cell>
        </row>
        <row r="128">
          <cell r="C128" t="str">
            <v>G_prj_109108_49557</v>
          </cell>
          <cell r="D128" t="str">
            <v>нд</v>
          </cell>
          <cell r="E128">
            <v>1.1399999999999999</v>
          </cell>
          <cell r="F128">
            <v>0</v>
          </cell>
          <cell r="G128">
            <v>0</v>
          </cell>
          <cell r="H128">
            <v>0</v>
          </cell>
          <cell r="I128" t="str">
            <v xml:space="preserve">1,14 МВА </v>
          </cell>
          <cell r="J128" t="str">
            <v>Проектирование</v>
          </cell>
        </row>
        <row r="129">
          <cell r="C129" t="str">
            <v>G_prj_109108_49561</v>
          </cell>
          <cell r="D129" t="str">
            <v>нд</v>
          </cell>
          <cell r="E129">
            <v>0.98</v>
          </cell>
          <cell r="F129">
            <v>0</v>
          </cell>
          <cell r="G129">
            <v>0</v>
          </cell>
          <cell r="H129">
            <v>0</v>
          </cell>
          <cell r="I129" t="str">
            <v xml:space="preserve">0,98 МВА </v>
          </cell>
          <cell r="J129" t="str">
            <v>Проектирование</v>
          </cell>
        </row>
        <row r="130">
          <cell r="C130" t="str">
            <v>G_prj_109108_49567</v>
          </cell>
          <cell r="D130" t="str">
            <v>нд</v>
          </cell>
          <cell r="E130">
            <v>0.41</v>
          </cell>
          <cell r="F130">
            <v>0</v>
          </cell>
          <cell r="G130">
            <v>0</v>
          </cell>
          <cell r="H130">
            <v>0</v>
          </cell>
          <cell r="I130" t="str">
            <v xml:space="preserve">0,41 МВА </v>
          </cell>
          <cell r="J130" t="str">
            <v>Проектирование</v>
          </cell>
        </row>
        <row r="131">
          <cell r="C131" t="str">
            <v>G_prj_109108_49590</v>
          </cell>
          <cell r="D131" t="str">
            <v>нд</v>
          </cell>
          <cell r="E131">
            <v>0.4</v>
          </cell>
          <cell r="F131">
            <v>0</v>
          </cell>
          <cell r="G131">
            <v>0</v>
          </cell>
          <cell r="H131">
            <v>0</v>
          </cell>
          <cell r="I131" t="str">
            <v xml:space="preserve">0,4 МВА </v>
          </cell>
          <cell r="J131" t="str">
            <v>Проектирование</v>
          </cell>
        </row>
        <row r="132">
          <cell r="C132" t="str">
            <v>G_prj_109108_49593</v>
          </cell>
          <cell r="D132" t="str">
            <v>нд</v>
          </cell>
          <cell r="E132">
            <v>1.87</v>
          </cell>
          <cell r="F132">
            <v>0</v>
          </cell>
          <cell r="G132">
            <v>0</v>
          </cell>
          <cell r="H132">
            <v>0</v>
          </cell>
          <cell r="I132" t="str">
            <v xml:space="preserve">1,87 МВА </v>
          </cell>
          <cell r="J132" t="str">
            <v>Проектирование</v>
          </cell>
        </row>
        <row r="133">
          <cell r="C133" t="str">
            <v>G_prj_109108_49597</v>
          </cell>
          <cell r="D133" t="str">
            <v>нд</v>
          </cell>
          <cell r="E133">
            <v>0.75</v>
          </cell>
          <cell r="F133">
            <v>0</v>
          </cell>
          <cell r="G133">
            <v>0</v>
          </cell>
          <cell r="H133">
            <v>0</v>
          </cell>
          <cell r="I133" t="str">
            <v xml:space="preserve">0,75 МВА </v>
          </cell>
          <cell r="J133" t="str">
            <v>Проектирование</v>
          </cell>
        </row>
        <row r="134">
          <cell r="C134" t="str">
            <v>G_prj_109108_49600</v>
          </cell>
          <cell r="D134" t="str">
            <v>нд</v>
          </cell>
          <cell r="E134">
            <v>1.87</v>
          </cell>
          <cell r="F134">
            <v>0</v>
          </cell>
          <cell r="G134">
            <v>0</v>
          </cell>
          <cell r="H134">
            <v>0</v>
          </cell>
          <cell r="I134" t="str">
            <v xml:space="preserve">1,87 МВА </v>
          </cell>
          <cell r="J134" t="str">
            <v>Проектирование</v>
          </cell>
        </row>
        <row r="135">
          <cell r="C135" t="str">
            <v>G_prj_109108_49607</v>
          </cell>
          <cell r="D135" t="str">
            <v>нд</v>
          </cell>
          <cell r="E135">
            <v>1.87</v>
          </cell>
          <cell r="F135">
            <v>0</v>
          </cell>
          <cell r="G135">
            <v>0</v>
          </cell>
          <cell r="H135">
            <v>0</v>
          </cell>
          <cell r="I135" t="str">
            <v xml:space="preserve">1,87 МВА </v>
          </cell>
          <cell r="J135" t="str">
            <v>Проектирование</v>
          </cell>
        </row>
        <row r="136">
          <cell r="C136" t="str">
            <v>G_prj_109108_49614</v>
          </cell>
          <cell r="D136" t="str">
            <v>нд</v>
          </cell>
          <cell r="E136">
            <v>1.25</v>
          </cell>
          <cell r="F136">
            <v>0</v>
          </cell>
          <cell r="G136">
            <v>0</v>
          </cell>
          <cell r="H136">
            <v>0</v>
          </cell>
          <cell r="I136" t="str">
            <v xml:space="preserve">1,25 МВА </v>
          </cell>
          <cell r="J136" t="str">
            <v>Проектирование</v>
          </cell>
        </row>
        <row r="137">
          <cell r="C137" t="str">
            <v>G_prj_109108_49619</v>
          </cell>
          <cell r="D137" t="str">
            <v>нд</v>
          </cell>
          <cell r="E137">
            <v>2.62</v>
          </cell>
          <cell r="F137">
            <v>0</v>
          </cell>
          <cell r="G137">
            <v>0</v>
          </cell>
          <cell r="H137">
            <v>0</v>
          </cell>
          <cell r="I137" t="str">
            <v xml:space="preserve">2,62 МВА </v>
          </cell>
          <cell r="J137" t="str">
            <v>Проектирование</v>
          </cell>
        </row>
        <row r="138">
          <cell r="C138" t="str">
            <v>G_prj_109108_49622</v>
          </cell>
          <cell r="D138" t="str">
            <v>нд</v>
          </cell>
          <cell r="E138">
            <v>1.62</v>
          </cell>
          <cell r="F138">
            <v>0</v>
          </cell>
          <cell r="G138">
            <v>0</v>
          </cell>
          <cell r="H138">
            <v>0</v>
          </cell>
          <cell r="I138" t="str">
            <v xml:space="preserve">1,62 МВА </v>
          </cell>
          <cell r="J138" t="str">
            <v>Проектирование</v>
          </cell>
        </row>
        <row r="139">
          <cell r="C139" t="str">
            <v>J_Che216</v>
          </cell>
          <cell r="D139">
            <v>2020</v>
          </cell>
          <cell r="E139">
            <v>0</v>
          </cell>
          <cell r="F139">
            <v>0</v>
          </cell>
          <cell r="G139">
            <v>0</v>
          </cell>
          <cell r="H139">
            <v>0</v>
          </cell>
          <cell r="I139">
            <v>0</v>
          </cell>
          <cell r="J139" t="str">
            <v>Объект введен на основные фонды</v>
          </cell>
        </row>
        <row r="140">
          <cell r="C140" t="str">
            <v>F_prj_109108_48224</v>
          </cell>
          <cell r="D140" t="str">
            <v>нд</v>
          </cell>
          <cell r="E140">
            <v>0</v>
          </cell>
          <cell r="F140">
            <v>0</v>
          </cell>
          <cell r="G140">
            <v>0</v>
          </cell>
          <cell r="H140">
            <v>0</v>
          </cell>
          <cell r="I140">
            <v>0</v>
          </cell>
          <cell r="J140" t="str">
            <v>Проектирование</v>
          </cell>
        </row>
        <row r="141">
          <cell r="C141" t="str">
            <v>F_prj_109108_48226</v>
          </cell>
          <cell r="D141">
            <v>2017</v>
          </cell>
          <cell r="E141">
            <v>0</v>
          </cell>
          <cell r="F141">
            <v>0</v>
          </cell>
          <cell r="G141">
            <v>0</v>
          </cell>
          <cell r="H141">
            <v>0</v>
          </cell>
          <cell r="I141">
            <v>0</v>
          </cell>
          <cell r="J141" t="str">
            <v>Объект введен на основные фонды</v>
          </cell>
        </row>
        <row r="142">
          <cell r="C142" t="str">
            <v>F_prj_109108_48227</v>
          </cell>
          <cell r="D142">
            <v>2017</v>
          </cell>
          <cell r="E142">
            <v>0</v>
          </cell>
          <cell r="F142">
            <v>0</v>
          </cell>
          <cell r="G142">
            <v>0</v>
          </cell>
          <cell r="H142">
            <v>0</v>
          </cell>
          <cell r="I142">
            <v>0</v>
          </cell>
          <cell r="J142" t="str">
            <v>Объект введен на основные фонды</v>
          </cell>
        </row>
        <row r="143">
          <cell r="C143" t="str">
            <v>Г</v>
          </cell>
          <cell r="D143" t="str">
            <v>нд</v>
          </cell>
          <cell r="E143">
            <v>2</v>
          </cell>
          <cell r="F143">
            <v>0</v>
          </cell>
          <cell r="G143">
            <v>380.76</v>
          </cell>
          <cell r="H143">
            <v>34.1</v>
          </cell>
          <cell r="I143" t="str">
            <v>2 МВА 380,76 км (34,1 км)</v>
          </cell>
          <cell r="J143" t="str">
            <v>Объект введен на основные фонды</v>
          </cell>
        </row>
        <row r="144">
          <cell r="C144" t="str">
            <v>Г</v>
          </cell>
          <cell r="D144" t="str">
            <v>нд</v>
          </cell>
          <cell r="E144">
            <v>0</v>
          </cell>
          <cell r="F144">
            <v>0</v>
          </cell>
          <cell r="G144">
            <v>55.74</v>
          </cell>
          <cell r="H144">
            <v>7.91</v>
          </cell>
          <cell r="I144" t="str">
            <v>55,74 км (7,91 км)</v>
          </cell>
          <cell r="J144" t="str">
            <v>Объект введен на основные фонды</v>
          </cell>
        </row>
        <row r="145">
          <cell r="C145" t="str">
            <v>G_prj_109108_50009</v>
          </cell>
          <cell r="D145">
            <v>2015</v>
          </cell>
          <cell r="E145">
            <v>0</v>
          </cell>
          <cell r="F145">
            <v>0</v>
          </cell>
          <cell r="G145">
            <v>0.23</v>
          </cell>
          <cell r="H145">
            <v>0</v>
          </cell>
          <cell r="I145" t="str">
            <v xml:space="preserve">0,23 км </v>
          </cell>
          <cell r="J145" t="str">
            <v>Объект введен на основные фонды</v>
          </cell>
        </row>
        <row r="146">
          <cell r="C146" t="str">
            <v>G_prj_109108_49656</v>
          </cell>
          <cell r="D146">
            <v>2015</v>
          </cell>
          <cell r="E146">
            <v>0</v>
          </cell>
          <cell r="F146">
            <v>0</v>
          </cell>
          <cell r="G146">
            <v>0.35</v>
          </cell>
          <cell r="H146">
            <v>0</v>
          </cell>
          <cell r="I146" t="str">
            <v xml:space="preserve">0,35 км </v>
          </cell>
          <cell r="J146" t="str">
            <v>Объект введен на основные фонды</v>
          </cell>
        </row>
        <row r="147">
          <cell r="C147" t="str">
            <v>G_prj_109108_47195</v>
          </cell>
          <cell r="D147">
            <v>2015</v>
          </cell>
          <cell r="E147">
            <v>0</v>
          </cell>
          <cell r="F147">
            <v>0</v>
          </cell>
          <cell r="G147">
            <v>0.09</v>
          </cell>
          <cell r="H147">
            <v>0</v>
          </cell>
          <cell r="I147" t="str">
            <v xml:space="preserve">0,09 км </v>
          </cell>
          <cell r="J147" t="str">
            <v>Объект введен на основные фонды</v>
          </cell>
        </row>
        <row r="148">
          <cell r="C148" t="str">
            <v>G_prj_109108_49661</v>
          </cell>
          <cell r="D148">
            <v>2015</v>
          </cell>
          <cell r="E148">
            <v>0</v>
          </cell>
          <cell r="F148">
            <v>0</v>
          </cell>
          <cell r="G148">
            <v>0.57999999999999996</v>
          </cell>
          <cell r="H148">
            <v>0</v>
          </cell>
          <cell r="I148" t="str">
            <v xml:space="preserve">0,58 км </v>
          </cell>
          <cell r="J148" t="str">
            <v>Объект введен на основные фонды</v>
          </cell>
        </row>
        <row r="149">
          <cell r="C149" t="str">
            <v>G_prj_109108_47194</v>
          </cell>
          <cell r="D149">
            <v>2015</v>
          </cell>
          <cell r="E149">
            <v>0</v>
          </cell>
          <cell r="F149">
            <v>0</v>
          </cell>
          <cell r="G149">
            <v>0.71</v>
          </cell>
          <cell r="H149">
            <v>0</v>
          </cell>
          <cell r="I149" t="str">
            <v xml:space="preserve">0,71 км </v>
          </cell>
          <cell r="J149" t="str">
            <v>Объект введен на основные фонды</v>
          </cell>
        </row>
        <row r="150">
          <cell r="C150" t="str">
            <v>G_prj_109108_50011</v>
          </cell>
          <cell r="D150">
            <v>2015</v>
          </cell>
          <cell r="E150">
            <v>0</v>
          </cell>
          <cell r="F150">
            <v>0</v>
          </cell>
          <cell r="G150">
            <v>0.22</v>
          </cell>
          <cell r="H150">
            <v>0</v>
          </cell>
          <cell r="I150" t="str">
            <v xml:space="preserve">0,22 км </v>
          </cell>
          <cell r="J150" t="str">
            <v>Объект введен на основные фонды</v>
          </cell>
        </row>
        <row r="151">
          <cell r="C151" t="str">
            <v>G_prj_109108_49662</v>
          </cell>
          <cell r="D151">
            <v>2015</v>
          </cell>
          <cell r="E151">
            <v>0</v>
          </cell>
          <cell r="F151">
            <v>0</v>
          </cell>
          <cell r="G151">
            <v>1.04</v>
          </cell>
          <cell r="H151">
            <v>0</v>
          </cell>
          <cell r="I151" t="str">
            <v xml:space="preserve">1,04 км </v>
          </cell>
          <cell r="J151" t="str">
            <v>Объект введен на основные фонды</v>
          </cell>
        </row>
        <row r="152">
          <cell r="C152" t="str">
            <v>I_Che164</v>
          </cell>
          <cell r="D152">
            <v>2020</v>
          </cell>
          <cell r="E152">
            <v>0</v>
          </cell>
          <cell r="F152">
            <v>0</v>
          </cell>
          <cell r="G152">
            <v>12.23</v>
          </cell>
          <cell r="H152">
            <v>6.54</v>
          </cell>
          <cell r="I152" t="str">
            <v>12,23 км (6,54 км)</v>
          </cell>
          <cell r="J152" t="str">
            <v>Строительство</v>
          </cell>
        </row>
        <row r="153">
          <cell r="C153" t="str">
            <v>I_Che165</v>
          </cell>
          <cell r="D153">
            <v>2020</v>
          </cell>
          <cell r="E153">
            <v>0</v>
          </cell>
          <cell r="F153">
            <v>0</v>
          </cell>
          <cell r="G153">
            <v>39.94</v>
          </cell>
          <cell r="H153">
            <v>1.37</v>
          </cell>
          <cell r="I153" t="str">
            <v>39,94 км (1,37 км)</v>
          </cell>
          <cell r="J153" t="str">
            <v>Строительство</v>
          </cell>
        </row>
        <row r="154">
          <cell r="C154" t="str">
            <v>G_prj_109108_50010</v>
          </cell>
          <cell r="D154">
            <v>2015</v>
          </cell>
          <cell r="E154">
            <v>0</v>
          </cell>
          <cell r="F154">
            <v>0</v>
          </cell>
          <cell r="G154">
            <v>0.35</v>
          </cell>
          <cell r="H154">
            <v>0</v>
          </cell>
          <cell r="I154" t="str">
            <v xml:space="preserve">0,35 км </v>
          </cell>
          <cell r="J154" t="str">
            <v>Объект введен на основные фонды</v>
          </cell>
        </row>
        <row r="155">
          <cell r="C155" t="str">
            <v>Г</v>
          </cell>
          <cell r="D155" t="str">
            <v>нд</v>
          </cell>
          <cell r="E155">
            <v>2</v>
          </cell>
          <cell r="F155">
            <v>0</v>
          </cell>
          <cell r="G155">
            <v>325.02999999999997</v>
          </cell>
          <cell r="H155">
            <v>26.2</v>
          </cell>
          <cell r="I155" t="str">
            <v>2 МВА 325,03 км (26,2 км)</v>
          </cell>
          <cell r="J155" t="str">
            <v>Объект введен на основные фонды</v>
          </cell>
        </row>
        <row r="156">
          <cell r="C156" t="str">
            <v>F_prj_109108_48373</v>
          </cell>
          <cell r="D156">
            <v>2017</v>
          </cell>
          <cell r="E156">
            <v>0</v>
          </cell>
          <cell r="F156">
            <v>0</v>
          </cell>
          <cell r="G156">
            <v>6.16</v>
          </cell>
          <cell r="H156">
            <v>6.16</v>
          </cell>
          <cell r="I156" t="str">
            <v>6,16 км (6,16 км)</v>
          </cell>
          <cell r="J156" t="str">
            <v>Объект введен на основные фонды</v>
          </cell>
        </row>
        <row r="157">
          <cell r="C157" t="str">
            <v>F_prj_109108_48124</v>
          </cell>
          <cell r="D157" t="str">
            <v>нд</v>
          </cell>
          <cell r="E157">
            <v>0</v>
          </cell>
          <cell r="F157">
            <v>0</v>
          </cell>
          <cell r="G157">
            <v>1.64</v>
          </cell>
          <cell r="H157">
            <v>0</v>
          </cell>
          <cell r="I157" t="str">
            <v xml:space="preserve">1,64 км </v>
          </cell>
          <cell r="J157" t="str">
            <v>Проектирование</v>
          </cell>
        </row>
        <row r="158">
          <cell r="C158" t="str">
            <v>F_prj_109108_49158</v>
          </cell>
          <cell r="D158" t="str">
            <v>нд</v>
          </cell>
          <cell r="E158">
            <v>0</v>
          </cell>
          <cell r="F158">
            <v>0</v>
          </cell>
          <cell r="G158">
            <v>1.62</v>
          </cell>
          <cell r="H158">
            <v>0</v>
          </cell>
          <cell r="I158" t="str">
            <v xml:space="preserve">1,62 км </v>
          </cell>
          <cell r="J158" t="str">
            <v>Проектирование</v>
          </cell>
        </row>
        <row r="159">
          <cell r="C159" t="str">
            <v>F_prj_109108_48367</v>
          </cell>
          <cell r="D159" t="str">
            <v>нд</v>
          </cell>
          <cell r="E159">
            <v>0</v>
          </cell>
          <cell r="F159">
            <v>0</v>
          </cell>
          <cell r="G159">
            <v>1.21</v>
          </cell>
          <cell r="H159">
            <v>0</v>
          </cell>
          <cell r="I159" t="str">
            <v xml:space="preserve">1,21 км </v>
          </cell>
          <cell r="J159" t="str">
            <v>Проектирование</v>
          </cell>
        </row>
        <row r="160">
          <cell r="C160" t="str">
            <v>F_prj_109108_48368</v>
          </cell>
          <cell r="D160" t="str">
            <v>нд</v>
          </cell>
          <cell r="E160">
            <v>0</v>
          </cell>
          <cell r="F160">
            <v>0</v>
          </cell>
          <cell r="G160">
            <v>1.86</v>
          </cell>
          <cell r="H160">
            <v>0</v>
          </cell>
          <cell r="I160" t="str">
            <v xml:space="preserve">1,86 км </v>
          </cell>
          <cell r="J160" t="str">
            <v>Проектирование</v>
          </cell>
        </row>
        <row r="161">
          <cell r="C161" t="str">
            <v>F_prj_109108_48369</v>
          </cell>
          <cell r="D161" t="str">
            <v>нд</v>
          </cell>
          <cell r="E161">
            <v>0</v>
          </cell>
          <cell r="F161">
            <v>0</v>
          </cell>
          <cell r="G161">
            <v>0.96</v>
          </cell>
          <cell r="H161">
            <v>0</v>
          </cell>
          <cell r="I161" t="str">
            <v xml:space="preserve">0,96 км </v>
          </cell>
          <cell r="J161" t="str">
            <v>Проектирование</v>
          </cell>
        </row>
        <row r="162">
          <cell r="C162" t="str">
            <v>F_prj_109108_48370</v>
          </cell>
          <cell r="D162" t="str">
            <v>нд</v>
          </cell>
          <cell r="E162">
            <v>0</v>
          </cell>
          <cell r="F162">
            <v>0</v>
          </cell>
          <cell r="G162">
            <v>1.18</v>
          </cell>
          <cell r="H162">
            <v>0</v>
          </cell>
          <cell r="I162" t="str">
            <v xml:space="preserve">1,18 км </v>
          </cell>
          <cell r="J162" t="str">
            <v>Проектирование</v>
          </cell>
        </row>
        <row r="163">
          <cell r="C163" t="str">
            <v>F_prj_109108_48371</v>
          </cell>
          <cell r="D163" t="str">
            <v>нд</v>
          </cell>
          <cell r="E163">
            <v>0</v>
          </cell>
          <cell r="F163">
            <v>0</v>
          </cell>
          <cell r="G163">
            <v>0.26</v>
          </cell>
          <cell r="H163">
            <v>0</v>
          </cell>
          <cell r="I163" t="str">
            <v xml:space="preserve">0,26 км </v>
          </cell>
          <cell r="J163" t="str">
            <v>Проектирование</v>
          </cell>
        </row>
        <row r="164">
          <cell r="C164" t="str">
            <v>F_prj_109108_48372</v>
          </cell>
          <cell r="D164" t="str">
            <v>нд</v>
          </cell>
          <cell r="E164">
            <v>0</v>
          </cell>
          <cell r="F164">
            <v>0</v>
          </cell>
          <cell r="G164">
            <v>1.27</v>
          </cell>
          <cell r="H164">
            <v>0</v>
          </cell>
          <cell r="I164" t="str">
            <v xml:space="preserve">1,27 км </v>
          </cell>
          <cell r="J164" t="str">
            <v>Проектирование</v>
          </cell>
        </row>
        <row r="165">
          <cell r="C165" t="str">
            <v>G_prj_109108_49550</v>
          </cell>
          <cell r="D165" t="str">
            <v>нд</v>
          </cell>
          <cell r="E165">
            <v>0</v>
          </cell>
          <cell r="F165">
            <v>0</v>
          </cell>
          <cell r="G165">
            <v>5.86</v>
          </cell>
          <cell r="H165">
            <v>0</v>
          </cell>
          <cell r="I165" t="str">
            <v xml:space="preserve">5,86 км </v>
          </cell>
          <cell r="J165" t="str">
            <v>Проектирование</v>
          </cell>
        </row>
        <row r="166">
          <cell r="C166" t="str">
            <v>G_prj_109108_49558</v>
          </cell>
          <cell r="D166" t="str">
            <v>нд</v>
          </cell>
          <cell r="E166">
            <v>0</v>
          </cell>
          <cell r="F166">
            <v>0</v>
          </cell>
          <cell r="G166">
            <v>4.25</v>
          </cell>
          <cell r="H166">
            <v>0</v>
          </cell>
          <cell r="I166" t="str">
            <v xml:space="preserve">4,25 км </v>
          </cell>
          <cell r="J166" t="str">
            <v>Проектирование</v>
          </cell>
        </row>
        <row r="167">
          <cell r="C167" t="str">
            <v>G_prj_109108_49563</v>
          </cell>
          <cell r="D167" t="str">
            <v>нд</v>
          </cell>
          <cell r="E167">
            <v>0</v>
          </cell>
          <cell r="F167">
            <v>0</v>
          </cell>
          <cell r="G167">
            <v>12.44</v>
          </cell>
          <cell r="H167">
            <v>0</v>
          </cell>
          <cell r="I167" t="str">
            <v xml:space="preserve">12,44 км </v>
          </cell>
          <cell r="J167" t="str">
            <v>Проектирование</v>
          </cell>
        </row>
        <row r="168">
          <cell r="C168" t="str">
            <v>G_prj_109108_49569</v>
          </cell>
          <cell r="D168" t="str">
            <v>нд</v>
          </cell>
          <cell r="E168">
            <v>0</v>
          </cell>
          <cell r="F168">
            <v>0</v>
          </cell>
          <cell r="G168">
            <v>0.2</v>
          </cell>
          <cell r="H168">
            <v>0</v>
          </cell>
          <cell r="I168" t="str">
            <v xml:space="preserve">0,2 км </v>
          </cell>
          <cell r="J168" t="str">
            <v>Проектирование</v>
          </cell>
        </row>
        <row r="169">
          <cell r="C169" t="str">
            <v>G_prj_109108_49591</v>
          </cell>
          <cell r="D169" t="str">
            <v>нд</v>
          </cell>
          <cell r="E169">
            <v>0</v>
          </cell>
          <cell r="F169">
            <v>0</v>
          </cell>
          <cell r="G169">
            <v>5.32</v>
          </cell>
          <cell r="H169">
            <v>0</v>
          </cell>
          <cell r="I169" t="str">
            <v xml:space="preserve">5,32 км </v>
          </cell>
          <cell r="J169" t="str">
            <v>Проектирование</v>
          </cell>
        </row>
        <row r="170">
          <cell r="C170" t="str">
            <v>G_prj_109108_49594</v>
          </cell>
          <cell r="D170" t="str">
            <v>нд</v>
          </cell>
          <cell r="E170">
            <v>0</v>
          </cell>
          <cell r="F170">
            <v>0</v>
          </cell>
          <cell r="G170">
            <v>1.05</v>
          </cell>
          <cell r="H170">
            <v>0</v>
          </cell>
          <cell r="I170" t="str">
            <v xml:space="preserve">1,05 км </v>
          </cell>
          <cell r="J170" t="str">
            <v>Проектирование</v>
          </cell>
        </row>
        <row r="171">
          <cell r="C171" t="str">
            <v>G_prj_109108_49595</v>
          </cell>
          <cell r="D171" t="str">
            <v>нд</v>
          </cell>
          <cell r="E171">
            <v>0</v>
          </cell>
          <cell r="F171">
            <v>0</v>
          </cell>
          <cell r="G171">
            <v>3.93</v>
          </cell>
          <cell r="H171">
            <v>0</v>
          </cell>
          <cell r="I171" t="str">
            <v xml:space="preserve">3,93 км </v>
          </cell>
          <cell r="J171" t="str">
            <v>Проектирование</v>
          </cell>
        </row>
        <row r="172">
          <cell r="C172" t="str">
            <v>G_prj_109108_49598</v>
          </cell>
          <cell r="D172" t="str">
            <v>нд</v>
          </cell>
          <cell r="E172">
            <v>0</v>
          </cell>
          <cell r="F172">
            <v>0</v>
          </cell>
          <cell r="G172">
            <v>6.83</v>
          </cell>
          <cell r="H172">
            <v>0</v>
          </cell>
          <cell r="I172" t="str">
            <v xml:space="preserve">6,83 км </v>
          </cell>
          <cell r="J172" t="str">
            <v>Проектирование</v>
          </cell>
        </row>
        <row r="173">
          <cell r="C173" t="str">
            <v>G_prj_109108_49602</v>
          </cell>
          <cell r="D173" t="str">
            <v>нд</v>
          </cell>
          <cell r="E173">
            <v>0</v>
          </cell>
          <cell r="F173">
            <v>0</v>
          </cell>
          <cell r="G173">
            <v>4.3099999999999996</v>
          </cell>
          <cell r="H173">
            <v>0</v>
          </cell>
          <cell r="I173" t="str">
            <v xml:space="preserve">4,31 км </v>
          </cell>
          <cell r="J173" t="str">
            <v>Проектирование</v>
          </cell>
        </row>
        <row r="174">
          <cell r="C174" t="str">
            <v>G_prj_109108_49612</v>
          </cell>
          <cell r="D174" t="str">
            <v>нд</v>
          </cell>
          <cell r="E174">
            <v>0</v>
          </cell>
          <cell r="F174">
            <v>0</v>
          </cell>
          <cell r="G174">
            <v>5.41</v>
          </cell>
          <cell r="H174">
            <v>0</v>
          </cell>
          <cell r="I174" t="str">
            <v xml:space="preserve">5,41 км </v>
          </cell>
          <cell r="J174" t="str">
            <v>Проектирование</v>
          </cell>
        </row>
        <row r="175">
          <cell r="C175" t="str">
            <v>G_prj_109108_49616</v>
          </cell>
          <cell r="D175" t="str">
            <v>нд</v>
          </cell>
          <cell r="E175">
            <v>0</v>
          </cell>
          <cell r="F175">
            <v>0</v>
          </cell>
          <cell r="G175">
            <v>6.45</v>
          </cell>
          <cell r="H175">
            <v>0</v>
          </cell>
          <cell r="I175" t="str">
            <v xml:space="preserve">6,45 км </v>
          </cell>
          <cell r="J175" t="str">
            <v>Проектирование</v>
          </cell>
        </row>
        <row r="176">
          <cell r="C176" t="str">
            <v>G_prj_109108_49620</v>
          </cell>
          <cell r="D176" t="str">
            <v>нд</v>
          </cell>
          <cell r="E176">
            <v>0</v>
          </cell>
          <cell r="F176">
            <v>0</v>
          </cell>
          <cell r="G176">
            <v>1.5</v>
          </cell>
          <cell r="H176">
            <v>0</v>
          </cell>
          <cell r="I176" t="str">
            <v xml:space="preserve">1,5 км </v>
          </cell>
          <cell r="J176" t="str">
            <v>Проектирование</v>
          </cell>
        </row>
        <row r="177">
          <cell r="C177" t="str">
            <v>F_prj_109108_49159</v>
          </cell>
          <cell r="D177" t="str">
            <v>нд</v>
          </cell>
          <cell r="E177">
            <v>0</v>
          </cell>
          <cell r="F177">
            <v>0</v>
          </cell>
          <cell r="G177">
            <v>3.97</v>
          </cell>
          <cell r="H177">
            <v>0</v>
          </cell>
          <cell r="I177" t="str">
            <v xml:space="preserve">3,97 км </v>
          </cell>
          <cell r="J177" t="str">
            <v>Проектирование</v>
          </cell>
        </row>
        <row r="178">
          <cell r="C178" t="str">
            <v>F_prj_109108_49160</v>
          </cell>
          <cell r="D178" t="str">
            <v>нд</v>
          </cell>
          <cell r="E178">
            <v>0</v>
          </cell>
          <cell r="F178">
            <v>0</v>
          </cell>
          <cell r="G178">
            <v>2.85</v>
          </cell>
          <cell r="H178">
            <v>0</v>
          </cell>
          <cell r="I178" t="str">
            <v xml:space="preserve">2,85 км </v>
          </cell>
          <cell r="J178" t="str">
            <v>Проектирование</v>
          </cell>
        </row>
        <row r="179">
          <cell r="C179" t="str">
            <v>F_prj_109108_49161</v>
          </cell>
          <cell r="D179" t="str">
            <v>нд</v>
          </cell>
          <cell r="E179">
            <v>0</v>
          </cell>
          <cell r="F179">
            <v>0</v>
          </cell>
          <cell r="G179">
            <v>3.98</v>
          </cell>
          <cell r="H179">
            <v>0</v>
          </cell>
          <cell r="I179" t="str">
            <v xml:space="preserve">3,98 км </v>
          </cell>
          <cell r="J179" t="str">
            <v>Проектирование</v>
          </cell>
        </row>
        <row r="180">
          <cell r="C180" t="str">
            <v>F_prj_109108_48377</v>
          </cell>
          <cell r="D180" t="str">
            <v>нд</v>
          </cell>
          <cell r="E180">
            <v>0</v>
          </cell>
          <cell r="F180">
            <v>0</v>
          </cell>
          <cell r="G180">
            <v>2.4300000000000002</v>
          </cell>
          <cell r="H180">
            <v>0</v>
          </cell>
          <cell r="I180" t="str">
            <v xml:space="preserve">2,43 км </v>
          </cell>
          <cell r="J180" t="str">
            <v>Проектирование</v>
          </cell>
        </row>
        <row r="181">
          <cell r="C181" t="str">
            <v>F_prj_109108_48378</v>
          </cell>
          <cell r="D181" t="str">
            <v>нд</v>
          </cell>
          <cell r="E181">
            <v>0</v>
          </cell>
          <cell r="F181">
            <v>0</v>
          </cell>
          <cell r="G181">
            <v>2.74</v>
          </cell>
          <cell r="H181">
            <v>0</v>
          </cell>
          <cell r="I181" t="str">
            <v xml:space="preserve">2,74 км </v>
          </cell>
          <cell r="J181" t="str">
            <v>Проектирование</v>
          </cell>
        </row>
        <row r="182">
          <cell r="C182" t="str">
            <v>F_prj_109108_48379</v>
          </cell>
          <cell r="D182" t="str">
            <v>нд</v>
          </cell>
          <cell r="E182">
            <v>0</v>
          </cell>
          <cell r="F182">
            <v>0</v>
          </cell>
          <cell r="G182">
            <v>2.71</v>
          </cell>
          <cell r="H182">
            <v>0</v>
          </cell>
          <cell r="I182" t="str">
            <v xml:space="preserve">2,71 км </v>
          </cell>
          <cell r="J182" t="str">
            <v>Проектирование</v>
          </cell>
        </row>
        <row r="183">
          <cell r="C183" t="str">
            <v>F_prj_109108_48380</v>
          </cell>
          <cell r="D183" t="str">
            <v>нд</v>
          </cell>
          <cell r="E183">
            <v>0</v>
          </cell>
          <cell r="F183">
            <v>0</v>
          </cell>
          <cell r="G183">
            <v>2.87</v>
          </cell>
          <cell r="H183">
            <v>0</v>
          </cell>
          <cell r="I183" t="str">
            <v xml:space="preserve">2,87 км </v>
          </cell>
          <cell r="J183" t="str">
            <v>Проектирование</v>
          </cell>
        </row>
        <row r="184">
          <cell r="C184" t="str">
            <v>F_prj_109108_48381</v>
          </cell>
          <cell r="D184" t="str">
            <v>нд</v>
          </cell>
          <cell r="E184">
            <v>0</v>
          </cell>
          <cell r="F184">
            <v>0</v>
          </cell>
          <cell r="G184">
            <v>2.2200000000000002</v>
          </cell>
          <cell r="H184">
            <v>0</v>
          </cell>
          <cell r="I184" t="str">
            <v xml:space="preserve">2,22 км </v>
          </cell>
          <cell r="J184" t="str">
            <v>Проектирование</v>
          </cell>
        </row>
        <row r="185">
          <cell r="C185" t="str">
            <v>G_prj_109108_49555</v>
          </cell>
          <cell r="D185" t="str">
            <v>нд</v>
          </cell>
          <cell r="E185">
            <v>0</v>
          </cell>
          <cell r="F185">
            <v>0</v>
          </cell>
          <cell r="G185">
            <v>18.53</v>
          </cell>
          <cell r="H185">
            <v>0</v>
          </cell>
          <cell r="I185" t="str">
            <v xml:space="preserve">18,53 км </v>
          </cell>
          <cell r="J185" t="str">
            <v>Проектирование</v>
          </cell>
        </row>
        <row r="186">
          <cell r="C186" t="str">
            <v>G_prj_109108_49559</v>
          </cell>
          <cell r="D186" t="str">
            <v>нд</v>
          </cell>
          <cell r="E186">
            <v>0</v>
          </cell>
          <cell r="F186">
            <v>0</v>
          </cell>
          <cell r="G186">
            <v>20.18</v>
          </cell>
          <cell r="H186">
            <v>0</v>
          </cell>
          <cell r="I186" t="str">
            <v xml:space="preserve">20,18 км </v>
          </cell>
          <cell r="J186" t="str">
            <v>Проектирование</v>
          </cell>
        </row>
        <row r="187">
          <cell r="C187" t="str">
            <v>G_prj_109108_49565</v>
          </cell>
          <cell r="D187" t="str">
            <v>нд</v>
          </cell>
          <cell r="E187">
            <v>0</v>
          </cell>
          <cell r="F187">
            <v>0</v>
          </cell>
          <cell r="G187">
            <v>30.62</v>
          </cell>
          <cell r="H187">
            <v>0</v>
          </cell>
          <cell r="I187" t="str">
            <v xml:space="preserve">30,62 км </v>
          </cell>
          <cell r="J187" t="str">
            <v>Проектирование</v>
          </cell>
        </row>
        <row r="188">
          <cell r="C188" t="str">
            <v>G_prj_109108_49589</v>
          </cell>
          <cell r="D188" t="str">
            <v>нд</v>
          </cell>
          <cell r="E188">
            <v>0</v>
          </cell>
          <cell r="F188">
            <v>0</v>
          </cell>
          <cell r="G188">
            <v>1.2</v>
          </cell>
          <cell r="H188">
            <v>0</v>
          </cell>
          <cell r="I188" t="str">
            <v xml:space="preserve">1,2 км </v>
          </cell>
          <cell r="J188" t="str">
            <v>Проектирование</v>
          </cell>
        </row>
        <row r="189">
          <cell r="C189" t="str">
            <v>G_prj_109108_49592</v>
          </cell>
          <cell r="D189" t="str">
            <v>нд</v>
          </cell>
          <cell r="E189">
            <v>0</v>
          </cell>
          <cell r="F189">
            <v>0</v>
          </cell>
          <cell r="G189">
            <v>24.18</v>
          </cell>
          <cell r="H189">
            <v>0</v>
          </cell>
          <cell r="I189" t="str">
            <v xml:space="preserve">24,18 км </v>
          </cell>
          <cell r="J189" t="str">
            <v>Проектирование</v>
          </cell>
        </row>
        <row r="190">
          <cell r="C190" t="str">
            <v>G_prj_109108_49596</v>
          </cell>
          <cell r="D190" t="str">
            <v>нд</v>
          </cell>
          <cell r="E190">
            <v>0</v>
          </cell>
          <cell r="F190">
            <v>0</v>
          </cell>
          <cell r="G190">
            <v>22.15</v>
          </cell>
          <cell r="H190">
            <v>0</v>
          </cell>
          <cell r="I190" t="str">
            <v xml:space="preserve">22,15 км </v>
          </cell>
          <cell r="J190" t="str">
            <v>Проектирование</v>
          </cell>
        </row>
        <row r="191">
          <cell r="C191" t="str">
            <v>G_prj_109108_49599</v>
          </cell>
          <cell r="D191" t="str">
            <v>нд</v>
          </cell>
          <cell r="E191">
            <v>0</v>
          </cell>
          <cell r="F191">
            <v>0</v>
          </cell>
          <cell r="G191">
            <v>30.72</v>
          </cell>
          <cell r="H191">
            <v>0</v>
          </cell>
          <cell r="I191" t="str">
            <v xml:space="preserve">30,72 км </v>
          </cell>
          <cell r="J191" t="str">
            <v>Проектирование</v>
          </cell>
        </row>
        <row r="192">
          <cell r="C192" t="str">
            <v>G_prj_109108_49604</v>
          </cell>
          <cell r="D192" t="str">
            <v>нд</v>
          </cell>
          <cell r="E192">
            <v>0</v>
          </cell>
          <cell r="F192">
            <v>0</v>
          </cell>
          <cell r="G192">
            <v>19.940000000000001</v>
          </cell>
          <cell r="H192">
            <v>0</v>
          </cell>
          <cell r="I192" t="str">
            <v xml:space="preserve">19,94 км </v>
          </cell>
          <cell r="J192" t="str">
            <v>Проектирование</v>
          </cell>
        </row>
        <row r="193">
          <cell r="C193" t="str">
            <v>G_prj_109108_49613</v>
          </cell>
          <cell r="D193" t="str">
            <v>нд</v>
          </cell>
          <cell r="E193">
            <v>0</v>
          </cell>
          <cell r="F193">
            <v>0</v>
          </cell>
          <cell r="G193">
            <v>11.5</v>
          </cell>
          <cell r="H193">
            <v>0</v>
          </cell>
          <cell r="I193" t="str">
            <v xml:space="preserve">11,5 км </v>
          </cell>
          <cell r="J193" t="str">
            <v>Проектирование</v>
          </cell>
        </row>
        <row r="194">
          <cell r="C194" t="str">
            <v>G_prj_109108_49618</v>
          </cell>
          <cell r="D194" t="str">
            <v>нд</v>
          </cell>
          <cell r="E194">
            <v>0</v>
          </cell>
          <cell r="F194">
            <v>0</v>
          </cell>
          <cell r="G194">
            <v>23.5</v>
          </cell>
          <cell r="H194">
            <v>0</v>
          </cell>
          <cell r="I194" t="str">
            <v xml:space="preserve">23,5 км </v>
          </cell>
          <cell r="J194" t="str">
            <v>Проектирование</v>
          </cell>
        </row>
        <row r="195">
          <cell r="C195" t="str">
            <v>G_prj_109108_49621</v>
          </cell>
          <cell r="D195" t="str">
            <v>нд</v>
          </cell>
          <cell r="E195">
            <v>0</v>
          </cell>
          <cell r="F195">
            <v>0</v>
          </cell>
          <cell r="G195">
            <v>4.99</v>
          </cell>
          <cell r="H195">
            <v>0</v>
          </cell>
          <cell r="I195" t="str">
            <v xml:space="preserve">4,99 км </v>
          </cell>
          <cell r="J195" t="str">
            <v>Проектирование</v>
          </cell>
        </row>
        <row r="196">
          <cell r="C196" t="str">
            <v>F_prj_109108_48382</v>
          </cell>
          <cell r="D196" t="str">
            <v>нд</v>
          </cell>
          <cell r="E196">
            <v>1</v>
          </cell>
          <cell r="F196">
            <v>0</v>
          </cell>
          <cell r="G196">
            <v>0</v>
          </cell>
          <cell r="H196">
            <v>0</v>
          </cell>
          <cell r="I196" t="str">
            <v xml:space="preserve">1 МВА </v>
          </cell>
          <cell r="J196" t="str">
            <v>Проектирование</v>
          </cell>
        </row>
        <row r="197">
          <cell r="C197" t="str">
            <v>F_prj_109108_49162</v>
          </cell>
          <cell r="D197" t="str">
            <v>нд</v>
          </cell>
          <cell r="E197">
            <v>1</v>
          </cell>
          <cell r="F197">
            <v>0</v>
          </cell>
          <cell r="G197">
            <v>0</v>
          </cell>
          <cell r="H197">
            <v>0</v>
          </cell>
          <cell r="I197" t="str">
            <v xml:space="preserve">1 МВА </v>
          </cell>
          <cell r="J197" t="str">
            <v>Проектирование</v>
          </cell>
        </row>
        <row r="198">
          <cell r="C198" t="str">
            <v>F_prj_109108_48374</v>
          </cell>
          <cell r="D198">
            <v>2017</v>
          </cell>
          <cell r="E198">
            <v>0</v>
          </cell>
          <cell r="F198">
            <v>0</v>
          </cell>
          <cell r="G198">
            <v>6.52</v>
          </cell>
          <cell r="H198">
            <v>6.52</v>
          </cell>
          <cell r="I198" t="str">
            <v>6,52 км (6,52 км)</v>
          </cell>
          <cell r="J198" t="str">
            <v>Объект введен на основные фонды</v>
          </cell>
        </row>
        <row r="199">
          <cell r="C199" t="str">
            <v>F_prj_109108_48375</v>
          </cell>
          <cell r="D199">
            <v>2017</v>
          </cell>
          <cell r="E199">
            <v>0</v>
          </cell>
          <cell r="F199">
            <v>0</v>
          </cell>
          <cell r="G199">
            <v>5.29</v>
          </cell>
          <cell r="H199">
            <v>5.29</v>
          </cell>
          <cell r="I199" t="str">
            <v>5,29 км (5,29 км)</v>
          </cell>
          <cell r="J199" t="str">
            <v>Объект введен на основные фонды</v>
          </cell>
        </row>
        <row r="200">
          <cell r="C200" t="str">
            <v>F_prj_109108_48376</v>
          </cell>
          <cell r="D200">
            <v>2017</v>
          </cell>
          <cell r="E200">
            <v>0</v>
          </cell>
          <cell r="F200">
            <v>0</v>
          </cell>
          <cell r="G200">
            <v>8.2200000000000006</v>
          </cell>
          <cell r="H200">
            <v>8.2200000000000006</v>
          </cell>
          <cell r="I200" t="str">
            <v>8,22 км (8,22 км)</v>
          </cell>
          <cell r="J200" t="str">
            <v>Объект введен на основные фонды</v>
          </cell>
        </row>
        <row r="201">
          <cell r="C201" t="str">
            <v>Г</v>
          </cell>
          <cell r="D201" t="str">
            <v>нд</v>
          </cell>
          <cell r="E201">
            <v>0</v>
          </cell>
          <cell r="F201">
            <v>0</v>
          </cell>
          <cell r="G201">
            <v>0</v>
          </cell>
          <cell r="H201">
            <v>0</v>
          </cell>
          <cell r="I201">
            <v>0</v>
          </cell>
          <cell r="J201" t="str">
            <v>Объект введен на основные фонды</v>
          </cell>
        </row>
        <row r="202">
          <cell r="C202" t="str">
            <v>F_prj_109108_48000</v>
          </cell>
          <cell r="D202">
            <v>2016</v>
          </cell>
          <cell r="E202">
            <v>0</v>
          </cell>
          <cell r="F202">
            <v>0</v>
          </cell>
          <cell r="G202">
            <v>0</v>
          </cell>
          <cell r="H202">
            <v>0</v>
          </cell>
          <cell r="I202">
            <v>0</v>
          </cell>
          <cell r="J202" t="str">
            <v>Объект введен на основные фонды</v>
          </cell>
        </row>
        <row r="203">
          <cell r="C203" t="str">
            <v>L_Che381_20</v>
          </cell>
          <cell r="D203">
            <v>2021</v>
          </cell>
          <cell r="E203">
            <v>0</v>
          </cell>
          <cell r="F203">
            <v>0</v>
          </cell>
          <cell r="G203">
            <v>0</v>
          </cell>
          <cell r="H203">
            <v>0</v>
          </cell>
          <cell r="I203">
            <v>0</v>
          </cell>
          <cell r="J203" t="str">
            <v>Строительство</v>
          </cell>
        </row>
        <row r="204">
          <cell r="C204" t="str">
            <v>L_Che382</v>
          </cell>
          <cell r="D204">
            <v>2022</v>
          </cell>
          <cell r="E204">
            <v>0</v>
          </cell>
          <cell r="F204">
            <v>0</v>
          </cell>
          <cell r="G204">
            <v>0</v>
          </cell>
          <cell r="H204">
            <v>0</v>
          </cell>
          <cell r="I204">
            <v>0</v>
          </cell>
          <cell r="J204" t="str">
            <v>Строительство</v>
          </cell>
        </row>
        <row r="205">
          <cell r="C205" t="str">
            <v>L_Che384</v>
          </cell>
          <cell r="D205">
            <v>2022</v>
          </cell>
          <cell r="E205">
            <v>0</v>
          </cell>
          <cell r="F205">
            <v>0</v>
          </cell>
          <cell r="G205">
            <v>0</v>
          </cell>
          <cell r="H205">
            <v>0</v>
          </cell>
          <cell r="I205">
            <v>0</v>
          </cell>
          <cell r="J205" t="str">
            <v>Строительство</v>
          </cell>
        </row>
        <row r="206">
          <cell r="C206" t="str">
            <v>Г</v>
          </cell>
          <cell r="D206" t="str">
            <v>нд</v>
          </cell>
          <cell r="E206">
            <v>0</v>
          </cell>
          <cell r="F206">
            <v>0</v>
          </cell>
          <cell r="G206">
            <v>0</v>
          </cell>
          <cell r="H206">
            <v>0</v>
          </cell>
          <cell r="I206">
            <v>0</v>
          </cell>
          <cell r="J206" t="str">
            <v>Объект введен на основные фонды</v>
          </cell>
        </row>
        <row r="207">
          <cell r="C207" t="str">
            <v>Г</v>
          </cell>
          <cell r="D207" t="str">
            <v>нд</v>
          </cell>
          <cell r="E207">
            <v>0</v>
          </cell>
          <cell r="F207">
            <v>0</v>
          </cell>
          <cell r="G207">
            <v>0</v>
          </cell>
          <cell r="H207">
            <v>0</v>
          </cell>
          <cell r="I207">
            <v>0</v>
          </cell>
          <cell r="J207" t="str">
            <v>Объект введен на основные фонды</v>
          </cell>
        </row>
        <row r="208">
          <cell r="C208" t="str">
            <v>Г</v>
          </cell>
          <cell r="D208" t="str">
            <v>нд</v>
          </cell>
          <cell r="E208">
            <v>0</v>
          </cell>
          <cell r="F208">
            <v>0</v>
          </cell>
          <cell r="G208">
            <v>0</v>
          </cell>
          <cell r="H208">
            <v>0</v>
          </cell>
          <cell r="I208">
            <v>0</v>
          </cell>
          <cell r="J208" t="str">
            <v>Объект введен на основные фонды</v>
          </cell>
        </row>
        <row r="209">
          <cell r="C209" t="str">
            <v>F_prj_109108_49011</v>
          </cell>
          <cell r="D209" t="str">
            <v>нд</v>
          </cell>
          <cell r="E209">
            <v>0</v>
          </cell>
          <cell r="F209">
            <v>0</v>
          </cell>
          <cell r="G209">
            <v>0</v>
          </cell>
          <cell r="H209">
            <v>0</v>
          </cell>
          <cell r="I209">
            <v>0</v>
          </cell>
          <cell r="J209" t="str">
            <v>Инвестиции</v>
          </cell>
        </row>
        <row r="210">
          <cell r="C210" t="str">
            <v>F_prj_109108_49013</v>
          </cell>
          <cell r="D210">
            <v>2017</v>
          </cell>
          <cell r="E210">
            <v>0</v>
          </cell>
          <cell r="F210">
            <v>0</v>
          </cell>
          <cell r="G210">
            <v>0</v>
          </cell>
          <cell r="H210">
            <v>0</v>
          </cell>
          <cell r="I210">
            <v>0</v>
          </cell>
          <cell r="J210" t="str">
            <v>Объект введен на основные фонды</v>
          </cell>
        </row>
        <row r="211">
          <cell r="C211" t="str">
            <v>F_prj_109108_49014</v>
          </cell>
          <cell r="D211" t="str">
            <v>нд</v>
          </cell>
          <cell r="E211">
            <v>0</v>
          </cell>
          <cell r="F211">
            <v>0</v>
          </cell>
          <cell r="G211">
            <v>0</v>
          </cell>
          <cell r="H211">
            <v>0</v>
          </cell>
          <cell r="I211">
            <v>0</v>
          </cell>
          <cell r="J211" t="str">
            <v>Проектирование</v>
          </cell>
        </row>
        <row r="212">
          <cell r="C212" t="str">
            <v>J_Che249</v>
          </cell>
          <cell r="D212">
            <v>2020</v>
          </cell>
          <cell r="E212">
            <v>0</v>
          </cell>
          <cell r="F212">
            <v>0</v>
          </cell>
          <cell r="G212">
            <v>0</v>
          </cell>
          <cell r="H212">
            <v>0</v>
          </cell>
          <cell r="I212">
            <v>0</v>
          </cell>
          <cell r="J212" t="str">
            <v>Объект введен на основные фонды</v>
          </cell>
        </row>
        <row r="213">
          <cell r="C213" t="str">
            <v>J_Che250</v>
          </cell>
          <cell r="D213">
            <v>2020</v>
          </cell>
          <cell r="E213">
            <v>0</v>
          </cell>
          <cell r="F213">
            <v>0</v>
          </cell>
          <cell r="G213">
            <v>0</v>
          </cell>
          <cell r="H213">
            <v>0</v>
          </cell>
          <cell r="I213">
            <v>0</v>
          </cell>
          <cell r="J213" t="str">
            <v>Объект введен на основные фонды</v>
          </cell>
        </row>
        <row r="214">
          <cell r="C214" t="str">
            <v>G_Che4</v>
          </cell>
          <cell r="D214">
            <v>2017</v>
          </cell>
          <cell r="E214">
            <v>0</v>
          </cell>
          <cell r="F214">
            <v>0</v>
          </cell>
          <cell r="G214">
            <v>0</v>
          </cell>
          <cell r="H214">
            <v>0</v>
          </cell>
          <cell r="I214">
            <v>0</v>
          </cell>
          <cell r="J214" t="str">
            <v>Объект введен на основные фонды</v>
          </cell>
        </row>
        <row r="215">
          <cell r="C215" t="str">
            <v>G_Che5</v>
          </cell>
          <cell r="D215">
            <v>2017</v>
          </cell>
          <cell r="E215">
            <v>0</v>
          </cell>
          <cell r="F215">
            <v>0</v>
          </cell>
          <cell r="G215">
            <v>0</v>
          </cell>
          <cell r="H215">
            <v>0</v>
          </cell>
          <cell r="I215">
            <v>0</v>
          </cell>
          <cell r="J215" t="str">
            <v>Объект введен на основные фонды</v>
          </cell>
        </row>
        <row r="216">
          <cell r="C216" t="str">
            <v>J_Che253</v>
          </cell>
          <cell r="D216">
            <v>2021</v>
          </cell>
          <cell r="E216">
            <v>0</v>
          </cell>
          <cell r="F216">
            <v>0</v>
          </cell>
          <cell r="G216">
            <v>0</v>
          </cell>
          <cell r="H216">
            <v>0</v>
          </cell>
          <cell r="I216">
            <v>0</v>
          </cell>
          <cell r="J216" t="str">
            <v>Проектирование</v>
          </cell>
        </row>
        <row r="217">
          <cell r="C217" t="str">
            <v>J_Che254</v>
          </cell>
          <cell r="D217">
            <v>2021</v>
          </cell>
          <cell r="E217">
            <v>0</v>
          </cell>
          <cell r="F217">
            <v>0</v>
          </cell>
          <cell r="G217">
            <v>0</v>
          </cell>
          <cell r="H217">
            <v>0</v>
          </cell>
          <cell r="I217">
            <v>0</v>
          </cell>
          <cell r="J217" t="str">
            <v>Проектирование</v>
          </cell>
        </row>
        <row r="218">
          <cell r="C218" t="str">
            <v>G_Che6</v>
          </cell>
          <cell r="D218">
            <v>2021</v>
          </cell>
          <cell r="E218">
            <v>0</v>
          </cell>
          <cell r="F218">
            <v>0</v>
          </cell>
          <cell r="G218">
            <v>0</v>
          </cell>
          <cell r="H218">
            <v>0</v>
          </cell>
          <cell r="I218">
            <v>0</v>
          </cell>
          <cell r="J218" t="str">
            <v>Проектирование</v>
          </cell>
        </row>
        <row r="219">
          <cell r="C219" t="str">
            <v>G_Che7</v>
          </cell>
          <cell r="D219">
            <v>2021</v>
          </cell>
          <cell r="E219">
            <v>0</v>
          </cell>
          <cell r="F219">
            <v>0</v>
          </cell>
          <cell r="G219">
            <v>0</v>
          </cell>
          <cell r="H219">
            <v>0</v>
          </cell>
          <cell r="I219">
            <v>0</v>
          </cell>
          <cell r="J219" t="str">
            <v>Проектирование</v>
          </cell>
        </row>
        <row r="220">
          <cell r="C220" t="str">
            <v>Г</v>
          </cell>
          <cell r="D220" t="str">
            <v>нд</v>
          </cell>
          <cell r="E220">
            <v>50</v>
          </cell>
          <cell r="F220">
            <v>50</v>
          </cell>
          <cell r="G220">
            <v>95.46</v>
          </cell>
          <cell r="H220">
            <v>95.46</v>
          </cell>
          <cell r="I220" t="str">
            <v>50 МВА (50 МВА)  95,46 км (95,46 км)</v>
          </cell>
          <cell r="J220" t="str">
            <v>Объект введен на основные фонды</v>
          </cell>
        </row>
        <row r="221">
          <cell r="C221" t="str">
            <v>Г</v>
          </cell>
          <cell r="D221" t="str">
            <v>нд</v>
          </cell>
          <cell r="E221">
            <v>0</v>
          </cell>
          <cell r="F221">
            <v>0</v>
          </cell>
          <cell r="G221">
            <v>0</v>
          </cell>
          <cell r="H221">
            <v>0</v>
          </cell>
          <cell r="I221">
            <v>0</v>
          </cell>
          <cell r="J221" t="str">
            <v>Объект введен на основные фонды</v>
          </cell>
        </row>
        <row r="222">
          <cell r="C222" t="str">
            <v>Г</v>
          </cell>
          <cell r="D222" t="str">
            <v>нд</v>
          </cell>
          <cell r="E222">
            <v>50</v>
          </cell>
          <cell r="F222">
            <v>50</v>
          </cell>
          <cell r="G222">
            <v>95.46</v>
          </cell>
          <cell r="H222">
            <v>95.46</v>
          </cell>
          <cell r="I222" t="str">
            <v>50 МВА (50 МВА)  95,46 км (95,46 км)</v>
          </cell>
          <cell r="J222" t="str">
            <v>Объект введен на основные фонды</v>
          </cell>
        </row>
        <row r="223">
          <cell r="C223" t="str">
            <v>G_Che2</v>
          </cell>
          <cell r="D223">
            <v>2017</v>
          </cell>
          <cell r="E223">
            <v>50</v>
          </cell>
          <cell r="F223">
            <v>50</v>
          </cell>
          <cell r="G223">
            <v>95.46</v>
          </cell>
          <cell r="H223">
            <v>95.46</v>
          </cell>
          <cell r="I223" t="str">
            <v>50 МВА (50 МВА)  95,46 км (95,46 км)</v>
          </cell>
          <cell r="J223" t="str">
            <v>Объект введен на основные фонды</v>
          </cell>
        </row>
        <row r="224">
          <cell r="C224" t="str">
            <v>Г</v>
          </cell>
          <cell r="D224" t="str">
            <v>нд</v>
          </cell>
          <cell r="E224">
            <v>119.81</v>
          </cell>
          <cell r="F224">
            <v>99.01</v>
          </cell>
          <cell r="G224">
            <v>1891.47</v>
          </cell>
          <cell r="H224">
            <v>1746.44</v>
          </cell>
          <cell r="I224" t="str">
            <v>119,81 МВА (99,01 МВА)  1891,47 км (1746,44 км)</v>
          </cell>
          <cell r="J224" t="str">
            <v>Объект введен на основные фонды</v>
          </cell>
        </row>
        <row r="225">
          <cell r="C225" t="str">
            <v>G_prj_109108_47885</v>
          </cell>
          <cell r="D225">
            <v>2015</v>
          </cell>
          <cell r="E225">
            <v>0</v>
          </cell>
          <cell r="F225">
            <v>0</v>
          </cell>
          <cell r="G225">
            <v>0.42</v>
          </cell>
          <cell r="H225">
            <v>0</v>
          </cell>
          <cell r="I225" t="str">
            <v xml:space="preserve">0,42 км </v>
          </cell>
          <cell r="J225" t="str">
            <v>Объект введен на основные фонды</v>
          </cell>
        </row>
        <row r="226">
          <cell r="C226" t="str">
            <v>L_Che365_20</v>
          </cell>
          <cell r="D226">
            <v>2022</v>
          </cell>
          <cell r="E226">
            <v>0.96</v>
          </cell>
          <cell r="F226">
            <v>0.96</v>
          </cell>
          <cell r="G226">
            <v>36.93</v>
          </cell>
          <cell r="H226">
            <v>36.93</v>
          </cell>
          <cell r="I226" t="str">
            <v>0,96 МВА (0,96 МВА)  36,93 км (36,93 км)</v>
          </cell>
          <cell r="J226" t="str">
            <v>Строительство</v>
          </cell>
        </row>
        <row r="227">
          <cell r="C227" t="str">
            <v>L_Che367</v>
          </cell>
          <cell r="D227">
            <v>2022</v>
          </cell>
          <cell r="E227">
            <v>6.75</v>
          </cell>
          <cell r="F227">
            <v>6.75</v>
          </cell>
          <cell r="G227">
            <v>71.59</v>
          </cell>
          <cell r="H227">
            <v>71.59</v>
          </cell>
          <cell r="I227" t="str">
            <v>6,75 МВА (6,75 МВА)  71,59 км (71,59 км)</v>
          </cell>
          <cell r="J227" t="str">
            <v>Строительство</v>
          </cell>
        </row>
        <row r="228">
          <cell r="C228" t="str">
            <v>L_Che368</v>
          </cell>
          <cell r="D228">
            <v>2022</v>
          </cell>
          <cell r="E228">
            <v>2.13</v>
          </cell>
          <cell r="F228">
            <v>2.13</v>
          </cell>
          <cell r="G228">
            <v>60.33</v>
          </cell>
          <cell r="H228">
            <v>60.33</v>
          </cell>
          <cell r="I228" t="str">
            <v>2,13 МВА (2,13 МВА)  60,33 км (60,33 км)</v>
          </cell>
          <cell r="J228" t="str">
            <v>Строительство</v>
          </cell>
        </row>
        <row r="229">
          <cell r="C229" t="str">
            <v>L_Che369</v>
          </cell>
          <cell r="D229">
            <v>2022</v>
          </cell>
          <cell r="E229">
            <v>7.09</v>
          </cell>
          <cell r="F229">
            <v>7.09</v>
          </cell>
          <cell r="G229">
            <v>242.33</v>
          </cell>
          <cell r="H229">
            <v>242.33</v>
          </cell>
          <cell r="I229" t="str">
            <v>7,09 МВА (7,09 МВА)  242,33 км (242,33 км)</v>
          </cell>
          <cell r="J229" t="str">
            <v>Строительство</v>
          </cell>
        </row>
        <row r="230">
          <cell r="C230" t="str">
            <v>L_Che370</v>
          </cell>
          <cell r="D230">
            <v>2022</v>
          </cell>
          <cell r="E230">
            <v>14.13</v>
          </cell>
          <cell r="F230">
            <v>14.13</v>
          </cell>
          <cell r="G230">
            <v>252.81</v>
          </cell>
          <cell r="H230">
            <v>252.81</v>
          </cell>
          <cell r="I230" t="str">
            <v>14,13 МВА (14,13 МВА)  252,81 км (252,81 км)</v>
          </cell>
          <cell r="J230" t="str">
            <v>Строительство</v>
          </cell>
        </row>
        <row r="231">
          <cell r="C231" t="str">
            <v>L_Che366_20</v>
          </cell>
          <cell r="D231">
            <v>2022</v>
          </cell>
          <cell r="E231">
            <v>14.69</v>
          </cell>
          <cell r="F231">
            <v>14.69</v>
          </cell>
          <cell r="G231">
            <v>110.23</v>
          </cell>
          <cell r="H231">
            <v>110.23</v>
          </cell>
          <cell r="I231" t="str">
            <v>14,69 МВА (14,69 МВА)  110,23 км (110,23 км)</v>
          </cell>
          <cell r="J231" t="str">
            <v>Строительство</v>
          </cell>
        </row>
        <row r="232">
          <cell r="C232" t="str">
            <v>L_Che371</v>
          </cell>
          <cell r="D232">
            <v>2022</v>
          </cell>
          <cell r="E232">
            <v>6.64</v>
          </cell>
          <cell r="F232">
            <v>6.64</v>
          </cell>
          <cell r="G232">
            <v>109.29</v>
          </cell>
          <cell r="H232">
            <v>109.29</v>
          </cell>
          <cell r="I232" t="str">
            <v>6,64 МВА (6,64 МВА)  109,29 км (109,29 км)</v>
          </cell>
          <cell r="J232" t="str">
            <v>Строительство</v>
          </cell>
        </row>
        <row r="233">
          <cell r="C233" t="str">
            <v>L_Che372</v>
          </cell>
          <cell r="D233">
            <v>2022</v>
          </cell>
          <cell r="E233">
            <v>1.1200000000000001</v>
          </cell>
          <cell r="F233">
            <v>1.1200000000000001</v>
          </cell>
          <cell r="G233">
            <v>62.09</v>
          </cell>
          <cell r="H233">
            <v>62.09</v>
          </cell>
          <cell r="I233" t="str">
            <v>1,12 МВА (1,12 МВА)  62,09 км (62,09 км)</v>
          </cell>
          <cell r="J233" t="str">
            <v>Строительство</v>
          </cell>
        </row>
        <row r="234">
          <cell r="C234" t="str">
            <v>L_Che373</v>
          </cell>
          <cell r="D234">
            <v>2022</v>
          </cell>
          <cell r="E234">
            <v>9.1300000000000008</v>
          </cell>
          <cell r="F234">
            <v>9.1300000000000008</v>
          </cell>
          <cell r="G234">
            <v>106.07</v>
          </cell>
          <cell r="H234">
            <v>106.07</v>
          </cell>
          <cell r="I234" t="str">
            <v>9,13 МВА (9,13 МВА)  106,07 км (106,07 км)</v>
          </cell>
          <cell r="J234" t="str">
            <v>Строительство</v>
          </cell>
        </row>
        <row r="235">
          <cell r="C235" t="str">
            <v>L_Che374</v>
          </cell>
          <cell r="D235">
            <v>2022</v>
          </cell>
          <cell r="E235">
            <v>4.76</v>
          </cell>
          <cell r="F235">
            <v>4.76</v>
          </cell>
          <cell r="G235">
            <v>130.75</v>
          </cell>
          <cell r="H235">
            <v>130.75</v>
          </cell>
          <cell r="I235" t="str">
            <v>4,76 МВА (4,76 МВА)  130,75 км (130,75 км)</v>
          </cell>
          <cell r="J235" t="str">
            <v>Строительство</v>
          </cell>
        </row>
        <row r="236">
          <cell r="C236" t="str">
            <v>L_Che375</v>
          </cell>
          <cell r="D236">
            <v>2022</v>
          </cell>
          <cell r="E236">
            <v>5.94</v>
          </cell>
          <cell r="F236">
            <v>5.94</v>
          </cell>
          <cell r="G236">
            <v>90.6</v>
          </cell>
          <cell r="H236">
            <v>90.6</v>
          </cell>
          <cell r="I236" t="str">
            <v>5,94 МВА (5,94 МВА)  90,6 км (90,6 км)</v>
          </cell>
          <cell r="J236" t="str">
            <v>Строительство</v>
          </cell>
        </row>
        <row r="237">
          <cell r="C237" t="str">
            <v>L_Che376</v>
          </cell>
          <cell r="D237">
            <v>2022</v>
          </cell>
          <cell r="E237">
            <v>4.26</v>
          </cell>
          <cell r="F237">
            <v>4.26</v>
          </cell>
          <cell r="G237">
            <v>97.42</v>
          </cell>
          <cell r="H237">
            <v>97.42</v>
          </cell>
          <cell r="I237" t="str">
            <v>4,26 МВА (4,26 МВА)  97,42 км (97,42 км)</v>
          </cell>
          <cell r="J237" t="str">
            <v>Строительство</v>
          </cell>
        </row>
        <row r="238">
          <cell r="C238" t="str">
            <v>L_Che377</v>
          </cell>
          <cell r="D238">
            <v>2022</v>
          </cell>
          <cell r="E238">
            <v>7.1</v>
          </cell>
          <cell r="F238">
            <v>7.1</v>
          </cell>
          <cell r="G238">
            <v>112.2</v>
          </cell>
          <cell r="H238">
            <v>112.2</v>
          </cell>
          <cell r="I238" t="str">
            <v>7,1 МВА (7,1 МВА)  112,2 км (112,2 км)</v>
          </cell>
          <cell r="J238" t="str">
            <v>Строительство</v>
          </cell>
        </row>
        <row r="239">
          <cell r="C239" t="str">
            <v>L_Che378</v>
          </cell>
          <cell r="D239">
            <v>2022</v>
          </cell>
          <cell r="E239">
            <v>8.86</v>
          </cell>
          <cell r="F239">
            <v>8.86</v>
          </cell>
          <cell r="G239">
            <v>126.23</v>
          </cell>
          <cell r="H239">
            <v>126.23</v>
          </cell>
          <cell r="I239" t="str">
            <v>8,86 МВА (8,86 МВА)  126,23 км (126,23 км)</v>
          </cell>
          <cell r="J239" t="str">
            <v>Строительство</v>
          </cell>
        </row>
        <row r="240">
          <cell r="C240" t="str">
            <v>L_Che379</v>
          </cell>
          <cell r="D240">
            <v>2022</v>
          </cell>
          <cell r="E240">
            <v>0.61</v>
          </cell>
          <cell r="F240">
            <v>0.61</v>
          </cell>
          <cell r="G240">
            <v>51.41</v>
          </cell>
          <cell r="H240">
            <v>51.41</v>
          </cell>
          <cell r="I240" t="str">
            <v>0,61 МВА (0,61 МВА)  51,41 км (51,41 км)</v>
          </cell>
          <cell r="J240" t="str">
            <v>Строительство</v>
          </cell>
        </row>
        <row r="241">
          <cell r="C241" t="str">
            <v>L_Che380</v>
          </cell>
          <cell r="D241">
            <v>2022</v>
          </cell>
          <cell r="E241">
            <v>4.84</v>
          </cell>
          <cell r="F241">
            <v>4.84</v>
          </cell>
          <cell r="G241">
            <v>86.18</v>
          </cell>
          <cell r="H241">
            <v>86.18</v>
          </cell>
          <cell r="I241" t="str">
            <v>4,84 МВА (4,84 МВА)  86,18 км (86,18 км)</v>
          </cell>
          <cell r="J241" t="str">
            <v>Строительство</v>
          </cell>
        </row>
        <row r="242">
          <cell r="C242" t="str">
            <v>G_prj_109108_49681</v>
          </cell>
          <cell r="D242">
            <v>2015</v>
          </cell>
          <cell r="E242">
            <v>0</v>
          </cell>
          <cell r="F242">
            <v>0</v>
          </cell>
          <cell r="G242">
            <v>0.28999999999999998</v>
          </cell>
          <cell r="H242">
            <v>0</v>
          </cell>
          <cell r="I242" t="str">
            <v xml:space="preserve">0,29 км </v>
          </cell>
          <cell r="J242" t="str">
            <v>Объект введен на основные фонды</v>
          </cell>
        </row>
        <row r="243">
          <cell r="C243" t="str">
            <v>G_prj_109108_49682</v>
          </cell>
          <cell r="D243">
            <v>2015</v>
          </cell>
          <cell r="E243">
            <v>0</v>
          </cell>
          <cell r="F243">
            <v>0</v>
          </cell>
          <cell r="G243">
            <v>0.62</v>
          </cell>
          <cell r="H243">
            <v>0</v>
          </cell>
          <cell r="I243" t="str">
            <v xml:space="preserve">0,62 км </v>
          </cell>
          <cell r="J243" t="str">
            <v>Объект введен на основные фонды</v>
          </cell>
        </row>
        <row r="244">
          <cell r="C244" t="str">
            <v>F_prj_109108_49456</v>
          </cell>
          <cell r="D244">
            <v>2015</v>
          </cell>
          <cell r="E244">
            <v>0</v>
          </cell>
          <cell r="F244">
            <v>0</v>
          </cell>
          <cell r="G244">
            <v>2.77</v>
          </cell>
          <cell r="H244">
            <v>0</v>
          </cell>
          <cell r="I244" t="str">
            <v xml:space="preserve">2,77 км </v>
          </cell>
          <cell r="J244" t="str">
            <v>Объект введен на основные фонды</v>
          </cell>
        </row>
        <row r="245">
          <cell r="C245" t="str">
            <v>F_prj_109108_49457</v>
          </cell>
          <cell r="D245">
            <v>2015</v>
          </cell>
          <cell r="E245">
            <v>0</v>
          </cell>
          <cell r="F245">
            <v>0</v>
          </cell>
          <cell r="G245">
            <v>0.85</v>
          </cell>
          <cell r="H245">
            <v>0</v>
          </cell>
          <cell r="I245" t="str">
            <v xml:space="preserve">0,85 км </v>
          </cell>
          <cell r="J245" t="str">
            <v>Объект введен на основные фонды</v>
          </cell>
        </row>
        <row r="246">
          <cell r="C246" t="str">
            <v>G_prj_109108_50031</v>
          </cell>
          <cell r="D246">
            <v>2015</v>
          </cell>
          <cell r="E246">
            <v>0</v>
          </cell>
          <cell r="F246">
            <v>0</v>
          </cell>
          <cell r="G246">
            <v>6.5</v>
          </cell>
          <cell r="H246">
            <v>0</v>
          </cell>
          <cell r="I246" t="str">
            <v xml:space="preserve">6,5 км </v>
          </cell>
          <cell r="J246" t="str">
            <v>Объект введен на основные фонды</v>
          </cell>
        </row>
        <row r="247">
          <cell r="C247" t="str">
            <v>F_prj_109108_48127</v>
          </cell>
          <cell r="D247" t="str">
            <v>нд</v>
          </cell>
          <cell r="E247">
            <v>0</v>
          </cell>
          <cell r="F247">
            <v>0</v>
          </cell>
          <cell r="G247">
            <v>3.41</v>
          </cell>
          <cell r="H247">
            <v>0</v>
          </cell>
          <cell r="I247" t="str">
            <v xml:space="preserve">3,41 км </v>
          </cell>
          <cell r="J247" t="str">
            <v>Проектирование</v>
          </cell>
        </row>
        <row r="248">
          <cell r="C248" t="str">
            <v>F_prj_109108_48388</v>
          </cell>
          <cell r="D248" t="str">
            <v>нд</v>
          </cell>
          <cell r="E248">
            <v>0</v>
          </cell>
          <cell r="F248">
            <v>0</v>
          </cell>
          <cell r="G248">
            <v>1.44</v>
          </cell>
          <cell r="H248">
            <v>0</v>
          </cell>
          <cell r="I248" t="str">
            <v xml:space="preserve">1,44 км </v>
          </cell>
          <cell r="J248" t="str">
            <v>Проектирование</v>
          </cell>
        </row>
        <row r="249">
          <cell r="C249" t="str">
            <v>F_prj_109108_49180</v>
          </cell>
          <cell r="D249" t="str">
            <v>нд</v>
          </cell>
          <cell r="E249">
            <v>0</v>
          </cell>
          <cell r="F249">
            <v>0</v>
          </cell>
          <cell r="G249">
            <v>0.27</v>
          </cell>
          <cell r="H249">
            <v>0</v>
          </cell>
          <cell r="I249" t="str">
            <v xml:space="preserve">0,27 км </v>
          </cell>
          <cell r="J249" t="str">
            <v>Проектирование</v>
          </cell>
        </row>
        <row r="250">
          <cell r="C250" t="str">
            <v>F_prj_109108_48389</v>
          </cell>
          <cell r="D250" t="str">
            <v>нд</v>
          </cell>
          <cell r="E250">
            <v>0</v>
          </cell>
          <cell r="F250">
            <v>0</v>
          </cell>
          <cell r="G250">
            <v>3.14</v>
          </cell>
          <cell r="H250">
            <v>0</v>
          </cell>
          <cell r="I250" t="str">
            <v xml:space="preserve">3,14 км </v>
          </cell>
          <cell r="J250" t="str">
            <v>Проектирование</v>
          </cell>
        </row>
        <row r="251">
          <cell r="C251" t="str">
            <v>F_prj_109108_48390</v>
          </cell>
          <cell r="D251" t="str">
            <v>нд</v>
          </cell>
          <cell r="E251">
            <v>0</v>
          </cell>
          <cell r="F251">
            <v>0</v>
          </cell>
          <cell r="G251">
            <v>1.37</v>
          </cell>
          <cell r="H251">
            <v>0</v>
          </cell>
          <cell r="I251" t="str">
            <v xml:space="preserve">1,37 км </v>
          </cell>
          <cell r="J251" t="str">
            <v>Проектирование</v>
          </cell>
        </row>
        <row r="252">
          <cell r="C252" t="str">
            <v>F_prj_109108_49165</v>
          </cell>
          <cell r="D252" t="str">
            <v>нд</v>
          </cell>
          <cell r="E252">
            <v>0</v>
          </cell>
          <cell r="F252">
            <v>0</v>
          </cell>
          <cell r="G252">
            <v>1.57</v>
          </cell>
          <cell r="H252">
            <v>0</v>
          </cell>
          <cell r="I252" t="str">
            <v xml:space="preserve">1,57 км </v>
          </cell>
          <cell r="J252" t="str">
            <v>Проектирование</v>
          </cell>
        </row>
        <row r="253">
          <cell r="C253" t="str">
            <v>F_prj_109108_49166</v>
          </cell>
          <cell r="D253" t="str">
            <v>нд</v>
          </cell>
          <cell r="E253">
            <v>0</v>
          </cell>
          <cell r="F253">
            <v>0</v>
          </cell>
          <cell r="G253">
            <v>3.55</v>
          </cell>
          <cell r="H253">
            <v>0</v>
          </cell>
          <cell r="I253" t="str">
            <v xml:space="preserve">3,55 км </v>
          </cell>
          <cell r="J253" t="str">
            <v>Проектирование</v>
          </cell>
        </row>
        <row r="254">
          <cell r="C254" t="str">
            <v>F_prj_109108_48391</v>
          </cell>
          <cell r="D254" t="str">
            <v>нд</v>
          </cell>
          <cell r="E254">
            <v>0</v>
          </cell>
          <cell r="F254">
            <v>0</v>
          </cell>
          <cell r="G254">
            <v>1.24</v>
          </cell>
          <cell r="H254">
            <v>0</v>
          </cell>
          <cell r="I254" t="str">
            <v xml:space="preserve">1,24 км </v>
          </cell>
          <cell r="J254" t="str">
            <v>Проектирование</v>
          </cell>
        </row>
        <row r="255">
          <cell r="C255" t="str">
            <v>F_prj_109108_48392</v>
          </cell>
          <cell r="D255" t="str">
            <v>нд</v>
          </cell>
          <cell r="E255">
            <v>0</v>
          </cell>
          <cell r="F255">
            <v>0</v>
          </cell>
          <cell r="G255">
            <v>1.33</v>
          </cell>
          <cell r="H255">
            <v>0</v>
          </cell>
          <cell r="I255" t="str">
            <v xml:space="preserve">1,33 км </v>
          </cell>
          <cell r="J255" t="str">
            <v>Проектирование</v>
          </cell>
        </row>
        <row r="256">
          <cell r="C256" t="str">
            <v>F_prj_109108_48393</v>
          </cell>
          <cell r="D256" t="str">
            <v>нд</v>
          </cell>
          <cell r="E256">
            <v>0</v>
          </cell>
          <cell r="F256">
            <v>0</v>
          </cell>
          <cell r="G256">
            <v>0.2</v>
          </cell>
          <cell r="H256">
            <v>0</v>
          </cell>
          <cell r="I256" t="str">
            <v xml:space="preserve">0,2 км </v>
          </cell>
          <cell r="J256" t="str">
            <v>Проектирование</v>
          </cell>
        </row>
        <row r="257">
          <cell r="C257" t="str">
            <v>F_prj_109108_48394</v>
          </cell>
          <cell r="D257" t="str">
            <v>нд</v>
          </cell>
          <cell r="E257">
            <v>0</v>
          </cell>
          <cell r="F257">
            <v>0</v>
          </cell>
          <cell r="G257">
            <v>1.17</v>
          </cell>
          <cell r="H257">
            <v>0</v>
          </cell>
          <cell r="I257" t="str">
            <v xml:space="preserve">1,17 км </v>
          </cell>
          <cell r="J257" t="str">
            <v>Проектирование</v>
          </cell>
        </row>
        <row r="258">
          <cell r="C258" t="str">
            <v>F_prj_109108_48395</v>
          </cell>
          <cell r="D258" t="str">
            <v>нд</v>
          </cell>
          <cell r="E258">
            <v>0</v>
          </cell>
          <cell r="F258">
            <v>0</v>
          </cell>
          <cell r="G258">
            <v>1.03</v>
          </cell>
          <cell r="H258">
            <v>0</v>
          </cell>
          <cell r="I258" t="str">
            <v xml:space="preserve">1,03 км </v>
          </cell>
          <cell r="J258" t="str">
            <v>Проектирование</v>
          </cell>
        </row>
        <row r="259">
          <cell r="C259" t="str">
            <v>G_prj_109108_47901</v>
          </cell>
          <cell r="D259">
            <v>2015</v>
          </cell>
          <cell r="E259">
            <v>0</v>
          </cell>
          <cell r="F259">
            <v>0</v>
          </cell>
          <cell r="G259">
            <v>0.52</v>
          </cell>
          <cell r="H259">
            <v>0</v>
          </cell>
          <cell r="I259" t="str">
            <v xml:space="preserve">0,52 км </v>
          </cell>
          <cell r="J259" t="str">
            <v>Объект введен на основные фонды</v>
          </cell>
        </row>
        <row r="260">
          <cell r="C260" t="str">
            <v>G_prj_109108_47904</v>
          </cell>
          <cell r="D260">
            <v>2015</v>
          </cell>
          <cell r="E260">
            <v>0</v>
          </cell>
          <cell r="F260">
            <v>0</v>
          </cell>
          <cell r="G260">
            <v>0.18</v>
          </cell>
          <cell r="H260">
            <v>0</v>
          </cell>
          <cell r="I260" t="str">
            <v xml:space="preserve">0,18 км </v>
          </cell>
          <cell r="J260" t="str">
            <v>Объект введен на основные фонды</v>
          </cell>
        </row>
        <row r="261">
          <cell r="C261" t="str">
            <v>G_prj_109108_47906</v>
          </cell>
          <cell r="D261">
            <v>2015</v>
          </cell>
          <cell r="E261">
            <v>0</v>
          </cell>
          <cell r="F261">
            <v>0</v>
          </cell>
          <cell r="G261">
            <v>1.7</v>
          </cell>
          <cell r="H261">
            <v>0</v>
          </cell>
          <cell r="I261" t="str">
            <v xml:space="preserve">1,7 км </v>
          </cell>
          <cell r="J261" t="str">
            <v>Объект введен на основные фонды</v>
          </cell>
        </row>
        <row r="262">
          <cell r="C262" t="str">
            <v>F_prj_109108_47914</v>
          </cell>
          <cell r="D262">
            <v>2015</v>
          </cell>
          <cell r="E262">
            <v>0</v>
          </cell>
          <cell r="F262">
            <v>0</v>
          </cell>
          <cell r="G262">
            <v>0.56999999999999995</v>
          </cell>
          <cell r="H262">
            <v>0</v>
          </cell>
          <cell r="I262" t="str">
            <v xml:space="preserve">0,57 км </v>
          </cell>
          <cell r="J262" t="str">
            <v>Объект введен на основные фонды</v>
          </cell>
        </row>
        <row r="263">
          <cell r="C263" t="str">
            <v>G_prj_109108_49684</v>
          </cell>
          <cell r="D263">
            <v>2015</v>
          </cell>
          <cell r="E263">
            <v>0</v>
          </cell>
          <cell r="F263">
            <v>0</v>
          </cell>
          <cell r="G263">
            <v>0.85</v>
          </cell>
          <cell r="H263">
            <v>0</v>
          </cell>
          <cell r="I263" t="str">
            <v xml:space="preserve">0,85 км </v>
          </cell>
          <cell r="J263" t="str">
            <v>Объект введен на основные фонды</v>
          </cell>
        </row>
        <row r="264">
          <cell r="C264" t="str">
            <v>G_prj_109108_49685</v>
          </cell>
          <cell r="D264">
            <v>2015</v>
          </cell>
          <cell r="E264">
            <v>0</v>
          </cell>
          <cell r="F264">
            <v>0</v>
          </cell>
          <cell r="G264">
            <v>0.26</v>
          </cell>
          <cell r="H264">
            <v>0</v>
          </cell>
          <cell r="I264" t="str">
            <v xml:space="preserve">0,26 км </v>
          </cell>
          <cell r="J264" t="str">
            <v>Объект введен на основные фонды</v>
          </cell>
        </row>
        <row r="265">
          <cell r="C265" t="str">
            <v>G_prj_109108_49686</v>
          </cell>
          <cell r="D265">
            <v>2015</v>
          </cell>
          <cell r="E265">
            <v>0</v>
          </cell>
          <cell r="F265">
            <v>0</v>
          </cell>
          <cell r="G265">
            <v>0.33</v>
          </cell>
          <cell r="H265">
            <v>0</v>
          </cell>
          <cell r="I265" t="str">
            <v xml:space="preserve">0,33 км </v>
          </cell>
          <cell r="J265" t="str">
            <v>Объект введен на основные фонды</v>
          </cell>
        </row>
        <row r="266">
          <cell r="C266" t="str">
            <v>F_prj_109108_49458</v>
          </cell>
          <cell r="D266">
            <v>2015</v>
          </cell>
          <cell r="E266">
            <v>0</v>
          </cell>
          <cell r="F266">
            <v>0</v>
          </cell>
          <cell r="G266">
            <v>1.29</v>
          </cell>
          <cell r="H266">
            <v>0</v>
          </cell>
          <cell r="I266" t="str">
            <v xml:space="preserve">1,29 км </v>
          </cell>
          <cell r="J266" t="str">
            <v>Объект введен на основные фонды</v>
          </cell>
        </row>
        <row r="267">
          <cell r="C267" t="str">
            <v>F_prj_109108_49459</v>
          </cell>
          <cell r="D267">
            <v>2015</v>
          </cell>
          <cell r="E267">
            <v>0</v>
          </cell>
          <cell r="F267">
            <v>0</v>
          </cell>
          <cell r="G267">
            <v>0.11</v>
          </cell>
          <cell r="H267">
            <v>0</v>
          </cell>
          <cell r="I267" t="str">
            <v xml:space="preserve">0,11 км </v>
          </cell>
          <cell r="J267" t="str">
            <v>Объект введен на основные фонды</v>
          </cell>
        </row>
        <row r="268">
          <cell r="C268" t="str">
            <v>F_prj_109108_49460</v>
          </cell>
          <cell r="D268">
            <v>2015</v>
          </cell>
          <cell r="E268">
            <v>0</v>
          </cell>
          <cell r="F268">
            <v>0</v>
          </cell>
          <cell r="G268">
            <v>1.73</v>
          </cell>
          <cell r="H268">
            <v>0</v>
          </cell>
          <cell r="I268" t="str">
            <v xml:space="preserve">1,73 км </v>
          </cell>
          <cell r="J268" t="str">
            <v>Объект введен на основные фонды</v>
          </cell>
        </row>
        <row r="269">
          <cell r="C269" t="str">
            <v>G_prj_109108_47262</v>
          </cell>
          <cell r="D269">
            <v>2015</v>
          </cell>
          <cell r="E269">
            <v>0</v>
          </cell>
          <cell r="F269">
            <v>0</v>
          </cell>
          <cell r="G269">
            <v>0.12</v>
          </cell>
          <cell r="H269">
            <v>0</v>
          </cell>
          <cell r="I269" t="str">
            <v xml:space="preserve">0,12 км </v>
          </cell>
          <cell r="J269" t="str">
            <v>Объект введен на основные фонды</v>
          </cell>
        </row>
        <row r="270">
          <cell r="C270" t="str">
            <v>G_prj_109108_49687</v>
          </cell>
          <cell r="D270">
            <v>2015</v>
          </cell>
          <cell r="E270">
            <v>0</v>
          </cell>
          <cell r="F270">
            <v>0</v>
          </cell>
          <cell r="G270">
            <v>0.46</v>
          </cell>
          <cell r="H270">
            <v>0</v>
          </cell>
          <cell r="I270" t="str">
            <v xml:space="preserve">0,46 км </v>
          </cell>
          <cell r="J270" t="str">
            <v>Объект введен на основные фонды</v>
          </cell>
        </row>
        <row r="271">
          <cell r="C271" t="str">
            <v>G_prj_109108_49688</v>
          </cell>
          <cell r="D271">
            <v>2015</v>
          </cell>
          <cell r="E271">
            <v>0</v>
          </cell>
          <cell r="F271">
            <v>0</v>
          </cell>
          <cell r="G271">
            <v>0.77</v>
          </cell>
          <cell r="H271">
            <v>0</v>
          </cell>
          <cell r="I271" t="str">
            <v xml:space="preserve">0,77 км </v>
          </cell>
          <cell r="J271" t="str">
            <v>Объект введен на основные фонды</v>
          </cell>
        </row>
        <row r="272">
          <cell r="C272" t="str">
            <v>G_prj_109108_49689</v>
          </cell>
          <cell r="D272">
            <v>2015</v>
          </cell>
          <cell r="E272">
            <v>0</v>
          </cell>
          <cell r="F272">
            <v>0</v>
          </cell>
          <cell r="G272">
            <v>0.65</v>
          </cell>
          <cell r="H272">
            <v>0</v>
          </cell>
          <cell r="I272" t="str">
            <v xml:space="preserve">0,65 км </v>
          </cell>
          <cell r="J272" t="str">
            <v>Объект введен на основные фонды</v>
          </cell>
        </row>
        <row r="273">
          <cell r="C273" t="str">
            <v>G_prj_109108_49690</v>
          </cell>
          <cell r="D273">
            <v>2015</v>
          </cell>
          <cell r="E273">
            <v>0</v>
          </cell>
          <cell r="F273">
            <v>0</v>
          </cell>
          <cell r="G273">
            <v>0.3</v>
          </cell>
          <cell r="H273">
            <v>0</v>
          </cell>
          <cell r="I273" t="str">
            <v xml:space="preserve">0,3 км </v>
          </cell>
          <cell r="J273" t="str">
            <v>Объект введен на основные фонды</v>
          </cell>
        </row>
        <row r="274">
          <cell r="C274" t="str">
            <v>G_prj_109108_49691</v>
          </cell>
          <cell r="D274">
            <v>2015</v>
          </cell>
          <cell r="E274">
            <v>0</v>
          </cell>
          <cell r="F274">
            <v>0</v>
          </cell>
          <cell r="G274">
            <v>0.3</v>
          </cell>
          <cell r="H274">
            <v>0</v>
          </cell>
          <cell r="I274" t="str">
            <v xml:space="preserve">0,3 км </v>
          </cell>
          <cell r="J274" t="str">
            <v>Объект введен на основные фонды</v>
          </cell>
        </row>
        <row r="275">
          <cell r="C275" t="str">
            <v>G_prj_109108_49692</v>
          </cell>
          <cell r="D275">
            <v>2015</v>
          </cell>
          <cell r="E275">
            <v>0</v>
          </cell>
          <cell r="F275">
            <v>0</v>
          </cell>
          <cell r="G275">
            <v>0.18</v>
          </cell>
          <cell r="H275">
            <v>0</v>
          </cell>
          <cell r="I275" t="str">
            <v xml:space="preserve">0,18 км </v>
          </cell>
          <cell r="J275" t="str">
            <v>Объект введен на основные фонды</v>
          </cell>
        </row>
        <row r="276">
          <cell r="C276" t="str">
            <v>G_prj_109108_49693</v>
          </cell>
          <cell r="D276">
            <v>2015</v>
          </cell>
          <cell r="E276">
            <v>0</v>
          </cell>
          <cell r="F276">
            <v>0</v>
          </cell>
          <cell r="G276">
            <v>0.12</v>
          </cell>
          <cell r="H276">
            <v>0</v>
          </cell>
          <cell r="I276" t="str">
            <v xml:space="preserve">0,12 км </v>
          </cell>
          <cell r="J276" t="str">
            <v>Объект введен на основные фонды</v>
          </cell>
        </row>
        <row r="277">
          <cell r="C277" t="str">
            <v>G_prj_109108_49694</v>
          </cell>
          <cell r="D277">
            <v>2015</v>
          </cell>
          <cell r="E277">
            <v>0</v>
          </cell>
          <cell r="F277">
            <v>0</v>
          </cell>
          <cell r="G277">
            <v>0.34</v>
          </cell>
          <cell r="H277">
            <v>0</v>
          </cell>
          <cell r="I277" t="str">
            <v xml:space="preserve">0,34 км </v>
          </cell>
          <cell r="J277" t="str">
            <v>Объект введен на основные фонды</v>
          </cell>
        </row>
        <row r="278">
          <cell r="C278" t="str">
            <v>G_prj_109108_49695</v>
          </cell>
          <cell r="D278">
            <v>2015</v>
          </cell>
          <cell r="E278">
            <v>0</v>
          </cell>
          <cell r="F278">
            <v>0</v>
          </cell>
          <cell r="G278">
            <v>0.48</v>
          </cell>
          <cell r="H278">
            <v>0</v>
          </cell>
          <cell r="I278" t="str">
            <v xml:space="preserve">0,48 км </v>
          </cell>
          <cell r="J278" t="str">
            <v>Объект введен на основные фонды</v>
          </cell>
        </row>
        <row r="279">
          <cell r="C279" t="str">
            <v>G_prj_109108_49696</v>
          </cell>
          <cell r="D279">
            <v>2015</v>
          </cell>
          <cell r="E279">
            <v>0</v>
          </cell>
          <cell r="F279">
            <v>0</v>
          </cell>
          <cell r="G279">
            <v>0.24</v>
          </cell>
          <cell r="H279">
            <v>0</v>
          </cell>
          <cell r="I279" t="str">
            <v xml:space="preserve">0,24 км </v>
          </cell>
          <cell r="J279" t="str">
            <v>Объект введен на основные фонды</v>
          </cell>
        </row>
        <row r="280">
          <cell r="C280" t="str">
            <v>F_prj_109108_49461</v>
          </cell>
          <cell r="D280">
            <v>2015</v>
          </cell>
          <cell r="E280">
            <v>0</v>
          </cell>
          <cell r="F280">
            <v>0</v>
          </cell>
          <cell r="G280">
            <v>0.21</v>
          </cell>
          <cell r="H280">
            <v>0</v>
          </cell>
          <cell r="I280" t="str">
            <v xml:space="preserve">0,21 км </v>
          </cell>
          <cell r="J280" t="str">
            <v>Объект введен на основные фонды</v>
          </cell>
        </row>
        <row r="281">
          <cell r="C281" t="str">
            <v>F_prj_109108_49462</v>
          </cell>
          <cell r="D281">
            <v>2015</v>
          </cell>
          <cell r="E281">
            <v>0</v>
          </cell>
          <cell r="F281">
            <v>0</v>
          </cell>
          <cell r="G281">
            <v>0.18</v>
          </cell>
          <cell r="H281">
            <v>0</v>
          </cell>
          <cell r="I281" t="str">
            <v xml:space="preserve">0,18 км </v>
          </cell>
          <cell r="J281" t="str">
            <v>Объект введен на основные фонды</v>
          </cell>
        </row>
        <row r="282">
          <cell r="C282" t="str">
            <v>F_prj_109108_49463</v>
          </cell>
          <cell r="D282">
            <v>2015</v>
          </cell>
          <cell r="E282">
            <v>0</v>
          </cell>
          <cell r="F282">
            <v>0</v>
          </cell>
          <cell r="G282">
            <v>1.83</v>
          </cell>
          <cell r="H282">
            <v>0</v>
          </cell>
          <cell r="I282" t="str">
            <v xml:space="preserve">1,83 км </v>
          </cell>
          <cell r="J282" t="str">
            <v>Объект введен на основные фонды</v>
          </cell>
        </row>
        <row r="283">
          <cell r="C283" t="str">
            <v>F_prj_109108_49464</v>
          </cell>
          <cell r="D283">
            <v>2015</v>
          </cell>
          <cell r="E283">
            <v>0</v>
          </cell>
          <cell r="F283">
            <v>0</v>
          </cell>
          <cell r="G283">
            <v>0.11</v>
          </cell>
          <cell r="H283">
            <v>0</v>
          </cell>
          <cell r="I283" t="str">
            <v xml:space="preserve">0,11 км </v>
          </cell>
          <cell r="J283" t="str">
            <v>Объект введен на основные фонды</v>
          </cell>
        </row>
        <row r="284">
          <cell r="C284" t="str">
            <v>F_prj_109108_49465</v>
          </cell>
          <cell r="D284">
            <v>2015</v>
          </cell>
          <cell r="E284">
            <v>0</v>
          </cell>
          <cell r="F284">
            <v>0</v>
          </cell>
          <cell r="G284">
            <v>1.5</v>
          </cell>
          <cell r="H284">
            <v>0</v>
          </cell>
          <cell r="I284" t="str">
            <v xml:space="preserve">1,5 км </v>
          </cell>
          <cell r="J284" t="str">
            <v>Объект введен на основные фонды</v>
          </cell>
        </row>
        <row r="285">
          <cell r="C285" t="str">
            <v>F_prj_109108_49167</v>
          </cell>
          <cell r="D285" t="str">
            <v>нд</v>
          </cell>
          <cell r="E285">
            <v>0</v>
          </cell>
          <cell r="F285">
            <v>0</v>
          </cell>
          <cell r="G285">
            <v>8.32</v>
          </cell>
          <cell r="H285">
            <v>0</v>
          </cell>
          <cell r="I285" t="str">
            <v xml:space="preserve">8,32 км </v>
          </cell>
          <cell r="J285" t="str">
            <v>Проектирование</v>
          </cell>
        </row>
        <row r="286">
          <cell r="C286" t="str">
            <v>F_prj_109108_48398</v>
          </cell>
          <cell r="D286" t="str">
            <v>нд</v>
          </cell>
          <cell r="E286">
            <v>0</v>
          </cell>
          <cell r="F286">
            <v>0</v>
          </cell>
          <cell r="G286">
            <v>2.77</v>
          </cell>
          <cell r="H286">
            <v>0</v>
          </cell>
          <cell r="I286" t="str">
            <v xml:space="preserve">2,77 км </v>
          </cell>
          <cell r="J286" t="str">
            <v>Проектирование</v>
          </cell>
        </row>
        <row r="287">
          <cell r="C287" t="str">
            <v>F_prj_109108_49168</v>
          </cell>
          <cell r="D287" t="str">
            <v>нд</v>
          </cell>
          <cell r="E287">
            <v>0</v>
          </cell>
          <cell r="F287">
            <v>0</v>
          </cell>
          <cell r="G287">
            <v>6.17</v>
          </cell>
          <cell r="H287">
            <v>0</v>
          </cell>
          <cell r="I287" t="str">
            <v xml:space="preserve">6,17 км </v>
          </cell>
          <cell r="J287" t="str">
            <v>Проектирование</v>
          </cell>
        </row>
        <row r="288">
          <cell r="C288" t="str">
            <v>F_prj_109108_48399</v>
          </cell>
          <cell r="D288" t="str">
            <v>нд</v>
          </cell>
          <cell r="E288">
            <v>0</v>
          </cell>
          <cell r="F288">
            <v>0</v>
          </cell>
          <cell r="G288">
            <v>2.33</v>
          </cell>
          <cell r="H288">
            <v>0</v>
          </cell>
          <cell r="I288" t="str">
            <v xml:space="preserve">2,33 км </v>
          </cell>
          <cell r="J288" t="str">
            <v>Проектирование</v>
          </cell>
        </row>
        <row r="289">
          <cell r="C289" t="str">
            <v>F_prj_109108_49169</v>
          </cell>
          <cell r="D289" t="str">
            <v>нд</v>
          </cell>
          <cell r="E289">
            <v>0</v>
          </cell>
          <cell r="F289">
            <v>0</v>
          </cell>
          <cell r="G289">
            <v>4.8099999999999996</v>
          </cell>
          <cell r="H289">
            <v>0</v>
          </cell>
          <cell r="I289" t="str">
            <v xml:space="preserve">4,81 км </v>
          </cell>
          <cell r="J289" t="str">
            <v>Проектирование</v>
          </cell>
        </row>
        <row r="290">
          <cell r="C290" t="str">
            <v>F_prj_109108_49170</v>
          </cell>
          <cell r="D290" t="str">
            <v>нд</v>
          </cell>
          <cell r="E290">
            <v>0</v>
          </cell>
          <cell r="F290">
            <v>0</v>
          </cell>
          <cell r="G290">
            <v>10.84</v>
          </cell>
          <cell r="H290">
            <v>0</v>
          </cell>
          <cell r="I290" t="str">
            <v xml:space="preserve">10,84 км </v>
          </cell>
          <cell r="J290" t="str">
            <v>Проектирование</v>
          </cell>
        </row>
        <row r="291">
          <cell r="C291" t="str">
            <v>F_prj_109108_48400</v>
          </cell>
          <cell r="D291" t="str">
            <v>нд</v>
          </cell>
          <cell r="E291">
            <v>0</v>
          </cell>
          <cell r="F291">
            <v>0</v>
          </cell>
          <cell r="G291">
            <v>4.68</v>
          </cell>
          <cell r="H291">
            <v>0</v>
          </cell>
          <cell r="I291" t="str">
            <v xml:space="preserve">4,68 км </v>
          </cell>
          <cell r="J291" t="str">
            <v>Проектирование</v>
          </cell>
        </row>
        <row r="292">
          <cell r="C292" t="str">
            <v>F_prj_109108_49171</v>
          </cell>
          <cell r="D292" t="str">
            <v>нд</v>
          </cell>
          <cell r="E292">
            <v>0</v>
          </cell>
          <cell r="F292">
            <v>0</v>
          </cell>
          <cell r="G292">
            <v>9.9600000000000009</v>
          </cell>
          <cell r="H292">
            <v>0</v>
          </cell>
          <cell r="I292" t="str">
            <v xml:space="preserve">9,96 км </v>
          </cell>
          <cell r="J292" t="str">
            <v>Проектирование</v>
          </cell>
        </row>
        <row r="293">
          <cell r="C293" t="str">
            <v>F_prj_109108_48401</v>
          </cell>
          <cell r="D293" t="str">
            <v>нд</v>
          </cell>
          <cell r="E293">
            <v>0</v>
          </cell>
          <cell r="F293">
            <v>0</v>
          </cell>
          <cell r="G293">
            <v>6.14</v>
          </cell>
          <cell r="H293">
            <v>0</v>
          </cell>
          <cell r="I293" t="str">
            <v xml:space="preserve">6,14 км </v>
          </cell>
          <cell r="J293" t="str">
            <v>Проектирование</v>
          </cell>
        </row>
        <row r="294">
          <cell r="C294" t="str">
            <v>F_prj_109108_48402</v>
          </cell>
          <cell r="D294" t="str">
            <v>нд</v>
          </cell>
          <cell r="E294">
            <v>0</v>
          </cell>
          <cell r="F294">
            <v>0</v>
          </cell>
          <cell r="G294">
            <v>2.65</v>
          </cell>
          <cell r="H294">
            <v>0</v>
          </cell>
          <cell r="I294" t="str">
            <v xml:space="preserve">2,65 км </v>
          </cell>
          <cell r="J294" t="str">
            <v>Проектирование</v>
          </cell>
        </row>
        <row r="295">
          <cell r="C295" t="str">
            <v>F_prj_109108_49172</v>
          </cell>
          <cell r="D295" t="str">
            <v>нд</v>
          </cell>
          <cell r="E295">
            <v>0</v>
          </cell>
          <cell r="F295">
            <v>0</v>
          </cell>
          <cell r="G295">
            <v>8.2100000000000009</v>
          </cell>
          <cell r="H295">
            <v>0</v>
          </cell>
          <cell r="I295" t="str">
            <v xml:space="preserve">8,21 км </v>
          </cell>
          <cell r="J295" t="str">
            <v>Проектирование</v>
          </cell>
        </row>
        <row r="296">
          <cell r="C296" t="str">
            <v>F_prj_109108_48403</v>
          </cell>
          <cell r="D296" t="str">
            <v>нд</v>
          </cell>
          <cell r="E296">
            <v>0</v>
          </cell>
          <cell r="F296">
            <v>0</v>
          </cell>
          <cell r="G296">
            <v>8.44</v>
          </cell>
          <cell r="H296">
            <v>0</v>
          </cell>
          <cell r="I296" t="str">
            <v xml:space="preserve">8,44 км </v>
          </cell>
          <cell r="J296" t="str">
            <v>Проектирование</v>
          </cell>
        </row>
        <row r="297">
          <cell r="C297" t="str">
            <v>F_prj_109108_48404</v>
          </cell>
          <cell r="D297" t="str">
            <v>нд</v>
          </cell>
          <cell r="E297">
            <v>0</v>
          </cell>
          <cell r="F297">
            <v>0</v>
          </cell>
          <cell r="G297">
            <v>2.64</v>
          </cell>
          <cell r="H297">
            <v>0</v>
          </cell>
          <cell r="I297" t="str">
            <v xml:space="preserve">2,64 км </v>
          </cell>
          <cell r="J297" t="str">
            <v>Проектирование</v>
          </cell>
        </row>
        <row r="298">
          <cell r="C298" t="str">
            <v>F_prj_109108_49173</v>
          </cell>
          <cell r="D298" t="str">
            <v>нд</v>
          </cell>
          <cell r="E298">
            <v>0</v>
          </cell>
          <cell r="F298">
            <v>0</v>
          </cell>
          <cell r="G298">
            <v>8.48</v>
          </cell>
          <cell r="H298">
            <v>0</v>
          </cell>
          <cell r="I298" t="str">
            <v xml:space="preserve">8,48 км </v>
          </cell>
          <cell r="J298" t="str">
            <v>Проектирование</v>
          </cell>
        </row>
        <row r="299">
          <cell r="C299" t="str">
            <v>F_prj_109108_48405</v>
          </cell>
          <cell r="D299" t="str">
            <v>нд</v>
          </cell>
          <cell r="E299">
            <v>0</v>
          </cell>
          <cell r="F299">
            <v>0</v>
          </cell>
          <cell r="G299">
            <v>3.42</v>
          </cell>
          <cell r="H299">
            <v>0</v>
          </cell>
          <cell r="I299" t="str">
            <v xml:space="preserve">3,42 км </v>
          </cell>
          <cell r="J299" t="str">
            <v>Проектирование</v>
          </cell>
        </row>
        <row r="300">
          <cell r="C300" t="str">
            <v>F_prj_109108_48406</v>
          </cell>
          <cell r="D300" t="str">
            <v>нд</v>
          </cell>
          <cell r="E300">
            <v>0</v>
          </cell>
          <cell r="F300">
            <v>0</v>
          </cell>
          <cell r="G300">
            <v>3.18</v>
          </cell>
          <cell r="H300">
            <v>0</v>
          </cell>
          <cell r="I300" t="str">
            <v xml:space="preserve">3,18 км </v>
          </cell>
          <cell r="J300" t="str">
            <v>Проектирование</v>
          </cell>
        </row>
        <row r="301">
          <cell r="C301" t="str">
            <v>F_prj_109108_48407</v>
          </cell>
          <cell r="D301" t="str">
            <v>нд</v>
          </cell>
          <cell r="E301">
            <v>0</v>
          </cell>
          <cell r="F301">
            <v>0</v>
          </cell>
          <cell r="G301">
            <v>2.84</v>
          </cell>
          <cell r="H301">
            <v>0</v>
          </cell>
          <cell r="I301" t="str">
            <v xml:space="preserve">2,84 км </v>
          </cell>
          <cell r="J301" t="str">
            <v>Проектирование</v>
          </cell>
        </row>
        <row r="302">
          <cell r="C302" t="str">
            <v>F_prj_109108_48408</v>
          </cell>
          <cell r="D302" t="str">
            <v>нд</v>
          </cell>
          <cell r="E302">
            <v>0</v>
          </cell>
          <cell r="F302">
            <v>0</v>
          </cell>
          <cell r="G302">
            <v>2.66</v>
          </cell>
          <cell r="H302">
            <v>0</v>
          </cell>
          <cell r="I302" t="str">
            <v xml:space="preserve">2,66 км </v>
          </cell>
          <cell r="J302" t="str">
            <v>Проектирование</v>
          </cell>
        </row>
        <row r="303">
          <cell r="C303" t="str">
            <v>F_prj_109108_47922</v>
          </cell>
          <cell r="D303">
            <v>2015</v>
          </cell>
          <cell r="E303">
            <v>0.1</v>
          </cell>
          <cell r="F303">
            <v>0</v>
          </cell>
          <cell r="G303">
            <v>0</v>
          </cell>
          <cell r="H303">
            <v>0</v>
          </cell>
          <cell r="I303" t="str">
            <v xml:space="preserve">0,1 МВА </v>
          </cell>
          <cell r="J303" t="str">
            <v>Объект введен на основные фонды</v>
          </cell>
        </row>
        <row r="304">
          <cell r="C304" t="str">
            <v>F_prj_109108_47925</v>
          </cell>
          <cell r="D304">
            <v>2015</v>
          </cell>
          <cell r="E304">
            <v>0.16</v>
          </cell>
          <cell r="F304">
            <v>0</v>
          </cell>
          <cell r="G304">
            <v>0</v>
          </cell>
          <cell r="H304">
            <v>0</v>
          </cell>
          <cell r="I304" t="str">
            <v xml:space="preserve">0,16 МВА </v>
          </cell>
          <cell r="J304" t="str">
            <v>Объект введен на основные фонды</v>
          </cell>
        </row>
        <row r="305">
          <cell r="C305" t="str">
            <v>G_prj_109108_49697</v>
          </cell>
          <cell r="D305">
            <v>2015</v>
          </cell>
          <cell r="E305">
            <v>0.25</v>
          </cell>
          <cell r="F305">
            <v>0</v>
          </cell>
          <cell r="G305">
            <v>0</v>
          </cell>
          <cell r="H305">
            <v>0</v>
          </cell>
          <cell r="I305" t="str">
            <v xml:space="preserve">0,25 МВА </v>
          </cell>
          <cell r="J305" t="str">
            <v>Объект введен на основные фонды</v>
          </cell>
        </row>
        <row r="306">
          <cell r="C306" t="str">
            <v>G_prj_109108_49698</v>
          </cell>
          <cell r="D306">
            <v>2015</v>
          </cell>
          <cell r="E306">
            <v>0.4</v>
          </cell>
          <cell r="F306">
            <v>0</v>
          </cell>
          <cell r="G306">
            <v>0</v>
          </cell>
          <cell r="H306">
            <v>0</v>
          </cell>
          <cell r="I306" t="str">
            <v xml:space="preserve">0,4 МВА </v>
          </cell>
          <cell r="J306" t="str">
            <v>Объект введен на основные фонды</v>
          </cell>
        </row>
        <row r="307">
          <cell r="C307" t="str">
            <v>G_prj_109108_49699</v>
          </cell>
          <cell r="D307">
            <v>2015</v>
          </cell>
          <cell r="E307">
            <v>0.4</v>
          </cell>
          <cell r="F307">
            <v>0</v>
          </cell>
          <cell r="G307">
            <v>0</v>
          </cell>
          <cell r="H307">
            <v>0</v>
          </cell>
          <cell r="I307" t="str">
            <v xml:space="preserve">0,4 МВА </v>
          </cell>
          <cell r="J307" t="str">
            <v>Объект введен на основные фонды</v>
          </cell>
        </row>
        <row r="308">
          <cell r="C308" t="str">
            <v>G_prj_109108_49700</v>
          </cell>
          <cell r="D308">
            <v>2015</v>
          </cell>
          <cell r="E308">
            <v>0.4</v>
          </cell>
          <cell r="F308">
            <v>0</v>
          </cell>
          <cell r="G308">
            <v>0</v>
          </cell>
          <cell r="H308">
            <v>0</v>
          </cell>
          <cell r="I308" t="str">
            <v xml:space="preserve">0,4 МВА </v>
          </cell>
          <cell r="J308" t="str">
            <v>Объект введен на основные фонды</v>
          </cell>
        </row>
        <row r="309">
          <cell r="C309" t="str">
            <v>G_prj_109108_49701</v>
          </cell>
          <cell r="D309">
            <v>2015</v>
          </cell>
          <cell r="E309">
            <v>0.1</v>
          </cell>
          <cell r="F309">
            <v>0</v>
          </cell>
          <cell r="G309">
            <v>0</v>
          </cell>
          <cell r="H309">
            <v>0</v>
          </cell>
          <cell r="I309" t="str">
            <v xml:space="preserve">0,1 МВА </v>
          </cell>
          <cell r="J309" t="str">
            <v>Объект введен на основные фонды</v>
          </cell>
        </row>
        <row r="310">
          <cell r="C310" t="str">
            <v>G_prj_109108_49702</v>
          </cell>
          <cell r="D310">
            <v>2015</v>
          </cell>
          <cell r="E310">
            <v>0.16</v>
          </cell>
          <cell r="F310">
            <v>0</v>
          </cell>
          <cell r="G310">
            <v>0</v>
          </cell>
          <cell r="H310">
            <v>0</v>
          </cell>
          <cell r="I310" t="str">
            <v xml:space="preserve">0,16 МВА </v>
          </cell>
          <cell r="J310" t="str">
            <v>Объект введен на основные фонды</v>
          </cell>
        </row>
        <row r="311">
          <cell r="C311" t="str">
            <v>G_prj_109108_49703</v>
          </cell>
          <cell r="D311">
            <v>2015</v>
          </cell>
          <cell r="E311">
            <v>0.16</v>
          </cell>
          <cell r="F311">
            <v>0</v>
          </cell>
          <cell r="G311">
            <v>0</v>
          </cell>
          <cell r="H311">
            <v>0</v>
          </cell>
          <cell r="I311" t="str">
            <v xml:space="preserve">0,16 МВА </v>
          </cell>
          <cell r="J311" t="str">
            <v>Объект введен на основные фонды</v>
          </cell>
        </row>
        <row r="312">
          <cell r="C312" t="str">
            <v>G_prj_109108_49704</v>
          </cell>
          <cell r="D312">
            <v>2015</v>
          </cell>
          <cell r="E312">
            <v>0.16</v>
          </cell>
          <cell r="F312">
            <v>0</v>
          </cell>
          <cell r="G312">
            <v>0</v>
          </cell>
          <cell r="H312">
            <v>0</v>
          </cell>
          <cell r="I312" t="str">
            <v xml:space="preserve">0,16 МВА </v>
          </cell>
          <cell r="J312" t="str">
            <v>Объект введен на основные фонды</v>
          </cell>
        </row>
        <row r="313">
          <cell r="C313" t="str">
            <v>G_prj_109108_49705</v>
          </cell>
          <cell r="D313">
            <v>2015</v>
          </cell>
          <cell r="E313">
            <v>0.16</v>
          </cell>
          <cell r="F313">
            <v>0</v>
          </cell>
          <cell r="G313">
            <v>0</v>
          </cell>
          <cell r="H313">
            <v>0</v>
          </cell>
          <cell r="I313" t="str">
            <v xml:space="preserve">0,16 МВА </v>
          </cell>
          <cell r="J313" t="str">
            <v>Объект введен на основные фонды</v>
          </cell>
        </row>
        <row r="314">
          <cell r="C314" t="str">
            <v>G_prj_109108_49706</v>
          </cell>
          <cell r="D314">
            <v>2015</v>
          </cell>
          <cell r="E314">
            <v>0.1</v>
          </cell>
          <cell r="F314">
            <v>0</v>
          </cell>
          <cell r="G314">
            <v>0</v>
          </cell>
          <cell r="H314">
            <v>0</v>
          </cell>
          <cell r="I314" t="str">
            <v xml:space="preserve">0,1 МВА </v>
          </cell>
          <cell r="J314" t="str">
            <v>Объект введен на основные фонды</v>
          </cell>
        </row>
        <row r="315">
          <cell r="C315" t="str">
            <v>F_prj_109108_48129</v>
          </cell>
          <cell r="D315" t="str">
            <v>нд</v>
          </cell>
          <cell r="E315">
            <v>0.5</v>
          </cell>
          <cell r="F315">
            <v>0</v>
          </cell>
          <cell r="G315">
            <v>0</v>
          </cell>
          <cell r="H315">
            <v>0</v>
          </cell>
          <cell r="I315" t="str">
            <v xml:space="preserve">0,5 МВА </v>
          </cell>
          <cell r="J315" t="str">
            <v>Проектирование</v>
          </cell>
        </row>
        <row r="316">
          <cell r="C316" t="str">
            <v>F_prj_109108_49174</v>
          </cell>
          <cell r="D316" t="str">
            <v>нд</v>
          </cell>
          <cell r="E316">
            <v>1.25</v>
          </cell>
          <cell r="F316">
            <v>0</v>
          </cell>
          <cell r="G316">
            <v>0</v>
          </cell>
          <cell r="H316">
            <v>0</v>
          </cell>
          <cell r="I316" t="str">
            <v xml:space="preserve">1,25 МВА </v>
          </cell>
          <cell r="J316" t="str">
            <v>Проектирование</v>
          </cell>
        </row>
        <row r="317">
          <cell r="C317" t="str">
            <v>F_prj_109108_48357</v>
          </cell>
          <cell r="D317" t="str">
            <v>нд</v>
          </cell>
          <cell r="E317">
            <v>0.75</v>
          </cell>
          <cell r="F317">
            <v>0</v>
          </cell>
          <cell r="G317">
            <v>0</v>
          </cell>
          <cell r="H317">
            <v>0</v>
          </cell>
          <cell r="I317" t="str">
            <v xml:space="preserve">0,75 МВА </v>
          </cell>
          <cell r="J317" t="str">
            <v>Проектирование</v>
          </cell>
        </row>
        <row r="318">
          <cell r="C318" t="str">
            <v>F_prj_109108_49175</v>
          </cell>
          <cell r="D318" t="str">
            <v>нд</v>
          </cell>
          <cell r="E318">
            <v>1</v>
          </cell>
          <cell r="F318">
            <v>0</v>
          </cell>
          <cell r="G318">
            <v>0</v>
          </cell>
          <cell r="H318">
            <v>0</v>
          </cell>
          <cell r="I318" t="str">
            <v xml:space="preserve">1 МВА </v>
          </cell>
          <cell r="J318" t="str">
            <v>Проектирование</v>
          </cell>
        </row>
        <row r="319">
          <cell r="C319" t="str">
            <v>F_prj_109108_49176</v>
          </cell>
          <cell r="D319" t="str">
            <v>нд</v>
          </cell>
          <cell r="E319">
            <v>1.5</v>
          </cell>
          <cell r="F319">
            <v>0</v>
          </cell>
          <cell r="G319">
            <v>0</v>
          </cell>
          <cell r="H319">
            <v>0</v>
          </cell>
          <cell r="I319" t="str">
            <v xml:space="preserve">1,5 МВА </v>
          </cell>
          <cell r="J319" t="str">
            <v>Проектирование</v>
          </cell>
        </row>
        <row r="320">
          <cell r="C320" t="str">
            <v>F_prj_109108_48358</v>
          </cell>
          <cell r="D320" t="str">
            <v>нд</v>
          </cell>
          <cell r="E320">
            <v>0.5</v>
          </cell>
          <cell r="F320">
            <v>0</v>
          </cell>
          <cell r="G320">
            <v>0</v>
          </cell>
          <cell r="H320">
            <v>0</v>
          </cell>
          <cell r="I320" t="str">
            <v xml:space="preserve">0,5 МВА </v>
          </cell>
          <cell r="J320" t="str">
            <v>Проектирование</v>
          </cell>
        </row>
        <row r="321">
          <cell r="C321" t="str">
            <v>F_prj_109108_49177</v>
          </cell>
          <cell r="D321" t="str">
            <v>нд</v>
          </cell>
          <cell r="E321">
            <v>0.75</v>
          </cell>
          <cell r="F321">
            <v>0</v>
          </cell>
          <cell r="G321">
            <v>0</v>
          </cell>
          <cell r="H321">
            <v>0</v>
          </cell>
          <cell r="I321" t="str">
            <v xml:space="preserve">0,75 МВА </v>
          </cell>
          <cell r="J321" t="str">
            <v>Проектирование</v>
          </cell>
        </row>
        <row r="322">
          <cell r="C322" t="str">
            <v>F_prj_109108_48359</v>
          </cell>
          <cell r="D322" t="str">
            <v>нд</v>
          </cell>
          <cell r="E322">
            <v>1</v>
          </cell>
          <cell r="F322">
            <v>0</v>
          </cell>
          <cell r="G322">
            <v>0</v>
          </cell>
          <cell r="H322">
            <v>0</v>
          </cell>
          <cell r="I322" t="str">
            <v xml:space="preserve">1 МВА </v>
          </cell>
          <cell r="J322" t="str">
            <v>Проектирование</v>
          </cell>
        </row>
        <row r="323">
          <cell r="C323" t="str">
            <v>F_prj_109108_49178</v>
          </cell>
          <cell r="D323" t="str">
            <v>нд</v>
          </cell>
          <cell r="E323">
            <v>1</v>
          </cell>
          <cell r="F323">
            <v>0</v>
          </cell>
          <cell r="G323">
            <v>0</v>
          </cell>
          <cell r="H323">
            <v>0</v>
          </cell>
          <cell r="I323" t="str">
            <v xml:space="preserve">1 МВА </v>
          </cell>
          <cell r="J323" t="str">
            <v>Проектирование</v>
          </cell>
        </row>
        <row r="324">
          <cell r="C324" t="str">
            <v>F_prj_109108_48360</v>
          </cell>
          <cell r="D324" t="str">
            <v>нд</v>
          </cell>
          <cell r="E324">
            <v>2.5</v>
          </cell>
          <cell r="F324">
            <v>0</v>
          </cell>
          <cell r="G324">
            <v>0</v>
          </cell>
          <cell r="H324">
            <v>0</v>
          </cell>
          <cell r="I324" t="str">
            <v xml:space="preserve">2,5 МВА </v>
          </cell>
          <cell r="J324" t="str">
            <v>Проектирование</v>
          </cell>
        </row>
        <row r="325">
          <cell r="C325" t="str">
            <v>F_prj_109108_48361</v>
          </cell>
          <cell r="D325" t="str">
            <v>нд</v>
          </cell>
          <cell r="E325">
            <v>1</v>
          </cell>
          <cell r="F325">
            <v>0</v>
          </cell>
          <cell r="G325">
            <v>0</v>
          </cell>
          <cell r="H325">
            <v>0</v>
          </cell>
          <cell r="I325" t="str">
            <v xml:space="preserve">1 МВА </v>
          </cell>
          <cell r="J325" t="str">
            <v>Проектирование</v>
          </cell>
        </row>
        <row r="326">
          <cell r="C326" t="str">
            <v>F_prj_109108_49179</v>
          </cell>
          <cell r="D326" t="str">
            <v>нд</v>
          </cell>
          <cell r="E326">
            <v>1.5</v>
          </cell>
          <cell r="F326">
            <v>0</v>
          </cell>
          <cell r="G326">
            <v>0</v>
          </cell>
          <cell r="H326">
            <v>0</v>
          </cell>
          <cell r="I326" t="str">
            <v xml:space="preserve">1,5 МВА </v>
          </cell>
          <cell r="J326" t="str">
            <v>Проектирование</v>
          </cell>
        </row>
        <row r="327">
          <cell r="C327" t="str">
            <v>F_prj_109108_48362</v>
          </cell>
          <cell r="D327" t="str">
            <v>нд</v>
          </cell>
          <cell r="E327">
            <v>0.75</v>
          </cell>
          <cell r="F327">
            <v>0</v>
          </cell>
          <cell r="G327">
            <v>0</v>
          </cell>
          <cell r="H327">
            <v>0</v>
          </cell>
          <cell r="I327" t="str">
            <v xml:space="preserve">0,75 МВА </v>
          </cell>
          <cell r="J327" t="str">
            <v>Проектирование</v>
          </cell>
        </row>
        <row r="328">
          <cell r="C328" t="str">
            <v>F_prj_109108_48363</v>
          </cell>
          <cell r="D328" t="str">
            <v>нд</v>
          </cell>
          <cell r="E328">
            <v>0.75</v>
          </cell>
          <cell r="F328">
            <v>0</v>
          </cell>
          <cell r="G328">
            <v>0</v>
          </cell>
          <cell r="H328">
            <v>0</v>
          </cell>
          <cell r="I328" t="str">
            <v xml:space="preserve">0,75 МВА </v>
          </cell>
          <cell r="J328" t="str">
            <v>Проектирование</v>
          </cell>
        </row>
        <row r="329">
          <cell r="C329" t="str">
            <v>F_prj_109108_48364</v>
          </cell>
          <cell r="D329" t="str">
            <v>нд</v>
          </cell>
          <cell r="E329">
            <v>1</v>
          </cell>
          <cell r="F329">
            <v>0</v>
          </cell>
          <cell r="G329">
            <v>0</v>
          </cell>
          <cell r="H329">
            <v>0</v>
          </cell>
          <cell r="I329" t="str">
            <v xml:space="preserve">1 МВА </v>
          </cell>
          <cell r="J329" t="str">
            <v>Проектирование</v>
          </cell>
        </row>
        <row r="330">
          <cell r="C330" t="str">
            <v>F_prj_109108_48365</v>
          </cell>
          <cell r="D330" t="str">
            <v>нд</v>
          </cell>
          <cell r="E330">
            <v>1.25</v>
          </cell>
          <cell r="F330">
            <v>0</v>
          </cell>
          <cell r="G330">
            <v>0</v>
          </cell>
          <cell r="H330">
            <v>0</v>
          </cell>
          <cell r="I330" t="str">
            <v xml:space="preserve">1,25 МВА </v>
          </cell>
          <cell r="J330" t="str">
            <v>Проектирование</v>
          </cell>
        </row>
        <row r="331">
          <cell r="C331" t="str">
            <v>F_prj_109108_48366</v>
          </cell>
          <cell r="D331" t="str">
            <v>нд</v>
          </cell>
          <cell r="E331">
            <v>1.25</v>
          </cell>
          <cell r="F331">
            <v>0</v>
          </cell>
          <cell r="G331">
            <v>0</v>
          </cell>
          <cell r="H331">
            <v>0</v>
          </cell>
          <cell r="I331" t="str">
            <v xml:space="preserve">1,25 МВА </v>
          </cell>
          <cell r="J331" t="str">
            <v>Проектирование</v>
          </cell>
        </row>
        <row r="332">
          <cell r="C332" t="str">
            <v>Г</v>
          </cell>
          <cell r="D332" t="str">
            <v>нд</v>
          </cell>
          <cell r="E332">
            <v>0</v>
          </cell>
          <cell r="F332">
            <v>0</v>
          </cell>
          <cell r="G332">
            <v>0</v>
          </cell>
          <cell r="H332">
            <v>0</v>
          </cell>
          <cell r="I332">
            <v>0</v>
          </cell>
          <cell r="J332" t="str">
            <v>Объект введен на основные фонды</v>
          </cell>
        </row>
        <row r="333">
          <cell r="C333" t="str">
            <v>Г</v>
          </cell>
          <cell r="D333" t="str">
            <v>нд</v>
          </cell>
          <cell r="E333">
            <v>0</v>
          </cell>
          <cell r="F333">
            <v>0</v>
          </cell>
          <cell r="G333">
            <v>0</v>
          </cell>
          <cell r="H333">
            <v>0</v>
          </cell>
          <cell r="I333">
            <v>0</v>
          </cell>
          <cell r="J333" t="str">
            <v>Объект введен на основные фонды</v>
          </cell>
        </row>
        <row r="334">
          <cell r="C334" t="str">
            <v>G_Che8</v>
          </cell>
          <cell r="D334">
            <v>2015</v>
          </cell>
          <cell r="E334">
            <v>0</v>
          </cell>
          <cell r="F334">
            <v>0</v>
          </cell>
          <cell r="G334">
            <v>0</v>
          </cell>
          <cell r="H334">
            <v>0</v>
          </cell>
          <cell r="I334">
            <v>0</v>
          </cell>
          <cell r="J334" t="str">
            <v>Объект введен на основные фонды</v>
          </cell>
        </row>
        <row r="335">
          <cell r="C335" t="str">
            <v>G_Che9</v>
          </cell>
          <cell r="D335">
            <v>2015</v>
          </cell>
          <cell r="E335">
            <v>0</v>
          </cell>
          <cell r="F335">
            <v>0</v>
          </cell>
          <cell r="G335">
            <v>0</v>
          </cell>
          <cell r="H335">
            <v>0</v>
          </cell>
          <cell r="I335">
            <v>0</v>
          </cell>
          <cell r="J335" t="str">
            <v>Объект введен на основные фонды</v>
          </cell>
        </row>
        <row r="336">
          <cell r="C336" t="str">
            <v>G_Che10</v>
          </cell>
          <cell r="D336">
            <v>2015</v>
          </cell>
          <cell r="E336">
            <v>0</v>
          </cell>
          <cell r="F336">
            <v>0</v>
          </cell>
          <cell r="G336">
            <v>0</v>
          </cell>
          <cell r="H336">
            <v>0</v>
          </cell>
          <cell r="I336">
            <v>0</v>
          </cell>
          <cell r="J336" t="str">
            <v>Объект введен на основные фонды</v>
          </cell>
        </row>
        <row r="337">
          <cell r="C337" t="str">
            <v>G_Che11</v>
          </cell>
          <cell r="D337">
            <v>2015</v>
          </cell>
          <cell r="E337">
            <v>0</v>
          </cell>
          <cell r="F337">
            <v>0</v>
          </cell>
          <cell r="G337">
            <v>0</v>
          </cell>
          <cell r="H337">
            <v>0</v>
          </cell>
          <cell r="I337">
            <v>0</v>
          </cell>
          <cell r="J337" t="str">
            <v>Объект введен на основные фонды</v>
          </cell>
        </row>
        <row r="338">
          <cell r="C338" t="str">
            <v>G_Che12</v>
          </cell>
          <cell r="D338">
            <v>2016</v>
          </cell>
          <cell r="E338">
            <v>0</v>
          </cell>
          <cell r="F338">
            <v>0</v>
          </cell>
          <cell r="G338">
            <v>0</v>
          </cell>
          <cell r="H338">
            <v>0</v>
          </cell>
          <cell r="I338">
            <v>0</v>
          </cell>
          <cell r="J338" t="str">
            <v>Объект введен на основные фонды</v>
          </cell>
        </row>
        <row r="339">
          <cell r="C339" t="str">
            <v>G_Che13</v>
          </cell>
          <cell r="D339">
            <v>2016</v>
          </cell>
          <cell r="E339">
            <v>0</v>
          </cell>
          <cell r="F339">
            <v>0</v>
          </cell>
          <cell r="G339">
            <v>0</v>
          </cell>
          <cell r="H339">
            <v>0</v>
          </cell>
          <cell r="I339">
            <v>0</v>
          </cell>
          <cell r="J339" t="str">
            <v>Объект введен на основные фонды</v>
          </cell>
        </row>
        <row r="340">
          <cell r="C340" t="str">
            <v>G_Che19</v>
          </cell>
          <cell r="D340" t="str">
            <v>нд</v>
          </cell>
          <cell r="E340">
            <v>0</v>
          </cell>
          <cell r="F340">
            <v>0</v>
          </cell>
          <cell r="G340">
            <v>0</v>
          </cell>
          <cell r="H340">
            <v>0</v>
          </cell>
          <cell r="I340">
            <v>0</v>
          </cell>
          <cell r="J340" t="str">
            <v>Проектирование</v>
          </cell>
        </row>
        <row r="341">
          <cell r="C341" t="str">
            <v>F_prj_109108_5385</v>
          </cell>
          <cell r="D341" t="str">
            <v>нд</v>
          </cell>
          <cell r="E341">
            <v>0</v>
          </cell>
          <cell r="F341">
            <v>0</v>
          </cell>
          <cell r="G341">
            <v>0</v>
          </cell>
          <cell r="H341">
            <v>0</v>
          </cell>
          <cell r="I341">
            <v>0</v>
          </cell>
          <cell r="J341" t="str">
            <v>Инвестиции</v>
          </cell>
        </row>
        <row r="342">
          <cell r="C342" t="str">
            <v>J_Che233</v>
          </cell>
          <cell r="D342">
            <v>2021</v>
          </cell>
          <cell r="E342">
            <v>0</v>
          </cell>
          <cell r="F342">
            <v>0</v>
          </cell>
          <cell r="G342">
            <v>0</v>
          </cell>
          <cell r="H342">
            <v>0</v>
          </cell>
          <cell r="I342">
            <v>0</v>
          </cell>
          <cell r="J342" t="str">
            <v>Инвестиции</v>
          </cell>
        </row>
        <row r="343">
          <cell r="C343" t="str">
            <v>J_Che234</v>
          </cell>
          <cell r="D343">
            <v>2020</v>
          </cell>
          <cell r="E343">
            <v>0</v>
          </cell>
          <cell r="F343">
            <v>0</v>
          </cell>
          <cell r="G343">
            <v>0</v>
          </cell>
          <cell r="H343">
            <v>0</v>
          </cell>
          <cell r="I343">
            <v>0</v>
          </cell>
          <cell r="J343" t="str">
            <v>Объект введен на основные фонды</v>
          </cell>
        </row>
        <row r="344">
          <cell r="C344" t="str">
            <v>J_Che255</v>
          </cell>
          <cell r="D344">
            <v>2021</v>
          </cell>
          <cell r="E344">
            <v>0</v>
          </cell>
          <cell r="F344">
            <v>0</v>
          </cell>
          <cell r="G344">
            <v>0</v>
          </cell>
          <cell r="H344">
            <v>0</v>
          </cell>
          <cell r="I344">
            <v>0</v>
          </cell>
          <cell r="J344" t="str">
            <v>Проектирование</v>
          </cell>
        </row>
        <row r="345">
          <cell r="C345" t="str">
            <v>K_Che261</v>
          </cell>
          <cell r="D345">
            <v>2020</v>
          </cell>
          <cell r="E345">
            <v>0</v>
          </cell>
          <cell r="F345">
            <v>0</v>
          </cell>
          <cell r="G345">
            <v>0</v>
          </cell>
          <cell r="H345">
            <v>0</v>
          </cell>
          <cell r="I345">
            <v>0</v>
          </cell>
          <cell r="J345" t="str">
            <v>Объект введен на основные фонды</v>
          </cell>
        </row>
        <row r="346">
          <cell r="C346" t="str">
            <v>K_Che263</v>
          </cell>
          <cell r="D346">
            <v>2021</v>
          </cell>
          <cell r="E346">
            <v>0</v>
          </cell>
          <cell r="F346">
            <v>0</v>
          </cell>
          <cell r="G346">
            <v>0</v>
          </cell>
          <cell r="H346">
            <v>0</v>
          </cell>
          <cell r="I346">
            <v>0</v>
          </cell>
          <cell r="J346" t="str">
            <v>Проектирование</v>
          </cell>
        </row>
        <row r="347">
          <cell r="C347" t="str">
            <v>K_Che290</v>
          </cell>
          <cell r="D347">
            <v>2021</v>
          </cell>
          <cell r="E347">
            <v>0</v>
          </cell>
          <cell r="F347">
            <v>0</v>
          </cell>
          <cell r="G347">
            <v>0</v>
          </cell>
          <cell r="H347">
            <v>0</v>
          </cell>
          <cell r="I347">
            <v>0</v>
          </cell>
          <cell r="J347" t="str">
            <v>Проектирование</v>
          </cell>
        </row>
        <row r="348">
          <cell r="C348" t="str">
            <v>K_Che291</v>
          </cell>
          <cell r="D348">
            <v>2021</v>
          </cell>
          <cell r="E348">
            <v>0</v>
          </cell>
          <cell r="F348">
            <v>0</v>
          </cell>
          <cell r="G348">
            <v>0</v>
          </cell>
          <cell r="H348">
            <v>0</v>
          </cell>
          <cell r="I348">
            <v>0</v>
          </cell>
          <cell r="J348" t="str">
            <v>Проектирование</v>
          </cell>
        </row>
        <row r="349">
          <cell r="C349" t="str">
            <v>K_Che292</v>
          </cell>
          <cell r="D349">
            <v>2021</v>
          </cell>
          <cell r="E349">
            <v>0</v>
          </cell>
          <cell r="F349">
            <v>0</v>
          </cell>
          <cell r="G349">
            <v>0</v>
          </cell>
          <cell r="H349">
            <v>0</v>
          </cell>
          <cell r="I349">
            <v>0</v>
          </cell>
          <cell r="J349" t="str">
            <v>Проектирование</v>
          </cell>
        </row>
        <row r="350">
          <cell r="C350" t="str">
            <v>K_Che293</v>
          </cell>
          <cell r="D350">
            <v>2021</v>
          </cell>
          <cell r="E350">
            <v>0</v>
          </cell>
          <cell r="F350">
            <v>0</v>
          </cell>
          <cell r="G350">
            <v>0</v>
          </cell>
          <cell r="H350">
            <v>0</v>
          </cell>
          <cell r="I350">
            <v>0</v>
          </cell>
          <cell r="J350" t="str">
            <v>Проектирование</v>
          </cell>
        </row>
        <row r="351">
          <cell r="C351" t="str">
            <v>K_Che294</v>
          </cell>
          <cell r="D351">
            <v>2021</v>
          </cell>
          <cell r="E351">
            <v>0</v>
          </cell>
          <cell r="F351">
            <v>0</v>
          </cell>
          <cell r="G351">
            <v>0</v>
          </cell>
          <cell r="H351">
            <v>0</v>
          </cell>
          <cell r="I351">
            <v>0</v>
          </cell>
          <cell r="J351" t="str">
            <v>Проектирование</v>
          </cell>
        </row>
        <row r="352">
          <cell r="C352" t="str">
            <v>K_Che295</v>
          </cell>
          <cell r="D352">
            <v>2021</v>
          </cell>
          <cell r="E352">
            <v>0</v>
          </cell>
          <cell r="F352">
            <v>0</v>
          </cell>
          <cell r="G352">
            <v>0</v>
          </cell>
          <cell r="H352">
            <v>0</v>
          </cell>
          <cell r="I352">
            <v>0</v>
          </cell>
          <cell r="J352" t="str">
            <v>Проектирование</v>
          </cell>
        </row>
        <row r="353">
          <cell r="C353" t="str">
            <v>K_Che296</v>
          </cell>
          <cell r="D353">
            <v>2021</v>
          </cell>
          <cell r="E353">
            <v>0</v>
          </cell>
          <cell r="F353">
            <v>0</v>
          </cell>
          <cell r="G353">
            <v>0</v>
          </cell>
          <cell r="H353">
            <v>0</v>
          </cell>
          <cell r="I353">
            <v>0</v>
          </cell>
          <cell r="J353" t="str">
            <v>Проектирование</v>
          </cell>
        </row>
        <row r="354">
          <cell r="C354" t="str">
            <v>K_Che297</v>
          </cell>
          <cell r="D354">
            <v>2021</v>
          </cell>
          <cell r="E354">
            <v>0</v>
          </cell>
          <cell r="F354">
            <v>0</v>
          </cell>
          <cell r="G354">
            <v>0</v>
          </cell>
          <cell r="H354">
            <v>0</v>
          </cell>
          <cell r="I354">
            <v>0</v>
          </cell>
          <cell r="J354" t="str">
            <v>Проектирование</v>
          </cell>
        </row>
        <row r="355">
          <cell r="C355" t="str">
            <v>K_Che298</v>
          </cell>
          <cell r="D355">
            <v>2021</v>
          </cell>
          <cell r="E355">
            <v>0</v>
          </cell>
          <cell r="F355">
            <v>0</v>
          </cell>
          <cell r="G355">
            <v>0</v>
          </cell>
          <cell r="H355">
            <v>0</v>
          </cell>
          <cell r="I355">
            <v>0</v>
          </cell>
          <cell r="J355" t="str">
            <v>Проектирование</v>
          </cell>
        </row>
        <row r="356">
          <cell r="C356" t="str">
            <v>K_Che299</v>
          </cell>
          <cell r="D356">
            <v>2021</v>
          </cell>
          <cell r="E356">
            <v>0</v>
          </cell>
          <cell r="F356">
            <v>0</v>
          </cell>
          <cell r="G356">
            <v>0</v>
          </cell>
          <cell r="H356">
            <v>0</v>
          </cell>
          <cell r="I356">
            <v>0</v>
          </cell>
          <cell r="J356" t="str">
            <v>Проектирование</v>
          </cell>
        </row>
        <row r="357">
          <cell r="C357" t="str">
            <v>K_Che300</v>
          </cell>
          <cell r="D357">
            <v>2021</v>
          </cell>
          <cell r="E357">
            <v>0</v>
          </cell>
          <cell r="F357">
            <v>0</v>
          </cell>
          <cell r="G357">
            <v>0</v>
          </cell>
          <cell r="H357">
            <v>0</v>
          </cell>
          <cell r="I357">
            <v>0</v>
          </cell>
          <cell r="J357" t="str">
            <v>Проектирование</v>
          </cell>
        </row>
        <row r="358">
          <cell r="C358" t="str">
            <v>K_Che301</v>
          </cell>
          <cell r="D358">
            <v>2021</v>
          </cell>
          <cell r="E358">
            <v>0</v>
          </cell>
          <cell r="F358">
            <v>0</v>
          </cell>
          <cell r="G358">
            <v>0</v>
          </cell>
          <cell r="H358">
            <v>0</v>
          </cell>
          <cell r="I358">
            <v>0</v>
          </cell>
          <cell r="J358" t="str">
            <v>Проектирование</v>
          </cell>
        </row>
        <row r="359">
          <cell r="C359" t="str">
            <v>K_Che302</v>
          </cell>
          <cell r="D359">
            <v>2021</v>
          </cell>
          <cell r="E359">
            <v>0</v>
          </cell>
          <cell r="F359">
            <v>0</v>
          </cell>
          <cell r="G359">
            <v>0</v>
          </cell>
          <cell r="H359">
            <v>0</v>
          </cell>
          <cell r="I359">
            <v>0</v>
          </cell>
          <cell r="J359" t="str">
            <v>Проектирование</v>
          </cell>
        </row>
        <row r="360">
          <cell r="C360" t="str">
            <v>K_Che303</v>
          </cell>
          <cell r="D360">
            <v>2021</v>
          </cell>
          <cell r="E360">
            <v>0</v>
          </cell>
          <cell r="F360">
            <v>0</v>
          </cell>
          <cell r="G360">
            <v>0</v>
          </cell>
          <cell r="H360">
            <v>0</v>
          </cell>
          <cell r="I360">
            <v>0</v>
          </cell>
          <cell r="J360" t="str">
            <v>Проектирование</v>
          </cell>
        </row>
        <row r="361">
          <cell r="C361" t="str">
            <v>K_Che304</v>
          </cell>
          <cell r="D361">
            <v>2021</v>
          </cell>
          <cell r="E361">
            <v>0</v>
          </cell>
          <cell r="F361">
            <v>0</v>
          </cell>
          <cell r="G361">
            <v>0</v>
          </cell>
          <cell r="H361">
            <v>0</v>
          </cell>
          <cell r="I361">
            <v>0</v>
          </cell>
          <cell r="J361" t="str">
            <v>Проектирование</v>
          </cell>
        </row>
        <row r="362">
          <cell r="C362" t="str">
            <v>K_Che305</v>
          </cell>
          <cell r="D362">
            <v>2021</v>
          </cell>
          <cell r="E362">
            <v>0</v>
          </cell>
          <cell r="F362">
            <v>0</v>
          </cell>
          <cell r="G362">
            <v>0</v>
          </cell>
          <cell r="H362">
            <v>0</v>
          </cell>
          <cell r="I362">
            <v>0</v>
          </cell>
          <cell r="J362" t="str">
            <v>Проектирование</v>
          </cell>
        </row>
        <row r="363">
          <cell r="C363" t="str">
            <v>K_Che306</v>
          </cell>
          <cell r="D363">
            <v>2021</v>
          </cell>
          <cell r="E363">
            <v>0</v>
          </cell>
          <cell r="F363">
            <v>0</v>
          </cell>
          <cell r="G363">
            <v>0</v>
          </cell>
          <cell r="H363">
            <v>0</v>
          </cell>
          <cell r="I363">
            <v>0</v>
          </cell>
          <cell r="J363" t="str">
            <v>Проектирование</v>
          </cell>
        </row>
        <row r="364">
          <cell r="C364" t="str">
            <v>K_Che307</v>
          </cell>
          <cell r="D364">
            <v>2021</v>
          </cell>
          <cell r="E364">
            <v>0</v>
          </cell>
          <cell r="F364">
            <v>0</v>
          </cell>
          <cell r="G364">
            <v>0</v>
          </cell>
          <cell r="H364">
            <v>0</v>
          </cell>
          <cell r="I364">
            <v>0</v>
          </cell>
          <cell r="J364" t="str">
            <v>Проектирование</v>
          </cell>
        </row>
        <row r="365">
          <cell r="C365" t="str">
            <v>K_Che308</v>
          </cell>
          <cell r="D365">
            <v>2021</v>
          </cell>
          <cell r="E365">
            <v>0</v>
          </cell>
          <cell r="F365">
            <v>0</v>
          </cell>
          <cell r="G365">
            <v>0</v>
          </cell>
          <cell r="H365">
            <v>0</v>
          </cell>
          <cell r="I365">
            <v>0</v>
          </cell>
          <cell r="J365" t="str">
            <v>Проектирование</v>
          </cell>
        </row>
        <row r="366">
          <cell r="C366" t="str">
            <v>K_Che309</v>
          </cell>
          <cell r="D366">
            <v>2021</v>
          </cell>
          <cell r="E366">
            <v>0</v>
          </cell>
          <cell r="F366">
            <v>0</v>
          </cell>
          <cell r="G366">
            <v>0</v>
          </cell>
          <cell r="H366">
            <v>0</v>
          </cell>
          <cell r="I366">
            <v>0</v>
          </cell>
          <cell r="J366" t="str">
            <v>Проектирование</v>
          </cell>
        </row>
        <row r="367">
          <cell r="C367" t="str">
            <v>K_Che310</v>
          </cell>
          <cell r="D367">
            <v>2021</v>
          </cell>
          <cell r="E367">
            <v>0</v>
          </cell>
          <cell r="F367">
            <v>0</v>
          </cell>
          <cell r="G367">
            <v>0</v>
          </cell>
          <cell r="H367">
            <v>0</v>
          </cell>
          <cell r="I367">
            <v>0</v>
          </cell>
          <cell r="J367" t="str">
            <v>Проектирование</v>
          </cell>
        </row>
        <row r="368">
          <cell r="C368" t="str">
            <v>K_Che311</v>
          </cell>
          <cell r="D368">
            <v>2021</v>
          </cell>
          <cell r="E368">
            <v>0</v>
          </cell>
          <cell r="F368">
            <v>0</v>
          </cell>
          <cell r="G368">
            <v>0</v>
          </cell>
          <cell r="H368">
            <v>0</v>
          </cell>
          <cell r="I368">
            <v>0</v>
          </cell>
          <cell r="J368" t="str">
            <v>Проектирование</v>
          </cell>
        </row>
        <row r="369">
          <cell r="C369" t="str">
            <v>K_Che312</v>
          </cell>
          <cell r="D369">
            <v>2021</v>
          </cell>
          <cell r="E369">
            <v>0</v>
          </cell>
          <cell r="F369">
            <v>0</v>
          </cell>
          <cell r="G369">
            <v>0</v>
          </cell>
          <cell r="H369">
            <v>0</v>
          </cell>
          <cell r="I369">
            <v>0</v>
          </cell>
          <cell r="J369" t="str">
            <v>Проектирование</v>
          </cell>
        </row>
        <row r="370">
          <cell r="C370" t="str">
            <v>K_Che313</v>
          </cell>
          <cell r="D370">
            <v>2021</v>
          </cell>
          <cell r="E370">
            <v>0</v>
          </cell>
          <cell r="F370">
            <v>0</v>
          </cell>
          <cell r="G370">
            <v>0</v>
          </cell>
          <cell r="H370">
            <v>0</v>
          </cell>
          <cell r="I370">
            <v>0</v>
          </cell>
          <cell r="J370" t="str">
            <v>Проектирование</v>
          </cell>
        </row>
        <row r="371">
          <cell r="C371" t="str">
            <v>K_Che314</v>
          </cell>
          <cell r="D371">
            <v>2021</v>
          </cell>
          <cell r="E371">
            <v>0</v>
          </cell>
          <cell r="F371">
            <v>0</v>
          </cell>
          <cell r="G371">
            <v>0</v>
          </cell>
          <cell r="H371">
            <v>0</v>
          </cell>
          <cell r="I371">
            <v>0</v>
          </cell>
          <cell r="J371" t="str">
            <v>Проектирование</v>
          </cell>
        </row>
        <row r="372">
          <cell r="C372" t="str">
            <v>K_Che315</v>
          </cell>
          <cell r="D372">
            <v>2021</v>
          </cell>
          <cell r="E372">
            <v>0</v>
          </cell>
          <cell r="F372">
            <v>0</v>
          </cell>
          <cell r="G372">
            <v>0</v>
          </cell>
          <cell r="H372">
            <v>0</v>
          </cell>
          <cell r="I372">
            <v>0</v>
          </cell>
          <cell r="J372" t="str">
            <v>Проектирование</v>
          </cell>
        </row>
        <row r="373">
          <cell r="C373" t="str">
            <v>K_Che316</v>
          </cell>
          <cell r="D373">
            <v>2021</v>
          </cell>
          <cell r="E373">
            <v>0</v>
          </cell>
          <cell r="F373">
            <v>0</v>
          </cell>
          <cell r="G373">
            <v>0</v>
          </cell>
          <cell r="H373">
            <v>0</v>
          </cell>
          <cell r="I373">
            <v>0</v>
          </cell>
          <cell r="J373" t="str">
            <v>Проектирование</v>
          </cell>
        </row>
        <row r="374">
          <cell r="C374" t="str">
            <v>K_Che317</v>
          </cell>
          <cell r="D374">
            <v>2021</v>
          </cell>
          <cell r="E374">
            <v>0</v>
          </cell>
          <cell r="F374">
            <v>0</v>
          </cell>
          <cell r="G374">
            <v>0</v>
          </cell>
          <cell r="H374">
            <v>0</v>
          </cell>
          <cell r="I374">
            <v>0</v>
          </cell>
          <cell r="J374" t="str">
            <v>Проектирование</v>
          </cell>
        </row>
        <row r="375">
          <cell r="C375" t="str">
            <v>K_Che318</v>
          </cell>
          <cell r="D375">
            <v>2021</v>
          </cell>
          <cell r="E375">
            <v>0</v>
          </cell>
          <cell r="F375">
            <v>0</v>
          </cell>
          <cell r="G375">
            <v>0</v>
          </cell>
          <cell r="H375">
            <v>0</v>
          </cell>
          <cell r="I375">
            <v>0</v>
          </cell>
          <cell r="J375" t="str">
            <v>Проектирование</v>
          </cell>
        </row>
        <row r="376">
          <cell r="C376" t="str">
            <v>K_Che319</v>
          </cell>
          <cell r="D376">
            <v>2021</v>
          </cell>
          <cell r="E376">
            <v>0</v>
          </cell>
          <cell r="F376">
            <v>0</v>
          </cell>
          <cell r="G376">
            <v>0</v>
          </cell>
          <cell r="H376">
            <v>0</v>
          </cell>
          <cell r="I376">
            <v>0</v>
          </cell>
          <cell r="J376" t="str">
            <v>Проектирование</v>
          </cell>
        </row>
        <row r="377">
          <cell r="C377" t="str">
            <v>K_Che320</v>
          </cell>
          <cell r="D377">
            <v>2021</v>
          </cell>
          <cell r="E377">
            <v>0</v>
          </cell>
          <cell r="F377">
            <v>0</v>
          </cell>
          <cell r="G377">
            <v>0</v>
          </cell>
          <cell r="H377">
            <v>0</v>
          </cell>
          <cell r="I377">
            <v>0</v>
          </cell>
          <cell r="J377" t="str">
            <v>Проектирование</v>
          </cell>
        </row>
        <row r="378">
          <cell r="C378" t="str">
            <v>K_Che321</v>
          </cell>
          <cell r="D378">
            <v>2021</v>
          </cell>
          <cell r="E378">
            <v>0</v>
          </cell>
          <cell r="F378">
            <v>0</v>
          </cell>
          <cell r="G378">
            <v>0</v>
          </cell>
          <cell r="H378">
            <v>0</v>
          </cell>
          <cell r="I378">
            <v>0</v>
          </cell>
          <cell r="J378" t="str">
            <v>Проектирование</v>
          </cell>
        </row>
        <row r="379">
          <cell r="C379" t="str">
            <v>K_Che322</v>
          </cell>
          <cell r="D379">
            <v>2021</v>
          </cell>
          <cell r="E379">
            <v>0</v>
          </cell>
          <cell r="F379">
            <v>0</v>
          </cell>
          <cell r="G379">
            <v>0</v>
          </cell>
          <cell r="H379">
            <v>0</v>
          </cell>
          <cell r="I379">
            <v>0</v>
          </cell>
          <cell r="J379" t="str">
            <v>Проектирование</v>
          </cell>
        </row>
        <row r="380">
          <cell r="C380" t="str">
            <v>K_Che323</v>
          </cell>
          <cell r="D380">
            <v>2021</v>
          </cell>
          <cell r="E380">
            <v>0</v>
          </cell>
          <cell r="F380">
            <v>0</v>
          </cell>
          <cell r="G380">
            <v>0</v>
          </cell>
          <cell r="H380">
            <v>0</v>
          </cell>
          <cell r="I380">
            <v>0</v>
          </cell>
          <cell r="J380" t="str">
            <v>Проектирование</v>
          </cell>
        </row>
        <row r="381">
          <cell r="C381" t="str">
            <v>K_Che324</v>
          </cell>
          <cell r="D381">
            <v>2021</v>
          </cell>
          <cell r="E381">
            <v>0</v>
          </cell>
          <cell r="F381">
            <v>0</v>
          </cell>
          <cell r="G381">
            <v>0</v>
          </cell>
          <cell r="H381">
            <v>0</v>
          </cell>
          <cell r="I381">
            <v>0</v>
          </cell>
          <cell r="J381" t="str">
            <v>Проектирование</v>
          </cell>
        </row>
        <row r="382">
          <cell r="C382" t="str">
            <v>K_Che325</v>
          </cell>
          <cell r="D382">
            <v>2021</v>
          </cell>
          <cell r="E382">
            <v>0</v>
          </cell>
          <cell r="F382">
            <v>0</v>
          </cell>
          <cell r="G382">
            <v>0</v>
          </cell>
          <cell r="H382">
            <v>0</v>
          </cell>
          <cell r="I382">
            <v>0</v>
          </cell>
          <cell r="J382" t="str">
            <v>Проектирование</v>
          </cell>
        </row>
        <row r="383">
          <cell r="C383" t="str">
            <v>K_Che326</v>
          </cell>
          <cell r="D383">
            <v>2021</v>
          </cell>
          <cell r="E383">
            <v>0</v>
          </cell>
          <cell r="F383">
            <v>0</v>
          </cell>
          <cell r="G383">
            <v>0</v>
          </cell>
          <cell r="H383">
            <v>0</v>
          </cell>
          <cell r="I383">
            <v>0</v>
          </cell>
          <cell r="J383" t="str">
            <v>Проектирование</v>
          </cell>
        </row>
        <row r="384">
          <cell r="C384" t="str">
            <v>K_Che327</v>
          </cell>
          <cell r="D384">
            <v>2021</v>
          </cell>
          <cell r="E384">
            <v>0</v>
          </cell>
          <cell r="F384">
            <v>0</v>
          </cell>
          <cell r="G384">
            <v>0</v>
          </cell>
          <cell r="H384">
            <v>0</v>
          </cell>
          <cell r="I384">
            <v>0</v>
          </cell>
          <cell r="J384" t="str">
            <v>Проектирование</v>
          </cell>
        </row>
        <row r="385">
          <cell r="C385" t="str">
            <v>K_Che328</v>
          </cell>
          <cell r="D385">
            <v>2021</v>
          </cell>
          <cell r="E385">
            <v>0</v>
          </cell>
          <cell r="F385">
            <v>0</v>
          </cell>
          <cell r="G385">
            <v>0</v>
          </cell>
          <cell r="H385">
            <v>0</v>
          </cell>
          <cell r="I385">
            <v>0</v>
          </cell>
          <cell r="J385" t="str">
            <v>Проектирование</v>
          </cell>
        </row>
        <row r="386">
          <cell r="C386" t="str">
            <v>K_Che329</v>
          </cell>
          <cell r="D386">
            <v>2021</v>
          </cell>
          <cell r="E386">
            <v>0</v>
          </cell>
          <cell r="F386">
            <v>0</v>
          </cell>
          <cell r="G386">
            <v>0</v>
          </cell>
          <cell r="H386">
            <v>0</v>
          </cell>
          <cell r="I386">
            <v>0</v>
          </cell>
          <cell r="J386" t="str">
            <v>Проектирование</v>
          </cell>
        </row>
        <row r="387">
          <cell r="C387" t="str">
            <v>K_Che330</v>
          </cell>
          <cell r="D387">
            <v>2021</v>
          </cell>
          <cell r="E387">
            <v>0</v>
          </cell>
          <cell r="F387">
            <v>0</v>
          </cell>
          <cell r="G387">
            <v>0</v>
          </cell>
          <cell r="H387">
            <v>0</v>
          </cell>
          <cell r="I387">
            <v>0</v>
          </cell>
          <cell r="J387" t="str">
            <v>Проектирование</v>
          </cell>
        </row>
        <row r="388">
          <cell r="C388" t="str">
            <v>K_Che332</v>
          </cell>
          <cell r="D388">
            <v>2021</v>
          </cell>
          <cell r="E388">
            <v>0</v>
          </cell>
          <cell r="F388">
            <v>0</v>
          </cell>
          <cell r="G388">
            <v>0</v>
          </cell>
          <cell r="H388">
            <v>0</v>
          </cell>
          <cell r="I388">
            <v>0</v>
          </cell>
          <cell r="J388" t="str">
            <v>Проектирование</v>
          </cell>
        </row>
        <row r="389">
          <cell r="C389" t="str">
            <v>K_Che333</v>
          </cell>
          <cell r="D389">
            <v>2021</v>
          </cell>
          <cell r="E389">
            <v>0</v>
          </cell>
          <cell r="F389">
            <v>0</v>
          </cell>
          <cell r="G389">
            <v>0</v>
          </cell>
          <cell r="H389">
            <v>0</v>
          </cell>
          <cell r="I389">
            <v>0</v>
          </cell>
          <cell r="J389" t="str">
            <v>Проектирование</v>
          </cell>
        </row>
        <row r="390">
          <cell r="C390" t="str">
            <v>K_Che334</v>
          </cell>
          <cell r="D390">
            <v>2021</v>
          </cell>
          <cell r="E390">
            <v>0</v>
          </cell>
          <cell r="F390">
            <v>0</v>
          </cell>
          <cell r="G390">
            <v>0</v>
          </cell>
          <cell r="H390">
            <v>0</v>
          </cell>
          <cell r="I390">
            <v>0</v>
          </cell>
          <cell r="J390" t="str">
            <v>Проектирование</v>
          </cell>
        </row>
        <row r="391">
          <cell r="C391" t="str">
            <v>K_Che335</v>
          </cell>
          <cell r="D391">
            <v>2021</v>
          </cell>
          <cell r="E391">
            <v>0</v>
          </cell>
          <cell r="F391">
            <v>0</v>
          </cell>
          <cell r="G391">
            <v>0</v>
          </cell>
          <cell r="H391">
            <v>0</v>
          </cell>
          <cell r="I391">
            <v>0</v>
          </cell>
          <cell r="J391" t="str">
            <v>Проектирование</v>
          </cell>
        </row>
        <row r="392">
          <cell r="C392" t="str">
            <v>K_Che336</v>
          </cell>
          <cell r="D392">
            <v>2021</v>
          </cell>
          <cell r="E392">
            <v>0</v>
          </cell>
          <cell r="F392">
            <v>0</v>
          </cell>
          <cell r="G392">
            <v>0</v>
          </cell>
          <cell r="H392">
            <v>0</v>
          </cell>
          <cell r="I392">
            <v>0</v>
          </cell>
          <cell r="J392" t="str">
            <v>Проектирование</v>
          </cell>
        </row>
        <row r="393">
          <cell r="C393" t="str">
            <v>K_Che337</v>
          </cell>
          <cell r="D393">
            <v>2021</v>
          </cell>
          <cell r="E393">
            <v>0</v>
          </cell>
          <cell r="F393">
            <v>0</v>
          </cell>
          <cell r="G393">
            <v>0</v>
          </cell>
          <cell r="H393">
            <v>0</v>
          </cell>
          <cell r="I393">
            <v>0</v>
          </cell>
          <cell r="J393" t="str">
            <v>Проектирование</v>
          </cell>
        </row>
        <row r="394">
          <cell r="C394" t="str">
            <v>K_Che338</v>
          </cell>
          <cell r="D394">
            <v>2021</v>
          </cell>
          <cell r="E394">
            <v>0</v>
          </cell>
          <cell r="F394">
            <v>0</v>
          </cell>
          <cell r="G394">
            <v>0</v>
          </cell>
          <cell r="H394">
            <v>0</v>
          </cell>
          <cell r="I394">
            <v>0</v>
          </cell>
          <cell r="J394" t="str">
            <v>Проектирование</v>
          </cell>
        </row>
        <row r="395">
          <cell r="C395" t="str">
            <v>K_Che339</v>
          </cell>
          <cell r="D395">
            <v>2021</v>
          </cell>
          <cell r="E395">
            <v>0</v>
          </cell>
          <cell r="F395">
            <v>0</v>
          </cell>
          <cell r="G395">
            <v>0</v>
          </cell>
          <cell r="H395">
            <v>0</v>
          </cell>
          <cell r="I395">
            <v>0</v>
          </cell>
          <cell r="J395" t="str">
            <v>Проектирование</v>
          </cell>
        </row>
        <row r="396">
          <cell r="C396" t="str">
            <v>K_Che340</v>
          </cell>
          <cell r="D396">
            <v>2021</v>
          </cell>
          <cell r="E396">
            <v>0</v>
          </cell>
          <cell r="F396">
            <v>0</v>
          </cell>
          <cell r="G396">
            <v>0</v>
          </cell>
          <cell r="H396">
            <v>0</v>
          </cell>
          <cell r="I396">
            <v>0</v>
          </cell>
          <cell r="J396" t="str">
            <v>Проектирование</v>
          </cell>
        </row>
        <row r="397">
          <cell r="C397" t="str">
            <v>K_Che341</v>
          </cell>
          <cell r="D397">
            <v>2021</v>
          </cell>
          <cell r="E397">
            <v>0</v>
          </cell>
          <cell r="F397">
            <v>0</v>
          </cell>
          <cell r="G397">
            <v>0</v>
          </cell>
          <cell r="H397">
            <v>0</v>
          </cell>
          <cell r="I397">
            <v>0</v>
          </cell>
          <cell r="J397" t="str">
            <v>Проектирование</v>
          </cell>
        </row>
        <row r="398">
          <cell r="C398" t="str">
            <v>K_Che342</v>
          </cell>
          <cell r="D398">
            <v>2021</v>
          </cell>
          <cell r="E398">
            <v>0</v>
          </cell>
          <cell r="F398">
            <v>0</v>
          </cell>
          <cell r="G398">
            <v>0</v>
          </cell>
          <cell r="H398">
            <v>0</v>
          </cell>
          <cell r="I398">
            <v>0</v>
          </cell>
          <cell r="J398" t="str">
            <v>Проектирование</v>
          </cell>
        </row>
        <row r="399">
          <cell r="C399" t="str">
            <v>K_Che343</v>
          </cell>
          <cell r="D399">
            <v>2021</v>
          </cell>
          <cell r="E399">
            <v>0</v>
          </cell>
          <cell r="F399">
            <v>0</v>
          </cell>
          <cell r="G399">
            <v>0</v>
          </cell>
          <cell r="H399">
            <v>0</v>
          </cell>
          <cell r="I399">
            <v>0</v>
          </cell>
          <cell r="J399" t="str">
            <v>Проектирование</v>
          </cell>
        </row>
        <row r="400">
          <cell r="C400" t="str">
            <v>K_Che344</v>
          </cell>
          <cell r="D400">
            <v>2021</v>
          </cell>
          <cell r="E400">
            <v>0</v>
          </cell>
          <cell r="F400">
            <v>0</v>
          </cell>
          <cell r="G400">
            <v>0</v>
          </cell>
          <cell r="H400">
            <v>0</v>
          </cell>
          <cell r="I400">
            <v>0</v>
          </cell>
          <cell r="J400" t="str">
            <v>Проектирование</v>
          </cell>
        </row>
        <row r="401">
          <cell r="C401" t="str">
            <v>K_Che345</v>
          </cell>
          <cell r="D401">
            <v>2021</v>
          </cell>
          <cell r="E401">
            <v>0</v>
          </cell>
          <cell r="F401">
            <v>0</v>
          </cell>
          <cell r="G401">
            <v>0</v>
          </cell>
          <cell r="H401">
            <v>0</v>
          </cell>
          <cell r="I401">
            <v>0</v>
          </cell>
          <cell r="J401" t="str">
            <v>Проектирование</v>
          </cell>
        </row>
        <row r="402">
          <cell r="C402" t="str">
            <v>K_Che346</v>
          </cell>
          <cell r="D402">
            <v>2021</v>
          </cell>
          <cell r="E402">
            <v>0</v>
          </cell>
          <cell r="F402">
            <v>0</v>
          </cell>
          <cell r="G402">
            <v>0</v>
          </cell>
          <cell r="H402">
            <v>0</v>
          </cell>
          <cell r="I402">
            <v>0</v>
          </cell>
          <cell r="J402" t="str">
            <v>Проектирование</v>
          </cell>
        </row>
        <row r="403">
          <cell r="C403" t="str">
            <v>K_Che347</v>
          </cell>
          <cell r="D403">
            <v>2021</v>
          </cell>
          <cell r="E403">
            <v>0</v>
          </cell>
          <cell r="F403">
            <v>0</v>
          </cell>
          <cell r="G403">
            <v>0</v>
          </cell>
          <cell r="H403">
            <v>0</v>
          </cell>
          <cell r="I403">
            <v>0</v>
          </cell>
          <cell r="J403" t="str">
            <v>Проектирование</v>
          </cell>
        </row>
        <row r="404">
          <cell r="C404" t="str">
            <v>K_Che348</v>
          </cell>
          <cell r="D404">
            <v>2021</v>
          </cell>
          <cell r="E404">
            <v>0</v>
          </cell>
          <cell r="F404">
            <v>0</v>
          </cell>
          <cell r="G404">
            <v>0</v>
          </cell>
          <cell r="H404">
            <v>0</v>
          </cell>
          <cell r="I404">
            <v>0</v>
          </cell>
          <cell r="J404" t="str">
            <v>Проектирование</v>
          </cell>
        </row>
        <row r="405">
          <cell r="C405" t="str">
            <v>K_Che349</v>
          </cell>
          <cell r="D405">
            <v>2021</v>
          </cell>
          <cell r="E405">
            <v>0</v>
          </cell>
          <cell r="F405">
            <v>0</v>
          </cell>
          <cell r="G405">
            <v>0</v>
          </cell>
          <cell r="H405">
            <v>0</v>
          </cell>
          <cell r="I405">
            <v>0</v>
          </cell>
          <cell r="J405" t="str">
            <v>Проектирование</v>
          </cell>
        </row>
        <row r="406">
          <cell r="C406" t="str">
            <v>K_Che350</v>
          </cell>
          <cell r="D406">
            <v>2021</v>
          </cell>
          <cell r="E406">
            <v>0</v>
          </cell>
          <cell r="F406">
            <v>0</v>
          </cell>
          <cell r="G406">
            <v>0</v>
          </cell>
          <cell r="H406">
            <v>0</v>
          </cell>
          <cell r="I406">
            <v>0</v>
          </cell>
          <cell r="J406" t="str">
            <v>Проектирование</v>
          </cell>
        </row>
        <row r="407">
          <cell r="C407" t="str">
            <v>K_Che351</v>
          </cell>
          <cell r="D407">
            <v>2021</v>
          </cell>
          <cell r="E407">
            <v>0</v>
          </cell>
          <cell r="F407">
            <v>0</v>
          </cell>
          <cell r="G407">
            <v>0</v>
          </cell>
          <cell r="H407">
            <v>0</v>
          </cell>
          <cell r="I407">
            <v>0</v>
          </cell>
          <cell r="J407" t="str">
            <v>Проектирование</v>
          </cell>
        </row>
        <row r="408">
          <cell r="C408" t="str">
            <v>K_Che352</v>
          </cell>
          <cell r="D408">
            <v>2021</v>
          </cell>
          <cell r="E408">
            <v>0</v>
          </cell>
          <cell r="F408">
            <v>0</v>
          </cell>
          <cell r="G408">
            <v>0</v>
          </cell>
          <cell r="H408">
            <v>0</v>
          </cell>
          <cell r="I408">
            <v>0</v>
          </cell>
          <cell r="J408" t="str">
            <v>Проектирование</v>
          </cell>
        </row>
        <row r="409">
          <cell r="C409" t="str">
            <v>K_Che353</v>
          </cell>
          <cell r="D409">
            <v>2021</v>
          </cell>
          <cell r="E409">
            <v>0</v>
          </cell>
          <cell r="F409">
            <v>0</v>
          </cell>
          <cell r="G409">
            <v>0</v>
          </cell>
          <cell r="H409">
            <v>0</v>
          </cell>
          <cell r="I409">
            <v>0</v>
          </cell>
          <cell r="J409" t="str">
            <v>Проектирование</v>
          </cell>
        </row>
        <row r="410">
          <cell r="C410" t="str">
            <v>I_Che136</v>
          </cell>
          <cell r="D410">
            <v>2019</v>
          </cell>
          <cell r="E410">
            <v>0</v>
          </cell>
          <cell r="F410">
            <v>0</v>
          </cell>
          <cell r="G410">
            <v>0</v>
          </cell>
          <cell r="H410">
            <v>0</v>
          </cell>
          <cell r="I410">
            <v>0</v>
          </cell>
          <cell r="J410" t="str">
            <v>Проектирование</v>
          </cell>
        </row>
        <row r="411">
          <cell r="C411" t="str">
            <v>I_Che143</v>
          </cell>
          <cell r="D411">
            <v>2019</v>
          </cell>
          <cell r="E411">
            <v>0</v>
          </cell>
          <cell r="F411">
            <v>0</v>
          </cell>
          <cell r="G411">
            <v>0</v>
          </cell>
          <cell r="H411">
            <v>0</v>
          </cell>
          <cell r="I411">
            <v>0</v>
          </cell>
          <cell r="J411" t="str">
            <v>Проектирование</v>
          </cell>
        </row>
        <row r="412">
          <cell r="C412" t="str">
            <v>K_Che265</v>
          </cell>
          <cell r="D412">
            <v>2020</v>
          </cell>
          <cell r="E412">
            <v>0</v>
          </cell>
          <cell r="F412">
            <v>0</v>
          </cell>
          <cell r="G412">
            <v>0</v>
          </cell>
          <cell r="H412">
            <v>0</v>
          </cell>
          <cell r="I412">
            <v>0</v>
          </cell>
          <cell r="J412" t="str">
            <v>Объект введен на основные фонды</v>
          </cell>
        </row>
        <row r="413">
          <cell r="C413" t="str">
            <v>K_Che266</v>
          </cell>
          <cell r="D413">
            <v>2020</v>
          </cell>
          <cell r="E413">
            <v>0</v>
          </cell>
          <cell r="F413">
            <v>0</v>
          </cell>
          <cell r="G413">
            <v>0</v>
          </cell>
          <cell r="H413">
            <v>0</v>
          </cell>
          <cell r="I413">
            <v>0</v>
          </cell>
          <cell r="J413" t="str">
            <v>Объект введен на основные фонды</v>
          </cell>
        </row>
        <row r="414">
          <cell r="C414" t="str">
            <v>K_Che267</v>
          </cell>
          <cell r="D414">
            <v>2021</v>
          </cell>
          <cell r="E414">
            <v>0</v>
          </cell>
          <cell r="F414">
            <v>0</v>
          </cell>
          <cell r="G414">
            <v>0</v>
          </cell>
          <cell r="H414">
            <v>0</v>
          </cell>
          <cell r="I414">
            <v>0</v>
          </cell>
          <cell r="J414" t="str">
            <v>Инвестиции</v>
          </cell>
        </row>
        <row r="415">
          <cell r="C415" t="str">
            <v>K_Che268</v>
          </cell>
          <cell r="D415">
            <v>2020</v>
          </cell>
          <cell r="E415">
            <v>0</v>
          </cell>
          <cell r="F415">
            <v>0</v>
          </cell>
          <cell r="G415">
            <v>0</v>
          </cell>
          <cell r="H415">
            <v>0</v>
          </cell>
          <cell r="I415">
            <v>0</v>
          </cell>
          <cell r="J415" t="str">
            <v>Объект введен на основные фонды</v>
          </cell>
        </row>
        <row r="416">
          <cell r="C416" t="str">
            <v>K_Che269</v>
          </cell>
          <cell r="D416">
            <v>2020</v>
          </cell>
          <cell r="E416">
            <v>0</v>
          </cell>
          <cell r="F416">
            <v>0</v>
          </cell>
          <cell r="G416">
            <v>0</v>
          </cell>
          <cell r="H416">
            <v>0</v>
          </cell>
          <cell r="I416">
            <v>0</v>
          </cell>
          <cell r="J416" t="str">
            <v>Объект введен на основные фонды</v>
          </cell>
        </row>
        <row r="417">
          <cell r="C417" t="str">
            <v>K_Che270</v>
          </cell>
          <cell r="D417">
            <v>2020</v>
          </cell>
          <cell r="E417">
            <v>0</v>
          </cell>
          <cell r="F417">
            <v>0</v>
          </cell>
          <cell r="G417">
            <v>0</v>
          </cell>
          <cell r="H417">
            <v>0</v>
          </cell>
          <cell r="I417">
            <v>0</v>
          </cell>
          <cell r="J417" t="str">
            <v>Объект введен на основные фонды</v>
          </cell>
        </row>
        <row r="418">
          <cell r="C418" t="str">
            <v>K_Che271</v>
          </cell>
          <cell r="D418">
            <v>2020</v>
          </cell>
          <cell r="E418">
            <v>0</v>
          </cell>
          <cell r="F418">
            <v>0</v>
          </cell>
          <cell r="G418">
            <v>0</v>
          </cell>
          <cell r="H418">
            <v>0</v>
          </cell>
          <cell r="I418">
            <v>0</v>
          </cell>
          <cell r="J418" t="str">
            <v>Объект введен на основные фонды</v>
          </cell>
        </row>
        <row r="419">
          <cell r="C419" t="str">
            <v>K_Che272</v>
          </cell>
          <cell r="D419">
            <v>2020</v>
          </cell>
          <cell r="E419">
            <v>0</v>
          </cell>
          <cell r="F419">
            <v>0</v>
          </cell>
          <cell r="G419">
            <v>0</v>
          </cell>
          <cell r="H419">
            <v>0</v>
          </cell>
          <cell r="I419">
            <v>0</v>
          </cell>
          <cell r="J419" t="str">
            <v>Объект введен на основные фонды</v>
          </cell>
        </row>
        <row r="420">
          <cell r="C420" t="str">
            <v>K_Che273</v>
          </cell>
          <cell r="D420">
            <v>2020</v>
          </cell>
          <cell r="E420">
            <v>0</v>
          </cell>
          <cell r="F420">
            <v>0</v>
          </cell>
          <cell r="G420">
            <v>0</v>
          </cell>
          <cell r="H420">
            <v>0</v>
          </cell>
          <cell r="I420">
            <v>0</v>
          </cell>
          <cell r="J420" t="str">
            <v>Объект введен на основные фонды</v>
          </cell>
        </row>
        <row r="421">
          <cell r="C421" t="str">
            <v>K_Che274</v>
          </cell>
          <cell r="D421">
            <v>2020</v>
          </cell>
          <cell r="E421">
            <v>0</v>
          </cell>
          <cell r="F421">
            <v>0</v>
          </cell>
          <cell r="G421">
            <v>0</v>
          </cell>
          <cell r="H421">
            <v>0</v>
          </cell>
          <cell r="I421">
            <v>0</v>
          </cell>
          <cell r="J421" t="str">
            <v>Объект введен на основные фонды</v>
          </cell>
        </row>
        <row r="422">
          <cell r="C422" t="str">
            <v>K_Che275</v>
          </cell>
          <cell r="D422">
            <v>2020</v>
          </cell>
          <cell r="E422">
            <v>0</v>
          </cell>
          <cell r="F422">
            <v>0</v>
          </cell>
          <cell r="G422">
            <v>0</v>
          </cell>
          <cell r="H422">
            <v>0</v>
          </cell>
          <cell r="I422">
            <v>0</v>
          </cell>
          <cell r="J422" t="str">
            <v>Объект введен на основные фонды</v>
          </cell>
        </row>
        <row r="423">
          <cell r="C423" t="str">
            <v>K_Che276</v>
          </cell>
          <cell r="D423">
            <v>2020</v>
          </cell>
          <cell r="E423">
            <v>0</v>
          </cell>
          <cell r="F423">
            <v>0</v>
          </cell>
          <cell r="G423">
            <v>0</v>
          </cell>
          <cell r="H423">
            <v>0</v>
          </cell>
          <cell r="I423">
            <v>0</v>
          </cell>
          <cell r="J423" t="str">
            <v>Объект введен на основные фонды</v>
          </cell>
        </row>
        <row r="424">
          <cell r="C424" t="str">
            <v>K_Che277</v>
          </cell>
          <cell r="D424">
            <v>2020</v>
          </cell>
          <cell r="E424">
            <v>0</v>
          </cell>
          <cell r="F424">
            <v>0</v>
          </cell>
          <cell r="G424">
            <v>0</v>
          </cell>
          <cell r="H424">
            <v>0</v>
          </cell>
          <cell r="I424">
            <v>0</v>
          </cell>
          <cell r="J424" t="str">
            <v>Объект введен на основные фонды</v>
          </cell>
        </row>
        <row r="425">
          <cell r="C425" t="str">
            <v>K_Che278</v>
          </cell>
          <cell r="D425">
            <v>2020</v>
          </cell>
          <cell r="E425">
            <v>0</v>
          </cell>
          <cell r="F425">
            <v>0</v>
          </cell>
          <cell r="G425">
            <v>0</v>
          </cell>
          <cell r="H425">
            <v>0</v>
          </cell>
          <cell r="I425">
            <v>0</v>
          </cell>
          <cell r="J425" t="str">
            <v>Объект введен на основные фонды</v>
          </cell>
        </row>
        <row r="426">
          <cell r="C426" t="str">
            <v>K_Che279</v>
          </cell>
          <cell r="D426">
            <v>2020</v>
          </cell>
          <cell r="E426">
            <v>0</v>
          </cell>
          <cell r="F426">
            <v>0</v>
          </cell>
          <cell r="G426">
            <v>0</v>
          </cell>
          <cell r="H426">
            <v>0</v>
          </cell>
          <cell r="I426">
            <v>0</v>
          </cell>
          <cell r="J426" t="str">
            <v>Объект введен на основные фонды</v>
          </cell>
        </row>
        <row r="427">
          <cell r="C427" t="str">
            <v>K_Che280</v>
          </cell>
          <cell r="D427">
            <v>2020</v>
          </cell>
          <cell r="E427">
            <v>0</v>
          </cell>
          <cell r="F427">
            <v>0</v>
          </cell>
          <cell r="G427">
            <v>0</v>
          </cell>
          <cell r="H427">
            <v>0</v>
          </cell>
          <cell r="I427">
            <v>0</v>
          </cell>
          <cell r="J427" t="str">
            <v>Объект введен на основные фонды</v>
          </cell>
        </row>
        <row r="428">
          <cell r="C428" t="str">
            <v>K_Che281</v>
          </cell>
          <cell r="D428">
            <v>2020</v>
          </cell>
          <cell r="E428">
            <v>0</v>
          </cell>
          <cell r="F428">
            <v>0</v>
          </cell>
          <cell r="G428">
            <v>0</v>
          </cell>
          <cell r="H428">
            <v>0</v>
          </cell>
          <cell r="I428">
            <v>0</v>
          </cell>
          <cell r="J428" t="str">
            <v>Объект введен на основные фонды</v>
          </cell>
        </row>
        <row r="429">
          <cell r="C429" t="str">
            <v>K_Che282</v>
          </cell>
          <cell r="D429">
            <v>2020</v>
          </cell>
          <cell r="E429">
            <v>0</v>
          </cell>
          <cell r="F429">
            <v>0</v>
          </cell>
          <cell r="G429">
            <v>0</v>
          </cell>
          <cell r="H429">
            <v>0</v>
          </cell>
          <cell r="I429">
            <v>0</v>
          </cell>
          <cell r="J429" t="str">
            <v>Объект введен на основные фонды</v>
          </cell>
        </row>
        <row r="430">
          <cell r="C430" t="str">
            <v>K_Che283</v>
          </cell>
          <cell r="D430">
            <v>2020</v>
          </cell>
          <cell r="E430">
            <v>0</v>
          </cell>
          <cell r="F430">
            <v>0</v>
          </cell>
          <cell r="G430">
            <v>0</v>
          </cell>
          <cell r="H430">
            <v>0</v>
          </cell>
          <cell r="I430">
            <v>0</v>
          </cell>
          <cell r="J430" t="str">
            <v>Объект введен на основные фонды</v>
          </cell>
        </row>
        <row r="431">
          <cell r="C431" t="str">
            <v>K_Che284</v>
          </cell>
          <cell r="D431">
            <v>2020</v>
          </cell>
          <cell r="E431">
            <v>0</v>
          </cell>
          <cell r="F431">
            <v>0</v>
          </cell>
          <cell r="G431">
            <v>0</v>
          </cell>
          <cell r="H431">
            <v>0</v>
          </cell>
          <cell r="I431">
            <v>0</v>
          </cell>
          <cell r="J431" t="str">
            <v>Объект введен на основные фонды</v>
          </cell>
        </row>
        <row r="432">
          <cell r="C432" t="str">
            <v>K_Che285</v>
          </cell>
          <cell r="D432">
            <v>2020</v>
          </cell>
          <cell r="E432">
            <v>0</v>
          </cell>
          <cell r="F432">
            <v>0</v>
          </cell>
          <cell r="G432">
            <v>0</v>
          </cell>
          <cell r="H432">
            <v>0</v>
          </cell>
          <cell r="I432">
            <v>0</v>
          </cell>
          <cell r="J432" t="str">
            <v>Объект введен на основные фонды</v>
          </cell>
        </row>
        <row r="433">
          <cell r="C433" t="str">
            <v>K_Che286</v>
          </cell>
          <cell r="D433">
            <v>2020</v>
          </cell>
          <cell r="E433">
            <v>0</v>
          </cell>
          <cell r="F433">
            <v>0</v>
          </cell>
          <cell r="G433">
            <v>0</v>
          </cell>
          <cell r="H433">
            <v>0</v>
          </cell>
          <cell r="I433">
            <v>0</v>
          </cell>
          <cell r="J433" t="str">
            <v>Объект введен на основные фонды</v>
          </cell>
        </row>
        <row r="434">
          <cell r="C434" t="str">
            <v>K_Che287</v>
          </cell>
          <cell r="D434">
            <v>2020</v>
          </cell>
          <cell r="E434">
            <v>0</v>
          </cell>
          <cell r="F434">
            <v>0</v>
          </cell>
          <cell r="G434">
            <v>0</v>
          </cell>
          <cell r="H434">
            <v>0</v>
          </cell>
          <cell r="I434">
            <v>0</v>
          </cell>
          <cell r="J434" t="str">
            <v>Объект введен на основные фонды</v>
          </cell>
        </row>
        <row r="435">
          <cell r="C435" t="str">
            <v>K_Che288</v>
          </cell>
          <cell r="D435">
            <v>2020</v>
          </cell>
          <cell r="E435">
            <v>0</v>
          </cell>
          <cell r="F435">
            <v>0</v>
          </cell>
          <cell r="G435">
            <v>0</v>
          </cell>
          <cell r="H435">
            <v>0</v>
          </cell>
          <cell r="I435">
            <v>0</v>
          </cell>
          <cell r="J435" t="str">
            <v>Объект введен на основные фонды</v>
          </cell>
        </row>
        <row r="436">
          <cell r="C436" t="str">
            <v>K_Che289</v>
          </cell>
          <cell r="D436">
            <v>2020</v>
          </cell>
          <cell r="E436">
            <v>0</v>
          </cell>
          <cell r="F436">
            <v>0</v>
          </cell>
          <cell r="G436">
            <v>0</v>
          </cell>
          <cell r="H436">
            <v>0</v>
          </cell>
          <cell r="I436">
            <v>0</v>
          </cell>
          <cell r="J436" t="str">
            <v>Объект введен на основные фонды</v>
          </cell>
        </row>
        <row r="437">
          <cell r="C437" t="str">
            <v>K_Che262</v>
          </cell>
          <cell r="D437">
            <v>2021</v>
          </cell>
          <cell r="E437">
            <v>0</v>
          </cell>
          <cell r="F437">
            <v>0</v>
          </cell>
          <cell r="G437">
            <v>0</v>
          </cell>
          <cell r="H437">
            <v>0</v>
          </cell>
          <cell r="I437">
            <v>0</v>
          </cell>
          <cell r="J437" t="str">
            <v>Инвестиции</v>
          </cell>
        </row>
        <row r="438">
          <cell r="C438" t="str">
            <v>K_Che264</v>
          </cell>
          <cell r="D438">
            <v>2021</v>
          </cell>
          <cell r="E438">
            <v>0</v>
          </cell>
          <cell r="F438">
            <v>0</v>
          </cell>
          <cell r="G438">
            <v>0</v>
          </cell>
          <cell r="H438">
            <v>0</v>
          </cell>
          <cell r="I438">
            <v>0</v>
          </cell>
          <cell r="J438" t="str">
            <v>Объект введен на основные фонды</v>
          </cell>
        </row>
        <row r="439">
          <cell r="C439" t="str">
            <v>L_Che364_20</v>
          </cell>
          <cell r="D439">
            <v>2020</v>
          </cell>
          <cell r="E439">
            <v>0</v>
          </cell>
          <cell r="F439">
            <v>0</v>
          </cell>
          <cell r="G439">
            <v>0</v>
          </cell>
          <cell r="H439">
            <v>0</v>
          </cell>
          <cell r="I439">
            <v>0</v>
          </cell>
          <cell r="J439" t="str">
            <v>Объект введен на основные фонды</v>
          </cell>
        </row>
        <row r="440">
          <cell r="C440" t="str">
            <v>L_Che391</v>
          </cell>
          <cell r="D440">
            <v>2021</v>
          </cell>
          <cell r="E440">
            <v>0</v>
          </cell>
          <cell r="F440">
            <v>0</v>
          </cell>
          <cell r="G440">
            <v>0</v>
          </cell>
          <cell r="H440">
            <v>0</v>
          </cell>
          <cell r="I440">
            <v>0</v>
          </cell>
          <cell r="J440" t="str">
            <v>Инвестиции</v>
          </cell>
        </row>
        <row r="441">
          <cell r="C441" t="str">
            <v>L_Che392</v>
          </cell>
          <cell r="D441">
            <v>2021</v>
          </cell>
          <cell r="E441">
            <v>0</v>
          </cell>
          <cell r="F441">
            <v>0</v>
          </cell>
          <cell r="G441">
            <v>0</v>
          </cell>
          <cell r="H441">
            <v>0</v>
          </cell>
          <cell r="I441">
            <v>0</v>
          </cell>
          <cell r="J441" t="str">
            <v>Инвестиции</v>
          </cell>
        </row>
        <row r="442">
          <cell r="C442" t="str">
            <v>L_Che393</v>
          </cell>
          <cell r="D442">
            <v>2021</v>
          </cell>
          <cell r="E442">
            <v>0</v>
          </cell>
          <cell r="F442">
            <v>0</v>
          </cell>
          <cell r="G442">
            <v>0</v>
          </cell>
          <cell r="H442">
            <v>0</v>
          </cell>
          <cell r="I442">
            <v>0</v>
          </cell>
          <cell r="J442" t="str">
            <v>Инвестиции</v>
          </cell>
        </row>
        <row r="443">
          <cell r="C443" t="str">
            <v>L_Che397</v>
          </cell>
          <cell r="D443">
            <v>2021</v>
          </cell>
          <cell r="E443">
            <v>0</v>
          </cell>
          <cell r="F443">
            <v>0</v>
          </cell>
          <cell r="G443">
            <v>0</v>
          </cell>
          <cell r="H443">
            <v>0</v>
          </cell>
          <cell r="I443">
            <v>0</v>
          </cell>
          <cell r="J443" t="str">
            <v>Проектирование</v>
          </cell>
        </row>
        <row r="444">
          <cell r="C444" t="str">
            <v>L_Che398</v>
          </cell>
          <cell r="D444">
            <v>2021</v>
          </cell>
          <cell r="E444">
            <v>0</v>
          </cell>
          <cell r="F444">
            <v>0</v>
          </cell>
          <cell r="G444">
            <v>0</v>
          </cell>
          <cell r="H444">
            <v>0</v>
          </cell>
          <cell r="I444">
            <v>0</v>
          </cell>
          <cell r="J444" t="str">
            <v>Инвестиции</v>
          </cell>
        </row>
        <row r="445">
          <cell r="C445" t="str">
            <v>L_Che399</v>
          </cell>
          <cell r="D445">
            <v>2021</v>
          </cell>
          <cell r="E445">
            <v>0</v>
          </cell>
          <cell r="F445">
            <v>0</v>
          </cell>
          <cell r="G445">
            <v>0</v>
          </cell>
          <cell r="H445">
            <v>0</v>
          </cell>
          <cell r="I445">
            <v>0</v>
          </cell>
          <cell r="J445" t="str">
            <v>Инвестиции</v>
          </cell>
        </row>
        <row r="446">
          <cell r="C446" t="str">
            <v>L_Che400</v>
          </cell>
          <cell r="D446">
            <v>2021</v>
          </cell>
          <cell r="E446">
            <v>0</v>
          </cell>
          <cell r="F446">
            <v>0</v>
          </cell>
          <cell r="G446">
            <v>0</v>
          </cell>
          <cell r="H446">
            <v>0</v>
          </cell>
          <cell r="I446">
            <v>0</v>
          </cell>
          <cell r="J446" t="str">
            <v>Инвестиции</v>
          </cell>
        </row>
        <row r="447">
          <cell r="C447" t="str">
            <v>L_Che401</v>
          </cell>
          <cell r="D447">
            <v>2021</v>
          </cell>
          <cell r="E447">
            <v>0</v>
          </cell>
          <cell r="F447">
            <v>0</v>
          </cell>
          <cell r="G447">
            <v>0</v>
          </cell>
          <cell r="H447">
            <v>0</v>
          </cell>
          <cell r="I447">
            <v>0</v>
          </cell>
          <cell r="J447" t="str">
            <v>Инвестиции</v>
          </cell>
        </row>
        <row r="448">
          <cell r="C448" t="str">
            <v>H_Che90</v>
          </cell>
          <cell r="D448">
            <v>2017</v>
          </cell>
          <cell r="E448">
            <v>0</v>
          </cell>
          <cell r="F448">
            <v>0</v>
          </cell>
          <cell r="G448">
            <v>0</v>
          </cell>
          <cell r="H448">
            <v>0</v>
          </cell>
          <cell r="I448">
            <v>0</v>
          </cell>
          <cell r="J448" t="str">
            <v>Объект введен на основные фонды</v>
          </cell>
        </row>
        <row r="449">
          <cell r="C449" t="str">
            <v>H_Che92</v>
          </cell>
          <cell r="D449">
            <v>2017</v>
          </cell>
          <cell r="E449">
            <v>0</v>
          </cell>
          <cell r="F449">
            <v>0</v>
          </cell>
          <cell r="G449">
            <v>0</v>
          </cell>
          <cell r="H449">
            <v>0</v>
          </cell>
          <cell r="I449">
            <v>0</v>
          </cell>
          <cell r="J449" t="str">
            <v>Объект введен на основные фонды</v>
          </cell>
        </row>
        <row r="450">
          <cell r="C450" t="str">
            <v>H_Che93</v>
          </cell>
          <cell r="D450">
            <v>2017</v>
          </cell>
          <cell r="E450">
            <v>0</v>
          </cell>
          <cell r="F450">
            <v>0</v>
          </cell>
          <cell r="G450">
            <v>0</v>
          </cell>
          <cell r="H450">
            <v>0</v>
          </cell>
          <cell r="I450">
            <v>0</v>
          </cell>
          <cell r="J450" t="str">
            <v>Объект введен на основные фонды</v>
          </cell>
        </row>
        <row r="451">
          <cell r="C451" t="str">
            <v>H_Che94</v>
          </cell>
          <cell r="D451">
            <v>2017</v>
          </cell>
          <cell r="E451">
            <v>0</v>
          </cell>
          <cell r="F451">
            <v>0</v>
          </cell>
          <cell r="G451">
            <v>0</v>
          </cell>
          <cell r="H451">
            <v>0</v>
          </cell>
          <cell r="I451">
            <v>0</v>
          </cell>
          <cell r="J451" t="str">
            <v>Объект введен на основные фонды</v>
          </cell>
        </row>
        <row r="452">
          <cell r="C452" t="str">
            <v>H_Che95</v>
          </cell>
          <cell r="D452">
            <v>2018</v>
          </cell>
          <cell r="E452">
            <v>0</v>
          </cell>
          <cell r="F452">
            <v>0</v>
          </cell>
          <cell r="G452">
            <v>0</v>
          </cell>
          <cell r="H452">
            <v>0</v>
          </cell>
          <cell r="I452">
            <v>0</v>
          </cell>
          <cell r="J452" t="str">
            <v>Объект введен на основные фонды</v>
          </cell>
        </row>
        <row r="453">
          <cell r="C453" t="str">
            <v>H_Che96</v>
          </cell>
          <cell r="D453">
            <v>2017</v>
          </cell>
          <cell r="E453">
            <v>0</v>
          </cell>
          <cell r="F453">
            <v>0</v>
          </cell>
          <cell r="G453">
            <v>0</v>
          </cell>
          <cell r="H453">
            <v>0</v>
          </cell>
          <cell r="I453">
            <v>0</v>
          </cell>
          <cell r="J453" t="str">
            <v>Объект введен на основные фонды</v>
          </cell>
        </row>
        <row r="454">
          <cell r="C454" t="str">
            <v>H_Che97</v>
          </cell>
          <cell r="D454">
            <v>2018</v>
          </cell>
          <cell r="E454">
            <v>0</v>
          </cell>
          <cell r="F454">
            <v>0</v>
          </cell>
          <cell r="G454">
            <v>0</v>
          </cell>
          <cell r="H454">
            <v>0</v>
          </cell>
          <cell r="I454">
            <v>0</v>
          </cell>
          <cell r="J454" t="str">
            <v>Объект введен на основные фонды</v>
          </cell>
        </row>
        <row r="455">
          <cell r="C455" t="str">
            <v>H_Che98</v>
          </cell>
          <cell r="D455">
            <v>2017</v>
          </cell>
          <cell r="E455">
            <v>0</v>
          </cell>
          <cell r="F455">
            <v>0</v>
          </cell>
          <cell r="G455">
            <v>0</v>
          </cell>
          <cell r="H455">
            <v>0</v>
          </cell>
          <cell r="I455">
            <v>0</v>
          </cell>
          <cell r="J455" t="str">
            <v>Объект введен на основные фонды</v>
          </cell>
        </row>
        <row r="456">
          <cell r="C456" t="str">
            <v>H_Che99</v>
          </cell>
          <cell r="D456">
            <v>2018</v>
          </cell>
          <cell r="E456">
            <v>0</v>
          </cell>
          <cell r="F456">
            <v>0</v>
          </cell>
          <cell r="G456">
            <v>0</v>
          </cell>
          <cell r="H456">
            <v>0</v>
          </cell>
          <cell r="I456">
            <v>0</v>
          </cell>
          <cell r="J456" t="str">
            <v>Объект введен на основные фонды</v>
          </cell>
        </row>
        <row r="457">
          <cell r="C457" t="str">
            <v>H_Che100</v>
          </cell>
          <cell r="D457">
            <v>2018</v>
          </cell>
          <cell r="E457">
            <v>0</v>
          </cell>
          <cell r="F457">
            <v>0</v>
          </cell>
          <cell r="G457">
            <v>0</v>
          </cell>
          <cell r="H457">
            <v>0</v>
          </cell>
          <cell r="I457">
            <v>0</v>
          </cell>
          <cell r="J457" t="str">
            <v>Объект введен на основные фонды</v>
          </cell>
        </row>
        <row r="458">
          <cell r="C458" t="str">
            <v>H_Che101</v>
          </cell>
          <cell r="D458">
            <v>2018</v>
          </cell>
          <cell r="E458">
            <v>0</v>
          </cell>
          <cell r="F458">
            <v>0</v>
          </cell>
          <cell r="G458">
            <v>0</v>
          </cell>
          <cell r="H458">
            <v>0</v>
          </cell>
          <cell r="I458">
            <v>0</v>
          </cell>
          <cell r="J458" t="str">
            <v>Объект введен на основные фонды</v>
          </cell>
        </row>
        <row r="459">
          <cell r="C459" t="str">
            <v>H_Che102</v>
          </cell>
          <cell r="D459">
            <v>2018</v>
          </cell>
          <cell r="E459">
            <v>0</v>
          </cell>
          <cell r="F459">
            <v>0</v>
          </cell>
          <cell r="G459">
            <v>0</v>
          </cell>
          <cell r="H459">
            <v>0</v>
          </cell>
          <cell r="I459">
            <v>0</v>
          </cell>
          <cell r="J459" t="str">
            <v>Объект введен на основные фонды</v>
          </cell>
        </row>
        <row r="460">
          <cell r="C460" t="str">
            <v>H_Che103</v>
          </cell>
          <cell r="D460">
            <v>2018</v>
          </cell>
          <cell r="E460">
            <v>0</v>
          </cell>
          <cell r="F460">
            <v>0</v>
          </cell>
          <cell r="G460">
            <v>0</v>
          </cell>
          <cell r="H460">
            <v>0</v>
          </cell>
          <cell r="I460">
            <v>0</v>
          </cell>
          <cell r="J460" t="str">
            <v>Объект введен на основные фонды</v>
          </cell>
        </row>
        <row r="461">
          <cell r="C461" t="str">
            <v>H_Che104</v>
          </cell>
          <cell r="D461">
            <v>2018</v>
          </cell>
          <cell r="E461">
            <v>0</v>
          </cell>
          <cell r="F461">
            <v>0</v>
          </cell>
          <cell r="G461">
            <v>0</v>
          </cell>
          <cell r="H461">
            <v>0</v>
          </cell>
          <cell r="I461">
            <v>0</v>
          </cell>
          <cell r="J461" t="str">
            <v>Объект введен на основные фонды</v>
          </cell>
        </row>
        <row r="462">
          <cell r="C462" t="str">
            <v>H_Che105</v>
          </cell>
          <cell r="D462">
            <v>2018</v>
          </cell>
          <cell r="E462">
            <v>0</v>
          </cell>
          <cell r="F462">
            <v>0</v>
          </cell>
          <cell r="G462">
            <v>0</v>
          </cell>
          <cell r="H462">
            <v>0</v>
          </cell>
          <cell r="I462">
            <v>0</v>
          </cell>
          <cell r="J462" t="str">
            <v>Объект введен на основные фонды</v>
          </cell>
        </row>
        <row r="463">
          <cell r="C463" t="str">
            <v>H_Che106</v>
          </cell>
          <cell r="D463">
            <v>2017</v>
          </cell>
          <cell r="E463">
            <v>0</v>
          </cell>
          <cell r="F463">
            <v>0</v>
          </cell>
          <cell r="G463">
            <v>0</v>
          </cell>
          <cell r="H463">
            <v>0</v>
          </cell>
          <cell r="I463">
            <v>0</v>
          </cell>
          <cell r="J463" t="str">
            <v>Объект введен на основные фонды</v>
          </cell>
        </row>
        <row r="464">
          <cell r="C464" t="str">
            <v>H_Che107</v>
          </cell>
          <cell r="D464">
            <v>2017</v>
          </cell>
          <cell r="E464">
            <v>0</v>
          </cell>
          <cell r="F464">
            <v>0</v>
          </cell>
          <cell r="G464">
            <v>0</v>
          </cell>
          <cell r="H464">
            <v>0</v>
          </cell>
          <cell r="I464">
            <v>0</v>
          </cell>
          <cell r="J464" t="str">
            <v>Объект введен на основные фонды</v>
          </cell>
        </row>
        <row r="465">
          <cell r="C465" t="str">
            <v>H_Che108</v>
          </cell>
          <cell r="D465">
            <v>2018</v>
          </cell>
          <cell r="E465">
            <v>0</v>
          </cell>
          <cell r="F465">
            <v>0</v>
          </cell>
          <cell r="G465">
            <v>0</v>
          </cell>
          <cell r="H465">
            <v>0</v>
          </cell>
          <cell r="I465">
            <v>0</v>
          </cell>
          <cell r="J465" t="str">
            <v>Объект введен на основные фонды</v>
          </cell>
        </row>
        <row r="466">
          <cell r="C466" t="str">
            <v>H_Che109</v>
          </cell>
          <cell r="D466">
            <v>2018</v>
          </cell>
          <cell r="E466">
            <v>0</v>
          </cell>
          <cell r="F466">
            <v>0</v>
          </cell>
          <cell r="G466">
            <v>0</v>
          </cell>
          <cell r="H466">
            <v>0</v>
          </cell>
          <cell r="I466">
            <v>0</v>
          </cell>
          <cell r="J466" t="str">
            <v>Объект введен на основные фонды</v>
          </cell>
        </row>
        <row r="467">
          <cell r="C467" t="str">
            <v>H_Che110</v>
          </cell>
          <cell r="D467">
            <v>2017</v>
          </cell>
          <cell r="E467">
            <v>0</v>
          </cell>
          <cell r="F467">
            <v>0</v>
          </cell>
          <cell r="G467">
            <v>0</v>
          </cell>
          <cell r="H467">
            <v>0</v>
          </cell>
          <cell r="I467">
            <v>0</v>
          </cell>
          <cell r="J467" t="str">
            <v>Объект введен на основные фонды</v>
          </cell>
        </row>
        <row r="468">
          <cell r="C468" t="str">
            <v>H_Che111</v>
          </cell>
          <cell r="D468">
            <v>2017</v>
          </cell>
          <cell r="E468">
            <v>0</v>
          </cell>
          <cell r="F468">
            <v>0</v>
          </cell>
          <cell r="G468">
            <v>0</v>
          </cell>
          <cell r="H468">
            <v>0</v>
          </cell>
          <cell r="I468">
            <v>0</v>
          </cell>
          <cell r="J468" t="str">
            <v>Объект введен на основные фонды</v>
          </cell>
        </row>
        <row r="469">
          <cell r="C469" t="str">
            <v>H_Che112</v>
          </cell>
          <cell r="D469">
            <v>2017</v>
          </cell>
          <cell r="E469">
            <v>0</v>
          </cell>
          <cell r="F469">
            <v>0</v>
          </cell>
          <cell r="G469">
            <v>0</v>
          </cell>
          <cell r="H469">
            <v>0</v>
          </cell>
          <cell r="I469">
            <v>0</v>
          </cell>
          <cell r="J469" t="str">
            <v>Объект введен на основные фонды</v>
          </cell>
        </row>
        <row r="470">
          <cell r="C470" t="str">
            <v>H_Che113</v>
          </cell>
          <cell r="D470">
            <v>2017</v>
          </cell>
          <cell r="E470">
            <v>0</v>
          </cell>
          <cell r="F470">
            <v>0</v>
          </cell>
          <cell r="G470">
            <v>0</v>
          </cell>
          <cell r="H470">
            <v>0</v>
          </cell>
          <cell r="I470">
            <v>0</v>
          </cell>
          <cell r="J470" t="str">
            <v>Объект введен на основные фонды</v>
          </cell>
        </row>
        <row r="471">
          <cell r="C471" t="str">
            <v>H_Che114</v>
          </cell>
          <cell r="D471">
            <v>2017</v>
          </cell>
          <cell r="E471">
            <v>0</v>
          </cell>
          <cell r="F471">
            <v>0</v>
          </cell>
          <cell r="G471">
            <v>0</v>
          </cell>
          <cell r="H471">
            <v>0</v>
          </cell>
          <cell r="I471">
            <v>0</v>
          </cell>
          <cell r="J471" t="str">
            <v>Объект введен на основные фонды</v>
          </cell>
        </row>
        <row r="472">
          <cell r="C472" t="str">
            <v>H_Che115</v>
          </cell>
          <cell r="D472">
            <v>2018</v>
          </cell>
          <cell r="E472">
            <v>0</v>
          </cell>
          <cell r="F472">
            <v>0</v>
          </cell>
          <cell r="G472">
            <v>0</v>
          </cell>
          <cell r="H472">
            <v>0</v>
          </cell>
          <cell r="I472">
            <v>0</v>
          </cell>
          <cell r="J472" t="str">
            <v>Объект введен на основные фонды</v>
          </cell>
        </row>
        <row r="473">
          <cell r="C473" t="str">
            <v>H_Che116</v>
          </cell>
          <cell r="D473">
            <v>2018</v>
          </cell>
          <cell r="E473">
            <v>0</v>
          </cell>
          <cell r="F473">
            <v>0</v>
          </cell>
          <cell r="G473">
            <v>0</v>
          </cell>
          <cell r="H473">
            <v>0</v>
          </cell>
          <cell r="I473">
            <v>0</v>
          </cell>
          <cell r="J473" t="str">
            <v>Объект введен на основные фонды</v>
          </cell>
        </row>
        <row r="474">
          <cell r="C474" t="str">
            <v>H_Che117</v>
          </cell>
          <cell r="D474">
            <v>2018</v>
          </cell>
          <cell r="E474">
            <v>0</v>
          </cell>
          <cell r="F474">
            <v>0</v>
          </cell>
          <cell r="G474">
            <v>0</v>
          </cell>
          <cell r="H474">
            <v>0</v>
          </cell>
          <cell r="I474">
            <v>0</v>
          </cell>
          <cell r="J474" t="str">
            <v>Объект введен на основные фонды</v>
          </cell>
        </row>
        <row r="475">
          <cell r="C475" t="str">
            <v>H_Che118</v>
          </cell>
          <cell r="D475">
            <v>2017</v>
          </cell>
          <cell r="E475">
            <v>0</v>
          </cell>
          <cell r="F475">
            <v>0</v>
          </cell>
          <cell r="G475">
            <v>0</v>
          </cell>
          <cell r="H475">
            <v>0</v>
          </cell>
          <cell r="I475">
            <v>0</v>
          </cell>
          <cell r="J475" t="str">
            <v>Объект введен на основные фонды</v>
          </cell>
        </row>
        <row r="476">
          <cell r="C476" t="str">
            <v>H_Che119</v>
          </cell>
          <cell r="D476">
            <v>2018</v>
          </cell>
          <cell r="E476">
            <v>0</v>
          </cell>
          <cell r="F476">
            <v>0</v>
          </cell>
          <cell r="G476">
            <v>0</v>
          </cell>
          <cell r="H476">
            <v>0</v>
          </cell>
          <cell r="I476">
            <v>0</v>
          </cell>
          <cell r="J476" t="str">
            <v>Объект введен на основные фонды</v>
          </cell>
        </row>
        <row r="477">
          <cell r="C477" t="str">
            <v>H_Che120</v>
          </cell>
          <cell r="D477">
            <v>2018</v>
          </cell>
          <cell r="E477">
            <v>0</v>
          </cell>
          <cell r="F477">
            <v>0</v>
          </cell>
          <cell r="G477">
            <v>0</v>
          </cell>
          <cell r="H477">
            <v>0</v>
          </cell>
          <cell r="I477">
            <v>0</v>
          </cell>
          <cell r="J477" t="str">
            <v>Объект введен на основные фонды</v>
          </cell>
        </row>
        <row r="478">
          <cell r="C478" t="str">
            <v>H_Che121</v>
          </cell>
          <cell r="D478">
            <v>2017</v>
          </cell>
          <cell r="E478">
            <v>0</v>
          </cell>
          <cell r="F478">
            <v>0</v>
          </cell>
          <cell r="G478">
            <v>0</v>
          </cell>
          <cell r="H478">
            <v>0</v>
          </cell>
          <cell r="I478">
            <v>0</v>
          </cell>
          <cell r="J478" t="str">
            <v>Объект введен на основные фонды</v>
          </cell>
        </row>
        <row r="479">
          <cell r="C479" t="str">
            <v>H_Che122</v>
          </cell>
          <cell r="D479">
            <v>2017</v>
          </cell>
          <cell r="E479">
            <v>0</v>
          </cell>
          <cell r="F479">
            <v>0</v>
          </cell>
          <cell r="G479">
            <v>0</v>
          </cell>
          <cell r="H479">
            <v>0</v>
          </cell>
          <cell r="I479">
            <v>0</v>
          </cell>
          <cell r="J479" t="str">
            <v>Объект введен на основные фонды</v>
          </cell>
        </row>
        <row r="480">
          <cell r="C480" t="str">
            <v>I_Che138</v>
          </cell>
          <cell r="D480">
            <v>2018</v>
          </cell>
          <cell r="E480">
            <v>0</v>
          </cell>
          <cell r="F480">
            <v>0</v>
          </cell>
          <cell r="G480">
            <v>0</v>
          </cell>
          <cell r="H480">
            <v>0</v>
          </cell>
          <cell r="I480">
            <v>0</v>
          </cell>
          <cell r="J480" t="str">
            <v>Объект введен на основные фонды</v>
          </cell>
        </row>
        <row r="481">
          <cell r="C481" t="str">
            <v>I_Che139</v>
          </cell>
          <cell r="D481">
            <v>2018</v>
          </cell>
          <cell r="E481">
            <v>0</v>
          </cell>
          <cell r="F481">
            <v>0</v>
          </cell>
          <cell r="G481">
            <v>0</v>
          </cell>
          <cell r="H481">
            <v>0</v>
          </cell>
          <cell r="I481">
            <v>0</v>
          </cell>
          <cell r="J481" t="str">
            <v>Объект введен на основные фонды</v>
          </cell>
        </row>
        <row r="482">
          <cell r="C482" t="str">
            <v>I_Che140</v>
          </cell>
          <cell r="D482">
            <v>2018</v>
          </cell>
          <cell r="E482">
            <v>0</v>
          </cell>
          <cell r="F482">
            <v>0</v>
          </cell>
          <cell r="G482">
            <v>0</v>
          </cell>
          <cell r="H482">
            <v>0</v>
          </cell>
          <cell r="I482">
            <v>0</v>
          </cell>
          <cell r="J482" t="str">
            <v>Объект введен на основные фонды</v>
          </cell>
        </row>
        <row r="483">
          <cell r="C483" t="str">
            <v>I_Che141</v>
          </cell>
          <cell r="D483">
            <v>2018</v>
          </cell>
          <cell r="E483">
            <v>0</v>
          </cell>
          <cell r="F483">
            <v>0</v>
          </cell>
          <cell r="G483">
            <v>0</v>
          </cell>
          <cell r="H483">
            <v>0</v>
          </cell>
          <cell r="I483">
            <v>0</v>
          </cell>
          <cell r="J483" t="str">
            <v>Объект введен на основные фонды</v>
          </cell>
        </row>
        <row r="484">
          <cell r="C484" t="str">
            <v>I_Che142</v>
          </cell>
          <cell r="D484">
            <v>2018</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v>0</v>
          </cell>
          <cell r="G523">
            <v>0</v>
          </cell>
          <cell r="H523">
            <v>0</v>
          </cell>
          <cell r="I523">
            <v>0</v>
          </cell>
          <cell r="J523" t="str">
            <v>Объект введен на основные фонды</v>
          </cell>
        </row>
        <row r="524">
          <cell r="C524" t="str">
            <v>Г</v>
          </cell>
          <cell r="D524" t="str">
            <v>нд</v>
          </cell>
          <cell r="E524">
            <v>0</v>
          </cell>
          <cell r="F524" t="e">
            <v>#VALUE!</v>
          </cell>
          <cell r="G524">
            <v>0</v>
          </cell>
          <cell r="H524" t="e">
            <v>#VALUE!</v>
          </cell>
          <cell r="I524" t="e">
            <v>#VALUE!</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v>0</v>
          </cell>
          <cell r="G545">
            <v>0</v>
          </cell>
          <cell r="H545">
            <v>0</v>
          </cell>
          <cell r="I545">
            <v>0</v>
          </cell>
          <cell r="J545" t="str">
            <v>Объект введен на основные фонды</v>
          </cell>
        </row>
        <row r="546">
          <cell r="C546" t="str">
            <v>Г</v>
          </cell>
          <cell r="D546" t="str">
            <v>нд</v>
          </cell>
          <cell r="E546">
            <v>0</v>
          </cell>
          <cell r="F546" t="e">
            <v>#VALUE!</v>
          </cell>
          <cell r="G546">
            <v>0</v>
          </cell>
          <cell r="H546" t="e">
            <v>#VALUE!</v>
          </cell>
          <cell r="I546" t="e">
            <v>#VALUE!</v>
          </cell>
          <cell r="J546" t="str">
            <v>Объект введен на основные фонды</v>
          </cell>
        </row>
        <row r="547">
          <cell r="C547" t="str">
            <v>K_Che355</v>
          </cell>
          <cell r="D547">
            <v>2023</v>
          </cell>
          <cell r="E547">
            <v>0</v>
          </cell>
          <cell r="F547">
            <v>0</v>
          </cell>
          <cell r="G547">
            <v>0</v>
          </cell>
          <cell r="H547">
            <v>0</v>
          </cell>
          <cell r="I547">
            <v>0</v>
          </cell>
          <cell r="J547" t="str">
            <v>Проектирование</v>
          </cell>
        </row>
        <row r="548">
          <cell r="C548" t="str">
            <v>K_Che356</v>
          </cell>
          <cell r="D548">
            <v>2023</v>
          </cell>
          <cell r="E548">
            <v>0</v>
          </cell>
          <cell r="F548">
            <v>0</v>
          </cell>
          <cell r="G548">
            <v>0</v>
          </cell>
          <cell r="H548">
            <v>0</v>
          </cell>
          <cell r="I548">
            <v>0</v>
          </cell>
          <cell r="J548" t="str">
            <v>Проектирование</v>
          </cell>
        </row>
        <row r="549">
          <cell r="C549" t="str">
            <v>K_Che357</v>
          </cell>
          <cell r="D549">
            <v>2023</v>
          </cell>
          <cell r="E549">
            <v>0</v>
          </cell>
          <cell r="F549">
            <v>0</v>
          </cell>
          <cell r="G549">
            <v>0</v>
          </cell>
          <cell r="H549">
            <v>0</v>
          </cell>
          <cell r="I549">
            <v>0</v>
          </cell>
          <cell r="J549" t="str">
            <v>Проектирование</v>
          </cell>
        </row>
        <row r="550">
          <cell r="C550" t="str">
            <v>L_Che402</v>
          </cell>
          <cell r="D550">
            <v>2021</v>
          </cell>
          <cell r="E550">
            <v>0</v>
          </cell>
          <cell r="F550">
            <v>0</v>
          </cell>
          <cell r="G550">
            <v>0</v>
          </cell>
          <cell r="H550">
            <v>0</v>
          </cell>
          <cell r="I550">
            <v>0</v>
          </cell>
          <cell r="J550" t="str">
            <v>Инвестиции</v>
          </cell>
        </row>
        <row r="551">
          <cell r="C551" t="str">
            <v>Г</v>
          </cell>
          <cell r="D551" t="str">
            <v>нд</v>
          </cell>
          <cell r="E551">
            <v>0</v>
          </cell>
          <cell r="F551">
            <v>0</v>
          </cell>
          <cell r="G551">
            <v>0</v>
          </cell>
          <cell r="H551">
            <v>0</v>
          </cell>
          <cell r="I551">
            <v>0</v>
          </cell>
          <cell r="J551" t="str">
            <v>Объект введен на основные фонды</v>
          </cell>
        </row>
      </sheetData>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ич эфф"/>
      <sheetName val="6.1. Паспорт сетевой график"/>
      <sheetName val="6.2. Паспорт фин осв ввод"/>
      <sheetName val="7. Паспорт отчет о закупке"/>
      <sheetName val="8. Общие сведения"/>
    </sheetNames>
    <sheetDataSet>
      <sheetData sheetId="0"/>
      <sheetData sheetId="1"/>
      <sheetData sheetId="2"/>
      <sheetData sheetId="3"/>
      <sheetData sheetId="4"/>
      <sheetData sheetId="5"/>
      <sheetData sheetId="6"/>
      <sheetData sheetId="7"/>
      <sheetData sheetId="8"/>
      <sheetData sheetId="9">
        <row r="24">
          <cell r="Z24">
            <v>0</v>
          </cell>
          <cell r="AD24">
            <v>215.44033536832109</v>
          </cell>
        </row>
      </sheetData>
      <sheetData sheetId="10"/>
      <sheetData sheetId="1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b2b-cent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28"/>
  <sheetViews>
    <sheetView view="pageBreakPreview" topLeftCell="A28" zoomScale="60" zoomScaleNormal="100" workbookViewId="0">
      <selection activeCell="C40" sqref="C40"/>
    </sheetView>
  </sheetViews>
  <sheetFormatPr defaultRowHeight="15" x14ac:dyDescent="0.25"/>
  <cols>
    <col min="1" max="1" width="6.140625" style="131" customWidth="1"/>
    <col min="2" max="2" width="53.5703125" style="131" customWidth="1"/>
    <col min="3" max="3" width="92.140625" style="131" customWidth="1"/>
    <col min="4" max="4" width="12" style="131" customWidth="1"/>
    <col min="5" max="5" width="14.42578125" style="131" customWidth="1"/>
    <col min="6" max="6" width="36.5703125" style="131" customWidth="1"/>
    <col min="7" max="7" width="20" style="131" customWidth="1"/>
    <col min="8" max="8" width="25.5703125" style="131" customWidth="1"/>
    <col min="9" max="9" width="16.42578125" style="131" customWidth="1"/>
    <col min="10" max="16384" width="9.140625" style="131"/>
  </cols>
  <sheetData>
    <row r="1" spans="1:22" s="83" customFormat="1" ht="18.75" customHeight="1" x14ac:dyDescent="0.2">
      <c r="A1" s="19"/>
      <c r="C1" s="16" t="s">
        <v>22</v>
      </c>
    </row>
    <row r="2" spans="1:22" s="83" customFormat="1" ht="18.75" customHeight="1" x14ac:dyDescent="0.3">
      <c r="A2" s="19"/>
      <c r="C2" s="14" t="s">
        <v>6</v>
      </c>
    </row>
    <row r="3" spans="1:22" s="83" customFormat="1" ht="18.75" x14ac:dyDescent="0.3">
      <c r="A3" s="13"/>
      <c r="C3" s="14" t="s">
        <v>21</v>
      </c>
    </row>
    <row r="4" spans="1:22" s="83" customFormat="1" ht="18.75" x14ac:dyDescent="0.3">
      <c r="A4" s="13"/>
      <c r="H4" s="14"/>
    </row>
    <row r="5" spans="1:22" s="83" customFormat="1" ht="15.75" x14ac:dyDescent="0.25">
      <c r="A5" s="217" t="str">
        <f>'[1]1'!$B$1</f>
        <v>Год раскрытия информации: 2021 год</v>
      </c>
      <c r="B5" s="217"/>
      <c r="C5" s="217"/>
      <c r="D5" s="12"/>
      <c r="E5" s="12"/>
      <c r="F5" s="12"/>
      <c r="G5" s="12"/>
      <c r="H5" s="12"/>
      <c r="I5" s="12"/>
      <c r="J5" s="12"/>
    </row>
    <row r="6" spans="1:22" s="83" customFormat="1" ht="18.75" x14ac:dyDescent="0.3">
      <c r="A6" s="13"/>
      <c r="H6" s="14"/>
    </row>
    <row r="7" spans="1:22" s="83" customFormat="1" ht="18.75" x14ac:dyDescent="0.2">
      <c r="A7" s="221" t="s">
        <v>5</v>
      </c>
      <c r="B7" s="221"/>
      <c r="C7" s="221"/>
      <c r="D7" s="17"/>
      <c r="E7" s="17"/>
      <c r="F7" s="17"/>
      <c r="G7" s="17"/>
      <c r="H7" s="17"/>
      <c r="I7" s="17"/>
      <c r="J7" s="17"/>
      <c r="K7" s="17"/>
      <c r="L7" s="17"/>
      <c r="M7" s="17"/>
      <c r="N7" s="17"/>
      <c r="O7" s="17"/>
      <c r="P7" s="17"/>
      <c r="Q7" s="17"/>
      <c r="R7" s="17"/>
      <c r="S7" s="17"/>
      <c r="T7" s="17"/>
      <c r="U7" s="17"/>
      <c r="V7" s="17"/>
    </row>
    <row r="8" spans="1:22" s="83" customFormat="1" ht="18.75" x14ac:dyDescent="0.2">
      <c r="A8" s="88"/>
      <c r="B8" s="88"/>
      <c r="C8" s="88"/>
      <c r="D8" s="88"/>
      <c r="E8" s="88"/>
      <c r="F8" s="88"/>
      <c r="G8" s="88"/>
      <c r="H8" s="88"/>
      <c r="I8" s="17"/>
      <c r="J8" s="17"/>
      <c r="K8" s="17"/>
      <c r="L8" s="17"/>
      <c r="M8" s="17"/>
      <c r="N8" s="17"/>
      <c r="O8" s="17"/>
      <c r="P8" s="17"/>
      <c r="Q8" s="17"/>
      <c r="R8" s="17"/>
      <c r="S8" s="17"/>
      <c r="T8" s="17"/>
      <c r="U8" s="17"/>
      <c r="V8" s="17"/>
    </row>
    <row r="9" spans="1:22" s="83" customFormat="1" ht="18.75" x14ac:dyDescent="0.2">
      <c r="A9" s="222" t="s">
        <v>269</v>
      </c>
      <c r="B9" s="222"/>
      <c r="C9" s="222"/>
      <c r="D9" s="18"/>
      <c r="E9" s="18"/>
      <c r="F9" s="18"/>
      <c r="G9" s="18"/>
      <c r="H9" s="18"/>
      <c r="I9" s="17"/>
      <c r="J9" s="17"/>
      <c r="K9" s="17"/>
      <c r="L9" s="17"/>
      <c r="M9" s="17"/>
      <c r="N9" s="17"/>
      <c r="O9" s="17"/>
      <c r="P9" s="17"/>
      <c r="Q9" s="17"/>
      <c r="R9" s="17"/>
      <c r="S9" s="17"/>
      <c r="T9" s="17"/>
      <c r="U9" s="17"/>
      <c r="V9" s="17"/>
    </row>
    <row r="10" spans="1:22" s="83" customFormat="1" ht="18.75" x14ac:dyDescent="0.2">
      <c r="A10" s="227" t="s">
        <v>4</v>
      </c>
      <c r="B10" s="227"/>
      <c r="C10" s="227"/>
      <c r="D10" s="15"/>
      <c r="E10" s="15"/>
      <c r="F10" s="15"/>
      <c r="G10" s="15"/>
      <c r="H10" s="15"/>
      <c r="I10" s="17"/>
      <c r="J10" s="17"/>
      <c r="K10" s="17"/>
      <c r="L10" s="17"/>
      <c r="M10" s="17"/>
      <c r="N10" s="17"/>
      <c r="O10" s="17"/>
      <c r="P10" s="17"/>
      <c r="Q10" s="17"/>
      <c r="R10" s="17"/>
      <c r="S10" s="17"/>
      <c r="T10" s="17"/>
      <c r="U10" s="17"/>
      <c r="V10" s="17"/>
    </row>
    <row r="11" spans="1:22" s="83" customFormat="1" ht="18.75" x14ac:dyDescent="0.2">
      <c r="A11" s="88"/>
      <c r="B11" s="88"/>
      <c r="C11" s="88"/>
      <c r="D11" s="88"/>
      <c r="E11" s="88"/>
      <c r="F11" s="88"/>
      <c r="G11" s="88"/>
      <c r="H11" s="88"/>
      <c r="I11" s="17"/>
      <c r="J11" s="17"/>
      <c r="K11" s="17"/>
      <c r="L11" s="17"/>
      <c r="M11" s="17"/>
      <c r="N11" s="17"/>
      <c r="O11" s="17"/>
      <c r="P11" s="17"/>
      <c r="Q11" s="17"/>
      <c r="R11" s="17"/>
      <c r="S11" s="17"/>
      <c r="T11" s="17"/>
      <c r="U11" s="17"/>
      <c r="V11" s="17"/>
    </row>
    <row r="12" spans="1:22" s="83" customFormat="1" ht="18.75" x14ac:dyDescent="0.2">
      <c r="A12" s="222" t="s">
        <v>488</v>
      </c>
      <c r="B12" s="222"/>
      <c r="C12" s="222"/>
      <c r="D12" s="18"/>
      <c r="E12" s="18"/>
      <c r="F12" s="18"/>
      <c r="G12" s="18"/>
      <c r="H12" s="18"/>
      <c r="I12" s="17"/>
      <c r="J12" s="17"/>
      <c r="K12" s="17"/>
      <c r="L12" s="17"/>
      <c r="M12" s="17"/>
      <c r="N12" s="17"/>
      <c r="O12" s="17"/>
      <c r="P12" s="17"/>
      <c r="Q12" s="17"/>
      <c r="R12" s="17"/>
      <c r="S12" s="17"/>
      <c r="T12" s="17"/>
      <c r="U12" s="17"/>
      <c r="V12" s="17"/>
    </row>
    <row r="13" spans="1:22" s="83" customFormat="1" ht="18.75" x14ac:dyDescent="0.2">
      <c r="A13" s="227" t="s">
        <v>3</v>
      </c>
      <c r="B13" s="227"/>
      <c r="C13" s="227"/>
      <c r="D13" s="15"/>
      <c r="E13" s="15"/>
      <c r="F13" s="15"/>
      <c r="G13" s="15"/>
      <c r="H13" s="15"/>
      <c r="I13" s="17"/>
      <c r="J13" s="17"/>
      <c r="K13" s="17"/>
      <c r="L13" s="17"/>
      <c r="M13" s="17"/>
      <c r="N13" s="17"/>
      <c r="O13" s="17"/>
      <c r="P13" s="17"/>
      <c r="Q13" s="17"/>
      <c r="R13" s="17"/>
      <c r="S13" s="17"/>
      <c r="T13" s="17"/>
      <c r="U13" s="17"/>
      <c r="V13" s="17"/>
    </row>
    <row r="14" spans="1:22" s="86" customFormat="1" ht="15.75" customHeight="1" x14ac:dyDescent="0.2">
      <c r="A14" s="1"/>
      <c r="B14" s="1"/>
      <c r="C14" s="1"/>
      <c r="D14" s="1"/>
      <c r="E14" s="1"/>
      <c r="F14" s="1"/>
      <c r="G14" s="1"/>
      <c r="H14" s="1"/>
      <c r="I14" s="1"/>
      <c r="J14" s="1"/>
      <c r="K14" s="1"/>
      <c r="L14" s="1"/>
      <c r="M14" s="1"/>
      <c r="N14" s="1"/>
      <c r="O14" s="1"/>
      <c r="P14" s="1"/>
      <c r="Q14" s="1"/>
      <c r="R14" s="1"/>
      <c r="S14" s="1"/>
      <c r="T14" s="1"/>
      <c r="U14" s="1"/>
      <c r="V14" s="1"/>
    </row>
    <row r="15" spans="1:22" s="25" customFormat="1" ht="44.25" customHeight="1" x14ac:dyDescent="0.2">
      <c r="A15" s="219" t="str">
        <f>VLOOKUP($A$12,'[1]1'!$C:$CS,79,0)</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5" s="219"/>
      <c r="C15" s="219"/>
      <c r="D15" s="18"/>
      <c r="E15" s="18"/>
      <c r="F15" s="18"/>
      <c r="G15" s="18"/>
      <c r="H15" s="18"/>
      <c r="I15" s="18"/>
      <c r="J15" s="18"/>
      <c r="K15" s="18"/>
      <c r="L15" s="18"/>
      <c r="M15" s="18"/>
      <c r="N15" s="18"/>
      <c r="O15" s="18"/>
      <c r="P15" s="18"/>
      <c r="Q15" s="18"/>
      <c r="R15" s="18"/>
      <c r="S15" s="18"/>
      <c r="T15" s="18"/>
      <c r="U15" s="18"/>
      <c r="V15" s="18"/>
    </row>
    <row r="16" spans="1:22" s="25" customFormat="1" ht="15" customHeight="1" x14ac:dyDescent="0.2">
      <c r="A16" s="218" t="s">
        <v>2</v>
      </c>
      <c r="B16" s="218"/>
      <c r="C16" s="218"/>
      <c r="D16" s="15"/>
      <c r="E16" s="15"/>
      <c r="F16" s="15"/>
      <c r="G16" s="15"/>
      <c r="H16" s="15"/>
      <c r="I16" s="15"/>
      <c r="J16" s="15"/>
      <c r="K16" s="15"/>
      <c r="L16" s="15"/>
      <c r="M16" s="15"/>
      <c r="N16" s="15"/>
      <c r="O16" s="15"/>
      <c r="P16" s="15"/>
      <c r="Q16" s="15"/>
      <c r="R16" s="15"/>
      <c r="S16" s="15"/>
      <c r="T16" s="15"/>
      <c r="U16" s="15"/>
      <c r="V16" s="15"/>
    </row>
    <row r="17" spans="1:22" s="25" customFormat="1" ht="15" customHeight="1" x14ac:dyDescent="0.2">
      <c r="A17" s="160"/>
      <c r="B17" s="160"/>
      <c r="C17" s="160"/>
      <c r="D17" s="84"/>
      <c r="E17" s="84"/>
      <c r="F17" s="84"/>
      <c r="G17" s="84"/>
      <c r="H17" s="84"/>
      <c r="I17" s="84"/>
      <c r="J17" s="84"/>
      <c r="K17" s="84"/>
      <c r="L17" s="84"/>
      <c r="M17" s="84"/>
      <c r="N17" s="84"/>
      <c r="O17" s="84"/>
      <c r="P17" s="84"/>
      <c r="Q17" s="84"/>
      <c r="R17" s="84"/>
      <c r="S17" s="84"/>
    </row>
    <row r="18" spans="1:22" s="25" customFormat="1" ht="15" customHeight="1" x14ac:dyDescent="0.2">
      <c r="A18" s="219" t="s">
        <v>262</v>
      </c>
      <c r="B18" s="220"/>
      <c r="C18" s="220"/>
      <c r="D18" s="122"/>
      <c r="E18" s="122"/>
      <c r="F18" s="122"/>
      <c r="G18" s="122"/>
      <c r="H18" s="122"/>
      <c r="I18" s="122"/>
      <c r="J18" s="122"/>
      <c r="K18" s="122"/>
      <c r="L18" s="122"/>
      <c r="M18" s="122"/>
      <c r="N18" s="122"/>
      <c r="O18" s="122"/>
      <c r="P18" s="122"/>
      <c r="Q18" s="122"/>
      <c r="R18" s="122"/>
      <c r="S18" s="122"/>
      <c r="T18" s="122"/>
      <c r="U18" s="122"/>
      <c r="V18" s="122"/>
    </row>
    <row r="19" spans="1:22" s="25" customFormat="1" ht="15" customHeight="1" x14ac:dyDescent="0.2">
      <c r="A19" s="161"/>
      <c r="B19" s="161"/>
      <c r="C19" s="161"/>
      <c r="D19" s="15"/>
      <c r="E19" s="15"/>
      <c r="F19" s="15"/>
      <c r="G19" s="15"/>
      <c r="H19" s="15"/>
      <c r="I19" s="84"/>
      <c r="J19" s="84"/>
      <c r="K19" s="84"/>
      <c r="L19" s="84"/>
      <c r="M19" s="84"/>
      <c r="N19" s="84"/>
      <c r="O19" s="84"/>
      <c r="P19" s="84"/>
      <c r="Q19" s="84"/>
      <c r="R19" s="84"/>
      <c r="S19" s="84"/>
    </row>
    <row r="20" spans="1:22" s="25" customFormat="1" ht="39.75" customHeight="1" x14ac:dyDescent="0.2">
      <c r="A20" s="146" t="s">
        <v>1</v>
      </c>
      <c r="B20" s="162" t="s">
        <v>20</v>
      </c>
      <c r="C20" s="163" t="s">
        <v>19</v>
      </c>
      <c r="D20" s="140"/>
      <c r="E20" s="140"/>
      <c r="F20" s="140"/>
      <c r="G20" s="140"/>
      <c r="H20" s="140"/>
      <c r="I20" s="1"/>
      <c r="J20" s="1"/>
      <c r="K20" s="1"/>
      <c r="L20" s="1"/>
      <c r="M20" s="1"/>
      <c r="N20" s="1"/>
      <c r="O20" s="1"/>
      <c r="P20" s="1"/>
      <c r="Q20" s="1"/>
      <c r="R20" s="1"/>
      <c r="S20" s="1"/>
      <c r="T20" s="126"/>
      <c r="U20" s="126"/>
      <c r="V20" s="126"/>
    </row>
    <row r="21" spans="1:22" s="25" customFormat="1" ht="16.5" customHeight="1" x14ac:dyDescent="0.2">
      <c r="A21" s="163">
        <v>1</v>
      </c>
      <c r="B21" s="162">
        <v>2</v>
      </c>
      <c r="C21" s="163">
        <v>3</v>
      </c>
      <c r="D21" s="140"/>
      <c r="E21" s="140"/>
      <c r="F21" s="140"/>
      <c r="G21" s="140"/>
      <c r="H21" s="140"/>
      <c r="I21" s="1"/>
      <c r="J21" s="1"/>
      <c r="K21" s="1"/>
      <c r="L21" s="1"/>
      <c r="M21" s="1"/>
      <c r="N21" s="1"/>
      <c r="O21" s="1"/>
      <c r="P21" s="1"/>
      <c r="Q21" s="1"/>
      <c r="R21" s="1"/>
      <c r="S21" s="1"/>
      <c r="T21" s="126"/>
      <c r="U21" s="126"/>
      <c r="V21" s="126"/>
    </row>
    <row r="22" spans="1:22" s="25" customFormat="1" ht="39" customHeight="1" x14ac:dyDescent="0.2">
      <c r="A22" s="76" t="s">
        <v>18</v>
      </c>
      <c r="B22" s="164" t="s">
        <v>149</v>
      </c>
      <c r="C22" s="78" t="str">
        <f>VLOOKUP($A$12,'[1]1'!$C:$CS,2,0)</f>
        <v>Развитие и модернизация учета электрической энергии (мощности)</v>
      </c>
      <c r="D22" s="140"/>
      <c r="E22" s="140"/>
      <c r="F22" s="140"/>
      <c r="G22" s="140"/>
      <c r="H22" s="140"/>
      <c r="I22" s="1"/>
      <c r="J22" s="1"/>
      <c r="K22" s="1"/>
      <c r="L22" s="1"/>
      <c r="M22" s="1"/>
      <c r="N22" s="1"/>
      <c r="O22" s="1"/>
      <c r="P22" s="1"/>
      <c r="Q22" s="1"/>
      <c r="R22" s="1"/>
      <c r="S22" s="1"/>
      <c r="T22" s="126"/>
      <c r="U22" s="126"/>
      <c r="V22" s="126"/>
    </row>
    <row r="23" spans="1:22" s="25" customFormat="1" ht="78.75" x14ac:dyDescent="0.2">
      <c r="A23" s="76" t="s">
        <v>17</v>
      </c>
      <c r="B23" s="77" t="s">
        <v>469</v>
      </c>
      <c r="C23" s="78" t="str">
        <f>VLOOKUP($A$12,'[1]1'!$C:$CS,3,0)</f>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40"/>
      <c r="E23" s="140"/>
      <c r="F23" s="140"/>
      <c r="G23" s="140"/>
      <c r="H23" s="140"/>
      <c r="I23" s="1"/>
      <c r="J23" s="1"/>
      <c r="K23" s="1"/>
      <c r="L23" s="1"/>
      <c r="M23" s="1"/>
      <c r="N23" s="1"/>
      <c r="O23" s="1"/>
      <c r="P23" s="1"/>
      <c r="Q23" s="1"/>
      <c r="R23" s="1"/>
      <c r="S23" s="1"/>
      <c r="T23" s="126"/>
      <c r="U23" s="126"/>
      <c r="V23" s="126"/>
    </row>
    <row r="24" spans="1:22" s="25" customFormat="1" ht="22.5" customHeight="1" x14ac:dyDescent="0.2">
      <c r="A24" s="224"/>
      <c r="B24" s="225"/>
      <c r="C24" s="226"/>
      <c r="D24" s="140"/>
      <c r="E24" s="140"/>
      <c r="F24" s="140"/>
      <c r="G24" s="140"/>
      <c r="H24" s="140"/>
      <c r="I24" s="1"/>
      <c r="J24" s="1"/>
      <c r="K24" s="1"/>
      <c r="L24" s="1"/>
      <c r="M24" s="1"/>
      <c r="N24" s="1"/>
      <c r="O24" s="1"/>
      <c r="P24" s="1"/>
      <c r="Q24" s="1"/>
      <c r="R24" s="1"/>
      <c r="S24" s="1"/>
      <c r="T24" s="126"/>
      <c r="U24" s="126"/>
      <c r="V24" s="126"/>
    </row>
    <row r="25" spans="1:22" s="25" customFormat="1" ht="58.5" customHeight="1" x14ac:dyDescent="0.2">
      <c r="A25" s="76" t="s">
        <v>16</v>
      </c>
      <c r="B25" s="78" t="s">
        <v>226</v>
      </c>
      <c r="C25" s="146" t="str">
        <f>VLOOKUP($A$12,'[1]1'!$C:$CS,4,0)</f>
        <v>не применимо</v>
      </c>
      <c r="D25" s="140"/>
      <c r="E25" s="140"/>
      <c r="F25" s="140"/>
      <c r="G25" s="140"/>
      <c r="H25" s="1"/>
      <c r="I25" s="1"/>
      <c r="J25" s="1"/>
      <c r="K25" s="1"/>
      <c r="L25" s="1"/>
      <c r="M25" s="1"/>
      <c r="N25" s="1"/>
      <c r="O25" s="1"/>
      <c r="P25" s="1"/>
      <c r="Q25" s="1"/>
      <c r="R25" s="1"/>
      <c r="S25" s="126"/>
      <c r="T25" s="126"/>
      <c r="U25" s="126"/>
      <c r="V25" s="126"/>
    </row>
    <row r="26" spans="1:22" s="25" customFormat="1" ht="42.75" customHeight="1" x14ac:dyDescent="0.2">
      <c r="A26" s="76" t="s">
        <v>15</v>
      </c>
      <c r="B26" s="78" t="s">
        <v>28</v>
      </c>
      <c r="C26" s="146" t="str">
        <f>VLOOKUP($A$12,'[1]1'!$C:$CS,5,0)</f>
        <v>Чеченская Республика</v>
      </c>
      <c r="D26" s="140"/>
      <c r="E26" s="140"/>
      <c r="F26" s="140"/>
      <c r="G26" s="140"/>
      <c r="H26" s="1"/>
      <c r="I26" s="1"/>
      <c r="J26" s="1"/>
      <c r="K26" s="1"/>
      <c r="L26" s="1"/>
      <c r="M26" s="1"/>
      <c r="N26" s="1"/>
      <c r="O26" s="1"/>
      <c r="P26" s="1"/>
      <c r="Q26" s="1"/>
      <c r="R26" s="1"/>
      <c r="S26" s="126"/>
      <c r="T26" s="126"/>
      <c r="U26" s="126"/>
      <c r="V26" s="126"/>
    </row>
    <row r="27" spans="1:22" s="25" customFormat="1" ht="47.25" x14ac:dyDescent="0.2">
      <c r="A27" s="76" t="s">
        <v>13</v>
      </c>
      <c r="B27" s="78" t="s">
        <v>27</v>
      </c>
      <c r="C27" s="146" t="str">
        <f>VLOOKUP($A$12,'[1]1'!$C:$CS,6,0)</f>
        <v>г. Грозный</v>
      </c>
      <c r="D27" s="140"/>
      <c r="E27" s="140"/>
      <c r="F27" s="140"/>
      <c r="G27" s="140"/>
      <c r="H27" s="1"/>
      <c r="I27" s="1"/>
      <c r="J27" s="1"/>
      <c r="K27" s="1"/>
      <c r="L27" s="1"/>
      <c r="M27" s="1"/>
      <c r="N27" s="1"/>
      <c r="O27" s="1"/>
      <c r="P27" s="1"/>
      <c r="Q27" s="1"/>
      <c r="R27" s="1"/>
      <c r="S27" s="126"/>
      <c r="T27" s="126"/>
      <c r="U27" s="126"/>
      <c r="V27" s="126"/>
    </row>
    <row r="28" spans="1:22" s="25" customFormat="1" ht="42.75" customHeight="1" x14ac:dyDescent="0.2">
      <c r="A28" s="76" t="s">
        <v>12</v>
      </c>
      <c r="B28" s="78" t="s">
        <v>227</v>
      </c>
      <c r="C28" s="146" t="str">
        <f>VLOOKUP($A$12,'[1]1'!$C:$CS,7,0)</f>
        <v>не требуется</v>
      </c>
      <c r="D28" s="140"/>
      <c r="E28" s="140"/>
      <c r="F28" s="140"/>
      <c r="G28" s="140"/>
      <c r="H28" s="1"/>
      <c r="I28" s="1"/>
      <c r="J28" s="1"/>
      <c r="K28" s="1"/>
      <c r="L28" s="1"/>
      <c r="M28" s="1"/>
      <c r="N28" s="1"/>
      <c r="O28" s="1"/>
      <c r="P28" s="1"/>
      <c r="Q28" s="1"/>
      <c r="R28" s="1"/>
      <c r="S28" s="126"/>
      <c r="T28" s="126"/>
      <c r="U28" s="126"/>
      <c r="V28" s="126"/>
    </row>
    <row r="29" spans="1:22" s="25" customFormat="1" ht="51.75" customHeight="1" x14ac:dyDescent="0.2">
      <c r="A29" s="76" t="s">
        <v>10</v>
      </c>
      <c r="B29" s="78" t="s">
        <v>228</v>
      </c>
      <c r="C29" s="146" t="str">
        <f>VLOOKUP($A$12,'[1]1'!$C:$CS,8,0)</f>
        <v>не требуется</v>
      </c>
      <c r="D29" s="140"/>
      <c r="E29" s="140"/>
      <c r="F29" s="140"/>
      <c r="G29" s="140"/>
      <c r="H29" s="1"/>
      <c r="I29" s="1"/>
      <c r="J29" s="1"/>
      <c r="K29" s="1"/>
      <c r="L29" s="1"/>
      <c r="M29" s="1"/>
      <c r="N29" s="1"/>
      <c r="O29" s="1"/>
      <c r="P29" s="1"/>
      <c r="Q29" s="1"/>
      <c r="R29" s="1"/>
      <c r="S29" s="126"/>
      <c r="T29" s="126"/>
      <c r="U29" s="126"/>
      <c r="V29" s="126"/>
    </row>
    <row r="30" spans="1:22" s="25" customFormat="1" ht="51.75" customHeight="1" x14ac:dyDescent="0.2">
      <c r="A30" s="76" t="s">
        <v>8</v>
      </c>
      <c r="B30" s="78" t="s">
        <v>229</v>
      </c>
      <c r="C30" s="146" t="str">
        <f>VLOOKUP($A$12,'[1]1'!$C:$CS,9,0)</f>
        <v>не требуется</v>
      </c>
      <c r="D30" s="140"/>
      <c r="E30" s="140"/>
      <c r="F30" s="140"/>
      <c r="G30" s="140"/>
      <c r="H30" s="1"/>
      <c r="I30" s="1"/>
      <c r="J30" s="1"/>
      <c r="K30" s="1"/>
      <c r="L30" s="1"/>
      <c r="M30" s="1"/>
      <c r="N30" s="1"/>
      <c r="O30" s="1"/>
      <c r="P30" s="1"/>
      <c r="Q30" s="1"/>
      <c r="R30" s="1"/>
      <c r="S30" s="126"/>
      <c r="T30" s="126"/>
      <c r="U30" s="126"/>
      <c r="V30" s="126"/>
    </row>
    <row r="31" spans="1:22" s="25" customFormat="1" ht="51.75" customHeight="1" x14ac:dyDescent="0.2">
      <c r="A31" s="76" t="s">
        <v>26</v>
      </c>
      <c r="B31" s="78" t="s">
        <v>230</v>
      </c>
      <c r="C31" s="146" t="str">
        <f>VLOOKUP($A$12,'[1]1'!$C:$CS,10,0)</f>
        <v>не требуется</v>
      </c>
      <c r="D31" s="140"/>
      <c r="E31" s="140"/>
      <c r="F31" s="140"/>
      <c r="G31" s="140"/>
      <c r="H31" s="1"/>
      <c r="I31" s="1"/>
      <c r="J31" s="1"/>
      <c r="K31" s="1"/>
      <c r="L31" s="1"/>
      <c r="M31" s="1"/>
      <c r="N31" s="1"/>
      <c r="O31" s="1"/>
      <c r="P31" s="1"/>
      <c r="Q31" s="1"/>
      <c r="R31" s="1"/>
      <c r="S31" s="126"/>
      <c r="T31" s="126"/>
      <c r="U31" s="126"/>
      <c r="V31" s="126"/>
    </row>
    <row r="32" spans="1:22" s="25" customFormat="1" ht="51.75" customHeight="1" x14ac:dyDescent="0.2">
      <c r="A32" s="76" t="s">
        <v>24</v>
      </c>
      <c r="B32" s="78" t="s">
        <v>231</v>
      </c>
      <c r="C32" s="146" t="str">
        <f>VLOOKUP($A$12,'[1]1'!$C:$CS,11,0)</f>
        <v>не требуется</v>
      </c>
      <c r="D32" s="140"/>
      <c r="E32" s="140"/>
      <c r="F32" s="140"/>
      <c r="G32" s="140"/>
      <c r="H32" s="1"/>
      <c r="I32" s="1"/>
      <c r="J32" s="1"/>
      <c r="K32" s="1"/>
      <c r="L32" s="1"/>
      <c r="M32" s="1"/>
      <c r="N32" s="1"/>
      <c r="O32" s="1"/>
      <c r="P32" s="1"/>
      <c r="Q32" s="1"/>
      <c r="R32" s="1"/>
      <c r="S32" s="126"/>
      <c r="T32" s="126"/>
      <c r="U32" s="126"/>
      <c r="V32" s="126"/>
    </row>
    <row r="33" spans="1:22" s="25" customFormat="1" ht="101.25" customHeight="1" x14ac:dyDescent="0.2">
      <c r="A33" s="76" t="s">
        <v>23</v>
      </c>
      <c r="B33" s="78" t="s">
        <v>232</v>
      </c>
      <c r="C33" s="146" t="str">
        <f>VLOOKUP($A$12,'[1]1'!$C:$CS,12,0)</f>
        <v>не относится</v>
      </c>
      <c r="D33" s="140"/>
      <c r="E33" s="140"/>
      <c r="F33" s="140"/>
      <c r="G33" s="140"/>
      <c r="H33" s="1"/>
      <c r="I33" s="1"/>
      <c r="J33" s="1"/>
      <c r="K33" s="1"/>
      <c r="L33" s="1"/>
      <c r="M33" s="1"/>
      <c r="N33" s="1"/>
      <c r="O33" s="1"/>
      <c r="P33" s="1"/>
      <c r="Q33" s="1"/>
      <c r="R33" s="1"/>
      <c r="S33" s="126"/>
      <c r="T33" s="126"/>
      <c r="U33" s="126"/>
      <c r="V33" s="126"/>
    </row>
    <row r="34" spans="1:22" ht="94.5" x14ac:dyDescent="0.25">
      <c r="A34" s="76" t="s">
        <v>242</v>
      </c>
      <c r="B34" s="78" t="s">
        <v>233</v>
      </c>
      <c r="C34" s="146" t="str">
        <f>VLOOKUP($A$12,'[1]1'!$C:$CS,13,0)</f>
        <v>не требуется</v>
      </c>
      <c r="D34" s="130"/>
      <c r="E34" s="130"/>
      <c r="F34" s="130"/>
      <c r="G34" s="130"/>
      <c r="H34" s="130"/>
      <c r="I34" s="130"/>
      <c r="J34" s="130"/>
      <c r="K34" s="130"/>
      <c r="L34" s="130"/>
      <c r="M34" s="130"/>
      <c r="N34" s="130"/>
      <c r="O34" s="130"/>
      <c r="P34" s="130"/>
      <c r="Q34" s="130"/>
      <c r="R34" s="130"/>
      <c r="S34" s="130"/>
      <c r="T34" s="130"/>
      <c r="U34" s="130"/>
      <c r="V34" s="130"/>
    </row>
    <row r="35" spans="1:22" ht="47.25" x14ac:dyDescent="0.25">
      <c r="A35" s="76" t="s">
        <v>236</v>
      </c>
      <c r="B35" s="78" t="s">
        <v>25</v>
      </c>
      <c r="C35" s="146" t="str">
        <f>VLOOKUP($A$12,'[1]1'!$C:$CS,14,0)</f>
        <v>не требуется</v>
      </c>
      <c r="D35" s="130"/>
      <c r="E35" s="130"/>
      <c r="F35" s="130"/>
      <c r="G35" s="130"/>
      <c r="H35" s="130"/>
      <c r="I35" s="130"/>
      <c r="J35" s="130"/>
      <c r="K35" s="130"/>
      <c r="L35" s="130"/>
      <c r="M35" s="130"/>
      <c r="N35" s="130"/>
      <c r="O35" s="130"/>
      <c r="P35" s="130"/>
      <c r="Q35" s="130"/>
      <c r="R35" s="130"/>
      <c r="S35" s="130"/>
      <c r="T35" s="130"/>
      <c r="U35" s="130"/>
      <c r="V35" s="130"/>
    </row>
    <row r="36" spans="1:22" ht="31.5" x14ac:dyDescent="0.25">
      <c r="A36" s="76" t="s">
        <v>243</v>
      </c>
      <c r="B36" s="78" t="s">
        <v>234</v>
      </c>
      <c r="C36" s="146" t="str">
        <f>VLOOKUP($A$12,'[1]1'!$C:$CS,15,0)</f>
        <v>+</v>
      </c>
      <c r="D36" s="130"/>
      <c r="E36" s="130"/>
      <c r="F36" s="130"/>
      <c r="G36" s="130"/>
      <c r="H36" s="130"/>
      <c r="I36" s="130"/>
      <c r="J36" s="130"/>
      <c r="K36" s="130"/>
      <c r="L36" s="130"/>
      <c r="M36" s="130"/>
      <c r="N36" s="130"/>
      <c r="O36" s="130"/>
      <c r="P36" s="130"/>
      <c r="Q36" s="130"/>
      <c r="R36" s="130"/>
      <c r="S36" s="130"/>
      <c r="T36" s="130"/>
      <c r="U36" s="130"/>
      <c r="V36" s="130"/>
    </row>
    <row r="37" spans="1:22" ht="15.75" x14ac:dyDescent="0.25">
      <c r="A37" s="76" t="s">
        <v>237</v>
      </c>
      <c r="B37" s="78" t="s">
        <v>235</v>
      </c>
      <c r="C37" s="146" t="str">
        <f>VLOOKUP($A$12,'[1]1'!$C:$CS,16,0)</f>
        <v>+</v>
      </c>
      <c r="D37" s="130"/>
      <c r="E37" s="130"/>
      <c r="F37" s="130"/>
      <c r="G37" s="130"/>
      <c r="H37" s="130"/>
      <c r="I37" s="130"/>
      <c r="J37" s="130"/>
      <c r="K37" s="130"/>
      <c r="L37" s="130"/>
      <c r="M37" s="130"/>
      <c r="N37" s="130"/>
      <c r="O37" s="130"/>
      <c r="P37" s="130"/>
      <c r="Q37" s="130"/>
      <c r="R37" s="130"/>
      <c r="S37" s="130"/>
      <c r="T37" s="130"/>
      <c r="U37" s="130"/>
      <c r="V37" s="130"/>
    </row>
    <row r="38" spans="1:22" ht="15.75" x14ac:dyDescent="0.25">
      <c r="A38" s="76" t="s">
        <v>244</v>
      </c>
      <c r="B38" s="78" t="s">
        <v>146</v>
      </c>
      <c r="C38" s="146" t="str">
        <f>VLOOKUP($A$12,'[1]1'!$C:$CS,17,0)</f>
        <v>не требуется</v>
      </c>
      <c r="D38" s="130"/>
      <c r="E38" s="130"/>
      <c r="F38" s="130"/>
      <c r="G38" s="130"/>
      <c r="H38" s="130"/>
      <c r="I38" s="130"/>
      <c r="J38" s="130"/>
      <c r="K38" s="130"/>
      <c r="L38" s="130"/>
      <c r="M38" s="130"/>
      <c r="N38" s="130"/>
      <c r="O38" s="130"/>
      <c r="P38" s="130"/>
      <c r="Q38" s="130"/>
      <c r="R38" s="130"/>
      <c r="S38" s="130"/>
      <c r="T38" s="130"/>
      <c r="U38" s="130"/>
      <c r="V38" s="130"/>
    </row>
    <row r="39" spans="1:22" ht="15.75" x14ac:dyDescent="0.25">
      <c r="A39" s="224"/>
      <c r="B39" s="225"/>
      <c r="C39" s="226"/>
      <c r="D39" s="130"/>
      <c r="E39" s="130"/>
      <c r="F39" s="130"/>
      <c r="G39" s="130"/>
      <c r="H39" s="130"/>
      <c r="I39" s="130"/>
      <c r="J39" s="130"/>
      <c r="K39" s="130"/>
      <c r="L39" s="130"/>
      <c r="M39" s="130"/>
      <c r="N39" s="130"/>
      <c r="O39" s="130"/>
      <c r="P39" s="130"/>
      <c r="Q39" s="130"/>
      <c r="R39" s="130"/>
      <c r="S39" s="130"/>
      <c r="T39" s="130"/>
      <c r="U39" s="130"/>
      <c r="V39" s="130"/>
    </row>
    <row r="40" spans="1:22" ht="78.75" x14ac:dyDescent="0.25">
      <c r="A40" s="76" t="s">
        <v>238</v>
      </c>
      <c r="B40" s="78" t="s">
        <v>453</v>
      </c>
      <c r="C40" s="146" t="str">
        <f>VLOOKUP($A$12,'[1]1'!$C:$CS,18,0)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
      <c r="D40" s="223"/>
      <c r="E40" s="130"/>
      <c r="F40" s="130"/>
      <c r="G40" s="130"/>
      <c r="H40" s="130"/>
      <c r="I40" s="130"/>
      <c r="J40" s="130"/>
      <c r="K40" s="130"/>
      <c r="L40" s="130"/>
      <c r="M40" s="130"/>
      <c r="N40" s="130"/>
      <c r="O40" s="130"/>
      <c r="P40" s="130"/>
      <c r="Q40" s="130"/>
      <c r="R40" s="130"/>
      <c r="S40" s="130"/>
      <c r="T40" s="130"/>
      <c r="U40" s="130"/>
      <c r="V40" s="130"/>
    </row>
    <row r="41" spans="1:22" ht="94.5" x14ac:dyDescent="0.25">
      <c r="A41" s="79" t="s">
        <v>245</v>
      </c>
      <c r="B41" s="11" t="s">
        <v>443</v>
      </c>
      <c r="C41" s="146" t="str">
        <f>VLOOKUP($A$12,'[1]1'!$C:$CS,19,0)</f>
        <v>не требуется</v>
      </c>
      <c r="D41" s="223"/>
      <c r="E41" s="130"/>
      <c r="F41" s="130"/>
      <c r="G41" s="130"/>
      <c r="H41" s="130"/>
      <c r="I41" s="130"/>
      <c r="J41" s="130"/>
      <c r="K41" s="130"/>
      <c r="L41" s="130"/>
      <c r="M41" s="130"/>
      <c r="N41" s="130"/>
      <c r="O41" s="130"/>
      <c r="P41" s="130"/>
      <c r="Q41" s="130"/>
      <c r="R41" s="130"/>
      <c r="S41" s="130"/>
      <c r="T41" s="130"/>
      <c r="U41" s="130"/>
      <c r="V41" s="130"/>
    </row>
    <row r="42" spans="1:22" ht="201" customHeight="1" x14ac:dyDescent="0.25">
      <c r="A42" s="79" t="s">
        <v>239</v>
      </c>
      <c r="B42" s="11" t="s">
        <v>444</v>
      </c>
      <c r="C42" s="146" t="str">
        <f>VLOOKUP($A$12,'[1]1'!$C:$CS,20,0)</f>
        <v>не предусмотрен</v>
      </c>
      <c r="D42" s="223"/>
      <c r="E42" s="130"/>
      <c r="F42" s="130"/>
      <c r="G42" s="130"/>
      <c r="H42" s="130"/>
      <c r="I42" s="130"/>
      <c r="J42" s="130"/>
      <c r="K42" s="130"/>
      <c r="L42" s="130"/>
      <c r="M42" s="130"/>
      <c r="N42" s="130"/>
      <c r="O42" s="130"/>
      <c r="P42" s="130"/>
      <c r="Q42" s="130"/>
      <c r="R42" s="130"/>
      <c r="S42" s="130"/>
      <c r="T42" s="130"/>
      <c r="U42" s="130"/>
      <c r="V42" s="130"/>
    </row>
    <row r="43" spans="1:22" ht="173.25" x14ac:dyDescent="0.25">
      <c r="A43" s="79" t="s">
        <v>271</v>
      </c>
      <c r="B43" s="11" t="s">
        <v>445</v>
      </c>
      <c r="C43" s="146" t="str">
        <f>VLOOKUP($A$12,'[1]1'!$C:$CS,21,0)</f>
        <v>не требуется</v>
      </c>
      <c r="D43" s="223"/>
      <c r="E43" s="130"/>
      <c r="F43" s="130"/>
      <c r="G43" s="130"/>
      <c r="H43" s="130"/>
      <c r="I43" s="130"/>
      <c r="J43" s="130"/>
      <c r="K43" s="130"/>
      <c r="L43" s="130"/>
      <c r="M43" s="130"/>
      <c r="N43" s="130"/>
      <c r="O43" s="130"/>
      <c r="P43" s="130"/>
      <c r="Q43" s="130"/>
      <c r="R43" s="130"/>
      <c r="S43" s="130"/>
      <c r="T43" s="130"/>
      <c r="U43" s="130"/>
      <c r="V43" s="130"/>
    </row>
    <row r="44" spans="1:22" ht="101.25" customHeight="1" x14ac:dyDescent="0.25">
      <c r="A44" s="79" t="s">
        <v>279</v>
      </c>
      <c r="B44" s="11" t="s">
        <v>446</v>
      </c>
      <c r="C44" s="146" t="str">
        <f>VLOOKUP($A$12,'[1]1'!$C:$CS,22,0)</f>
        <v>не требуется</v>
      </c>
      <c r="D44" s="223"/>
      <c r="E44" s="130"/>
      <c r="F44" s="130"/>
      <c r="G44" s="130"/>
      <c r="H44" s="130"/>
      <c r="I44" s="130"/>
      <c r="J44" s="130"/>
      <c r="K44" s="130"/>
      <c r="L44" s="130"/>
      <c r="M44" s="130"/>
      <c r="N44" s="130"/>
      <c r="O44" s="130"/>
      <c r="P44" s="130"/>
      <c r="Q44" s="130"/>
      <c r="R44" s="130"/>
      <c r="S44" s="130"/>
      <c r="T44" s="130"/>
      <c r="U44" s="130"/>
      <c r="V44" s="130"/>
    </row>
    <row r="45" spans="1:22" ht="78.75" x14ac:dyDescent="0.25">
      <c r="A45" s="79" t="s">
        <v>447</v>
      </c>
      <c r="B45" s="11" t="s">
        <v>448</v>
      </c>
      <c r="C45" s="146" t="str">
        <f>VLOOKUP($A$12,'[1]1'!$C:$CS,23,0)</f>
        <v>не требуется</v>
      </c>
      <c r="D45" s="223"/>
      <c r="E45" s="130"/>
      <c r="F45" s="130"/>
      <c r="G45" s="130"/>
      <c r="H45" s="130"/>
      <c r="I45" s="130"/>
      <c r="J45" s="130"/>
      <c r="K45" s="130"/>
      <c r="L45" s="130"/>
      <c r="M45" s="130"/>
      <c r="N45" s="130"/>
      <c r="O45" s="130"/>
      <c r="P45" s="130"/>
      <c r="Q45" s="130"/>
      <c r="R45" s="130"/>
      <c r="S45" s="130"/>
      <c r="T45" s="130"/>
      <c r="U45" s="130"/>
      <c r="V45" s="130"/>
    </row>
    <row r="46" spans="1:22" ht="78.75" customHeight="1" x14ac:dyDescent="0.25">
      <c r="A46" s="79" t="s">
        <v>449</v>
      </c>
      <c r="B46" s="11" t="s">
        <v>263</v>
      </c>
      <c r="C46" s="146" t="str">
        <f>VLOOKUP($A$12,'[1]1'!$C:$CS,26,0)</f>
        <v>не проводились</v>
      </c>
      <c r="D46" s="130"/>
      <c r="E46" s="130"/>
      <c r="F46" s="130"/>
      <c r="G46" s="130"/>
      <c r="H46" s="130"/>
      <c r="I46" s="130"/>
      <c r="J46" s="130"/>
      <c r="K46" s="130"/>
      <c r="L46" s="130"/>
      <c r="M46" s="130"/>
      <c r="N46" s="130"/>
      <c r="O46" s="130"/>
      <c r="P46" s="130"/>
      <c r="Q46" s="130"/>
      <c r="R46" s="130"/>
      <c r="S46" s="130"/>
      <c r="T46" s="130"/>
      <c r="U46" s="130"/>
      <c r="V46" s="130"/>
    </row>
    <row r="47" spans="1:22" ht="22.5" customHeight="1" x14ac:dyDescent="0.25">
      <c r="A47" s="79"/>
      <c r="B47" s="11"/>
      <c r="C47" s="80"/>
      <c r="D47" s="130"/>
      <c r="E47" s="130"/>
      <c r="F47" s="130"/>
      <c r="G47" s="130"/>
      <c r="H47" s="130"/>
      <c r="I47" s="130"/>
      <c r="J47" s="130"/>
      <c r="K47" s="130"/>
      <c r="L47" s="130"/>
      <c r="M47" s="130"/>
      <c r="N47" s="130"/>
      <c r="O47" s="130"/>
      <c r="P47" s="130"/>
      <c r="Q47" s="130"/>
      <c r="R47" s="130"/>
      <c r="S47" s="130"/>
      <c r="T47" s="130"/>
      <c r="U47" s="130"/>
      <c r="V47" s="130"/>
    </row>
    <row r="48" spans="1:22" ht="71.25" customHeight="1" x14ac:dyDescent="0.25">
      <c r="A48" s="79" t="s">
        <v>450</v>
      </c>
      <c r="B48" s="11" t="s">
        <v>266</v>
      </c>
      <c r="C48" s="165">
        <f>'6.2. Паспорт фин осв ввод'!AK24</f>
        <v>1026.4697439784791</v>
      </c>
      <c r="D48" s="130"/>
      <c r="E48" s="130"/>
      <c r="F48" s="130"/>
      <c r="G48" s="130"/>
      <c r="H48" s="130"/>
      <c r="I48" s="130"/>
      <c r="J48" s="130"/>
      <c r="K48" s="130"/>
      <c r="L48" s="130"/>
      <c r="M48" s="130"/>
      <c r="N48" s="130"/>
      <c r="O48" s="130"/>
      <c r="P48" s="130"/>
      <c r="Q48" s="130"/>
      <c r="R48" s="130"/>
      <c r="S48" s="130"/>
      <c r="T48" s="130"/>
      <c r="U48" s="130"/>
      <c r="V48" s="130"/>
    </row>
    <row r="49" spans="1:22" ht="72.75" customHeight="1" x14ac:dyDescent="0.25">
      <c r="A49" s="79" t="s">
        <v>451</v>
      </c>
      <c r="B49" s="11" t="s">
        <v>267</v>
      </c>
      <c r="C49" s="165">
        <f>'6.2. Паспорт фин осв ввод'!AK30</f>
        <v>855.39145331539942</v>
      </c>
      <c r="D49" s="130"/>
      <c r="E49" s="130"/>
      <c r="F49" s="130"/>
      <c r="G49" s="130"/>
      <c r="H49" s="130"/>
      <c r="I49" s="130"/>
      <c r="J49" s="130"/>
      <c r="K49" s="130"/>
      <c r="L49" s="130"/>
      <c r="M49" s="130"/>
      <c r="N49" s="130"/>
      <c r="O49" s="130"/>
      <c r="P49" s="130"/>
      <c r="Q49" s="130"/>
      <c r="R49" s="130"/>
      <c r="S49" s="130"/>
      <c r="T49" s="130"/>
      <c r="U49" s="130"/>
      <c r="V49" s="130"/>
    </row>
    <row r="50" spans="1:22"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row>
    <row r="51" spans="1:22"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row>
    <row r="52" spans="1:22"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row>
    <row r="53" spans="1:22"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row>
    <row r="54" spans="1:22"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row>
    <row r="55" spans="1:22"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row>
    <row r="56" spans="1:22"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row>
    <row r="57" spans="1:22"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row>
    <row r="58" spans="1:22"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row>
    <row r="59" spans="1:22"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row>
    <row r="60" spans="1:22"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row>
    <row r="61" spans="1:22"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row>
    <row r="62" spans="1:22"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row>
    <row r="63" spans="1:22"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row>
    <row r="64" spans="1:22"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row>
    <row r="65" spans="1:22"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row>
    <row r="66" spans="1:22"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row>
    <row r="67" spans="1:22"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row>
    <row r="68" spans="1:22"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row>
    <row r="69" spans="1:22"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row>
    <row r="70" spans="1:22"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row>
    <row r="71" spans="1:22"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row>
    <row r="72" spans="1:22"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row>
    <row r="73" spans="1:22"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row>
    <row r="74" spans="1:22"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row>
    <row r="75" spans="1:22"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row>
    <row r="76" spans="1:22"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row>
    <row r="77" spans="1:22"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row>
    <row r="78" spans="1:22"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row>
    <row r="79" spans="1:22"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row>
    <row r="80" spans="1:22"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row>
    <row r="81" spans="1:22"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row>
    <row r="82" spans="1:22"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row>
    <row r="83" spans="1:22"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row>
    <row r="84" spans="1:22"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row>
    <row r="85" spans="1:22"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row>
    <row r="86" spans="1:22"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row>
    <row r="87" spans="1:22"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row>
    <row r="88" spans="1:22"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row>
    <row r="89" spans="1:22"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row>
    <row r="90" spans="1:22"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row>
    <row r="91" spans="1:22"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row>
    <row r="92" spans="1:22"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row>
    <row r="93" spans="1:22"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row>
    <row r="94" spans="1:22"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row>
    <row r="95" spans="1:22"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row>
    <row r="96" spans="1:22"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row>
    <row r="97" spans="1:22"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row>
    <row r="98" spans="1:22"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row>
    <row r="99" spans="1:22"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row>
    <row r="100" spans="1:22"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row>
    <row r="101" spans="1:22"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row>
    <row r="102" spans="1:22"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row>
    <row r="103" spans="1:22"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row>
    <row r="104" spans="1:22"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row>
    <row r="105" spans="1:22"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row>
    <row r="106" spans="1:22"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row>
    <row r="107" spans="1:22"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row>
    <row r="108" spans="1:22"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row>
    <row r="109" spans="1:22"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row>
    <row r="110" spans="1:22"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row>
    <row r="111" spans="1:22"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row>
    <row r="112" spans="1:22"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row>
    <row r="113" spans="1:22"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row>
    <row r="114" spans="1:22"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row>
    <row r="115" spans="1:22"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row>
    <row r="116" spans="1:22"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row>
    <row r="117" spans="1:22"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row>
    <row r="118" spans="1:22"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row>
    <row r="119" spans="1:22"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row>
    <row r="120" spans="1:22"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row>
    <row r="121" spans="1:22"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row>
    <row r="122" spans="1:22"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row>
    <row r="123" spans="1:22"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row>
    <row r="124" spans="1:22"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row>
    <row r="125" spans="1:22"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row>
    <row r="126" spans="1:22"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row>
    <row r="127" spans="1:22"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row>
    <row r="128" spans="1:22"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row>
    <row r="129" spans="1:22"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row>
    <row r="130" spans="1:22"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row>
    <row r="131" spans="1:22"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row>
    <row r="132" spans="1:22"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row>
    <row r="133" spans="1:22"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row>
    <row r="134" spans="1:22"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row>
    <row r="135" spans="1:22"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row>
    <row r="136" spans="1:22"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row>
    <row r="137" spans="1:22"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row>
    <row r="138" spans="1:22"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row>
    <row r="139" spans="1:22"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row>
    <row r="140" spans="1:22"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row>
    <row r="141" spans="1:22"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row>
    <row r="142" spans="1:22"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row>
    <row r="143" spans="1:22"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row>
    <row r="144" spans="1:22"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row>
    <row r="145" spans="1:22"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row>
    <row r="146" spans="1:22"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row>
    <row r="147" spans="1:22"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row>
    <row r="148" spans="1:22"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row>
    <row r="149" spans="1:22"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row>
    <row r="150" spans="1:22"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row>
    <row r="151" spans="1:22"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row>
    <row r="152" spans="1:22"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row>
    <row r="153" spans="1:22"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row>
    <row r="154" spans="1:22"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row>
    <row r="155" spans="1:22"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row>
    <row r="156" spans="1:22"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row>
    <row r="157" spans="1:22"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row>
    <row r="158" spans="1:22"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row>
    <row r="159" spans="1:22"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row>
    <row r="160" spans="1:22"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row>
    <row r="161" spans="1:22"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row>
    <row r="162" spans="1:22"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row>
    <row r="163" spans="1:22"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row>
    <row r="164" spans="1:22"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row>
    <row r="165" spans="1:22"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row>
    <row r="166" spans="1:22"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row>
    <row r="167" spans="1:22"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row>
    <row r="168" spans="1:22"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row>
    <row r="169" spans="1:22"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row>
    <row r="170" spans="1:22"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row>
    <row r="171" spans="1:22"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row>
    <row r="172" spans="1:22"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row>
    <row r="173" spans="1:22"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row>
    <row r="174" spans="1:22"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row>
    <row r="175" spans="1:22"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row>
    <row r="176" spans="1:22"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row>
    <row r="177" spans="1:22"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row>
    <row r="178" spans="1:22"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row>
    <row r="179" spans="1:22"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row>
    <row r="180" spans="1:22"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row>
    <row r="181" spans="1:22"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row>
    <row r="182" spans="1:22"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row>
    <row r="183" spans="1:22"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row>
    <row r="184" spans="1:22"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row>
    <row r="185" spans="1:22"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row>
    <row r="186" spans="1:22"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row>
    <row r="187" spans="1:22"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row>
    <row r="188" spans="1:22"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row>
    <row r="189" spans="1:22"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row>
    <row r="190" spans="1:22"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row>
    <row r="191" spans="1:22"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row>
    <row r="192" spans="1:22"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row>
    <row r="193" spans="1:22"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row>
    <row r="194" spans="1:22"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row>
    <row r="195" spans="1:22"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row>
    <row r="196" spans="1:22"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row>
    <row r="197" spans="1:22"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row>
    <row r="198" spans="1:22"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row>
    <row r="199" spans="1:22"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row>
    <row r="200" spans="1:22"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row>
    <row r="201" spans="1:22"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row>
    <row r="202" spans="1:22"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row>
    <row r="203" spans="1:22"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row>
    <row r="204" spans="1:22"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row>
    <row r="205" spans="1:22"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row>
    <row r="206" spans="1:22"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row>
    <row r="207" spans="1:22"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row>
    <row r="208" spans="1:22"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row>
    <row r="209" spans="1:22"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row>
    <row r="210" spans="1:22"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row>
    <row r="211" spans="1:22"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row>
    <row r="212" spans="1:22"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row>
    <row r="213" spans="1:22"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row>
    <row r="214" spans="1:22"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row>
    <row r="215" spans="1:22"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row>
    <row r="216" spans="1:22"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row>
    <row r="217" spans="1:22"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row>
    <row r="218" spans="1:22"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row>
    <row r="219" spans="1:22"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row>
    <row r="220" spans="1:22"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row>
    <row r="221" spans="1:22"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row>
    <row r="222" spans="1:22"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row>
    <row r="223" spans="1:22"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row>
    <row r="224" spans="1:22"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row>
    <row r="225" spans="1:22"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row>
    <row r="226" spans="1:22"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row>
    <row r="227" spans="1:22"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row>
    <row r="228" spans="1:22"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row>
    <row r="229" spans="1:22"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row>
    <row r="230" spans="1:22"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row>
    <row r="231" spans="1:22"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row>
    <row r="232" spans="1:22"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row>
    <row r="233" spans="1:22"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row>
    <row r="234" spans="1:22"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row>
    <row r="235" spans="1:22"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row>
    <row r="236" spans="1:22"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row>
    <row r="237" spans="1:22"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row>
    <row r="238" spans="1:22"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row>
    <row r="239" spans="1:22"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row>
    <row r="240" spans="1:22"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row>
    <row r="241" spans="1:22"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row>
    <row r="242" spans="1:22"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row>
    <row r="243" spans="1:22"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row>
    <row r="244" spans="1:22"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row>
    <row r="245" spans="1:22"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row>
    <row r="246" spans="1:22"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row>
    <row r="247" spans="1:22"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row>
    <row r="248" spans="1:22"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row>
    <row r="249" spans="1:22"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row>
    <row r="250" spans="1:22"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row>
    <row r="251" spans="1:22"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row>
    <row r="252" spans="1:22"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row>
    <row r="253" spans="1:22"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row>
    <row r="254" spans="1:22"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row>
    <row r="255" spans="1:22"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row>
    <row r="256" spans="1:22"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row>
    <row r="257" spans="1:22"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row>
    <row r="258" spans="1:22"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row>
    <row r="259" spans="1:22"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row>
    <row r="260" spans="1:22"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row>
    <row r="261" spans="1:22"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row>
    <row r="262" spans="1:22"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row>
    <row r="263" spans="1:22"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row>
    <row r="264" spans="1:22"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row>
    <row r="265" spans="1:22"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row>
    <row r="266" spans="1:22"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row>
    <row r="267" spans="1:22"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row>
    <row r="268" spans="1:22"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row>
    <row r="269" spans="1:22"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row>
    <row r="270" spans="1:22"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row>
    <row r="271" spans="1:22"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row>
    <row r="272" spans="1:22"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row>
    <row r="273" spans="1:22"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row>
    <row r="274" spans="1:22"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row>
    <row r="275" spans="1:22"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row>
    <row r="276" spans="1:22"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row>
    <row r="277" spans="1:22"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row>
    <row r="278" spans="1:22"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row>
    <row r="279" spans="1:22"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row>
    <row r="280" spans="1:22"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row>
    <row r="281" spans="1:22"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row>
    <row r="282" spans="1:22"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row>
    <row r="283" spans="1:22"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row>
    <row r="284" spans="1:22"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row>
    <row r="285" spans="1:22"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row>
    <row r="286" spans="1:22"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row>
    <row r="287" spans="1:22"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row>
    <row r="288" spans="1:22"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row>
    <row r="289" spans="1:22"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row>
    <row r="290" spans="1:22"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row>
    <row r="291" spans="1:22"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row>
    <row r="292" spans="1:22"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row>
    <row r="293" spans="1:22"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row>
    <row r="294" spans="1:22"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row>
    <row r="295" spans="1:22"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row>
    <row r="296" spans="1:22"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row>
    <row r="297" spans="1:22"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row>
    <row r="298" spans="1:22"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row>
    <row r="299" spans="1:22"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row>
    <row r="300" spans="1:22"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row>
    <row r="301" spans="1:22"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row>
    <row r="302" spans="1:22"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row>
    <row r="303" spans="1:22"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row>
    <row r="304" spans="1:22"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row>
    <row r="305" spans="1:22"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row>
    <row r="306" spans="1:22"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row>
    <row r="307" spans="1:22"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row>
    <row r="308" spans="1:22"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row>
    <row r="309" spans="1:22"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row>
    <row r="310" spans="1:22"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row>
    <row r="311" spans="1:22"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row>
    <row r="312" spans="1:22"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row>
    <row r="313" spans="1:22"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row>
    <row r="314" spans="1:22"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row>
    <row r="315" spans="1:22"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row>
    <row r="316" spans="1:22"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row>
    <row r="317" spans="1:22"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row>
    <row r="318" spans="1:22"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row>
    <row r="319" spans="1:22"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row>
    <row r="320" spans="1:22"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row>
    <row r="321" spans="1:22"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row>
    <row r="322" spans="1:22"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row>
    <row r="323" spans="1:22"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row>
    <row r="324" spans="1:22"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row>
    <row r="325" spans="1:22"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row>
    <row r="326" spans="1:22"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row>
    <row r="327" spans="1:22"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row>
    <row r="328" spans="1:22"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row>
  </sheetData>
  <mergeCells count="12">
    <mergeCell ref="D40:D45"/>
    <mergeCell ref="A24:C24"/>
    <mergeCell ref="A39:C39"/>
    <mergeCell ref="A10:C10"/>
    <mergeCell ref="A12:C12"/>
    <mergeCell ref="A13:C13"/>
    <mergeCell ref="A15:C15"/>
    <mergeCell ref="A5:C5"/>
    <mergeCell ref="A16:C16"/>
    <mergeCell ref="A18:C18"/>
    <mergeCell ref="A7:C7"/>
    <mergeCell ref="A9:C9"/>
  </mergeCells>
  <phoneticPr fontId="0" type="noConversion"/>
  <pageMargins left="0.70866141732283472" right="0.70866141732283472" top="0.74803149606299213" bottom="0.74803149606299213" header="0.31496062992125984" footer="0.31496062992125984"/>
  <pageSetup paperSize="8" scale="4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6"/>
  <sheetViews>
    <sheetView view="pageBreakPreview" zoomScale="55" zoomScaleSheetLayoutView="55" workbookViewId="0">
      <selection activeCell="E39" sqref="E39"/>
    </sheetView>
  </sheetViews>
  <sheetFormatPr defaultRowHeight="15" x14ac:dyDescent="0.25"/>
  <cols>
    <col min="1" max="1" width="7.42578125" style="131" customWidth="1"/>
    <col min="2" max="2" width="35.85546875" style="131" customWidth="1"/>
    <col min="3" max="3" width="31.140625" style="131" customWidth="1"/>
    <col min="4" max="4" width="25" style="131" customWidth="1"/>
    <col min="5" max="5" width="50" style="131" customWidth="1"/>
    <col min="6" max="6" width="57" style="131" customWidth="1"/>
    <col min="7" max="7" width="57.5703125" style="131" customWidth="1"/>
    <col min="8" max="10" width="20.5703125" style="131" customWidth="1"/>
    <col min="11" max="11" width="16" style="131" customWidth="1"/>
    <col min="12" max="12" width="20.5703125" style="131" customWidth="1"/>
    <col min="13" max="13" width="21.28515625" style="131" customWidth="1"/>
    <col min="14" max="14" width="23.85546875" style="131" customWidth="1"/>
    <col min="15" max="15" width="17.85546875" style="131" customWidth="1"/>
    <col min="16" max="16" width="23.85546875" style="131" customWidth="1"/>
    <col min="17" max="17" width="58" style="131" customWidth="1"/>
    <col min="18" max="18" width="27" style="131" customWidth="1"/>
    <col min="19" max="19" width="43" style="131" customWidth="1"/>
    <col min="20" max="16384" width="9.140625" style="131"/>
  </cols>
  <sheetData>
    <row r="1" spans="1:22" s="83" customFormat="1" ht="18.75" customHeight="1" x14ac:dyDescent="0.2">
      <c r="A1" s="19"/>
      <c r="S1" s="16" t="s">
        <v>22</v>
      </c>
    </row>
    <row r="2" spans="1:22" s="83" customFormat="1" ht="18.75" customHeight="1" x14ac:dyDescent="0.3">
      <c r="A2" s="19"/>
      <c r="S2" s="14" t="s">
        <v>6</v>
      </c>
    </row>
    <row r="3" spans="1:22" s="83" customFormat="1" ht="24" customHeight="1" x14ac:dyDescent="0.3">
      <c r="S3" s="14" t="s">
        <v>21</v>
      </c>
    </row>
    <row r="4" spans="1:22" s="83" customFormat="1" ht="15.75" x14ac:dyDescent="0.25">
      <c r="D4" s="12"/>
      <c r="E4" s="12"/>
      <c r="F4" s="12"/>
      <c r="G4" s="12"/>
      <c r="H4" s="12"/>
      <c r="I4" s="12"/>
      <c r="J4" s="12"/>
    </row>
    <row r="5" spans="1:22" s="83" customFormat="1" ht="18.75" x14ac:dyDescent="0.3">
      <c r="H5" s="14"/>
    </row>
    <row r="6" spans="1:22" s="83" customFormat="1" ht="18.75" x14ac:dyDescent="0.2">
      <c r="D6" s="17"/>
      <c r="E6" s="17"/>
      <c r="F6" s="17"/>
      <c r="G6" s="17"/>
      <c r="H6" s="17"/>
      <c r="I6" s="17"/>
      <c r="J6" s="17"/>
      <c r="K6" s="17"/>
      <c r="L6" s="17"/>
      <c r="M6" s="17"/>
      <c r="N6" s="17"/>
      <c r="O6" s="17"/>
      <c r="P6" s="17"/>
      <c r="Q6" s="17"/>
      <c r="R6" s="17"/>
      <c r="S6" s="17"/>
      <c r="T6" s="17"/>
      <c r="U6" s="17"/>
      <c r="V6" s="17"/>
    </row>
    <row r="7" spans="1:22" s="83" customFormat="1" ht="18.75" x14ac:dyDescent="0.2">
      <c r="D7" s="88"/>
      <c r="E7" s="88"/>
      <c r="F7" s="88"/>
      <c r="G7" s="88"/>
      <c r="H7" s="88"/>
      <c r="I7" s="17"/>
      <c r="J7" s="17"/>
      <c r="K7" s="17"/>
      <c r="L7" s="17"/>
      <c r="M7" s="17"/>
      <c r="N7" s="17"/>
      <c r="O7" s="17"/>
      <c r="P7" s="17"/>
      <c r="Q7" s="17"/>
      <c r="R7" s="17"/>
      <c r="S7" s="17"/>
      <c r="T7" s="17"/>
      <c r="U7" s="17"/>
      <c r="V7" s="17"/>
    </row>
    <row r="8" spans="1:22" s="83" customFormat="1" ht="18.75" x14ac:dyDescent="0.2">
      <c r="D8" s="18"/>
      <c r="E8" s="18"/>
      <c r="F8" s="18"/>
      <c r="G8" s="18"/>
      <c r="H8" s="18"/>
      <c r="I8" s="17"/>
      <c r="J8" s="17"/>
      <c r="K8" s="17"/>
      <c r="L8" s="17"/>
      <c r="M8" s="17"/>
      <c r="N8" s="17"/>
      <c r="O8" s="17"/>
      <c r="P8" s="17"/>
      <c r="Q8" s="17"/>
      <c r="R8" s="17"/>
      <c r="S8" s="17"/>
      <c r="T8" s="17"/>
      <c r="U8" s="17"/>
      <c r="V8" s="17"/>
    </row>
    <row r="9" spans="1:22" s="83" customFormat="1" ht="18.75" x14ac:dyDescent="0.2">
      <c r="D9" s="15"/>
      <c r="E9" s="15"/>
      <c r="F9" s="217" t="str">
        <f>'1. паспорт местоположение'!$A$5</f>
        <v>Год раскрытия информации: 2021 год</v>
      </c>
      <c r="G9" s="217"/>
      <c r="H9" s="217"/>
      <c r="I9" s="17"/>
      <c r="J9" s="17"/>
      <c r="K9" s="17"/>
      <c r="L9" s="17"/>
      <c r="M9" s="17"/>
      <c r="N9" s="17"/>
      <c r="O9" s="17"/>
      <c r="P9" s="17"/>
      <c r="Q9" s="17"/>
      <c r="R9" s="17"/>
      <c r="S9" s="17"/>
      <c r="T9" s="17"/>
      <c r="U9" s="17"/>
      <c r="V9" s="17"/>
    </row>
    <row r="10" spans="1:22" s="83" customFormat="1" ht="18.75" x14ac:dyDescent="0.2">
      <c r="D10" s="88"/>
      <c r="E10" s="88"/>
      <c r="F10" s="13"/>
      <c r="I10" s="17"/>
      <c r="J10" s="17"/>
      <c r="K10" s="17"/>
      <c r="L10" s="17"/>
      <c r="M10" s="17"/>
      <c r="N10" s="17"/>
      <c r="O10" s="17"/>
      <c r="P10" s="17"/>
      <c r="Q10" s="17"/>
      <c r="R10" s="17"/>
      <c r="S10" s="17"/>
      <c r="T10" s="17"/>
      <c r="U10" s="17"/>
      <c r="V10" s="17"/>
    </row>
    <row r="11" spans="1:22" s="83" customFormat="1" ht="18.75" x14ac:dyDescent="0.2">
      <c r="D11" s="18"/>
      <c r="E11" s="18"/>
      <c r="F11" s="221" t="s">
        <v>5</v>
      </c>
      <c r="G11" s="221"/>
      <c r="H11" s="221"/>
      <c r="I11" s="17"/>
      <c r="J11" s="17"/>
      <c r="K11" s="17"/>
      <c r="L11" s="17"/>
      <c r="M11" s="17"/>
      <c r="N11" s="17"/>
      <c r="O11" s="17"/>
      <c r="P11" s="17"/>
      <c r="Q11" s="17"/>
      <c r="R11" s="17"/>
      <c r="S11" s="17"/>
      <c r="T11" s="17"/>
      <c r="U11" s="17"/>
      <c r="V11" s="17"/>
    </row>
    <row r="12" spans="1:22" s="83" customFormat="1" ht="18.75" x14ac:dyDescent="0.2">
      <c r="D12" s="15"/>
      <c r="E12" s="15"/>
      <c r="F12" s="88"/>
      <c r="G12" s="88"/>
      <c r="H12" s="88"/>
      <c r="I12" s="17"/>
      <c r="J12" s="17"/>
      <c r="K12" s="17"/>
      <c r="L12" s="17"/>
      <c r="M12" s="17"/>
      <c r="N12" s="17"/>
      <c r="O12" s="17"/>
      <c r="P12" s="17"/>
      <c r="Q12" s="17"/>
      <c r="R12" s="17"/>
      <c r="S12" s="17"/>
      <c r="T12" s="17"/>
      <c r="U12" s="17"/>
      <c r="V12" s="17"/>
    </row>
    <row r="13" spans="1:22" s="86" customFormat="1" ht="15.75" customHeight="1" x14ac:dyDescent="0.2">
      <c r="D13" s="1"/>
      <c r="E13" s="1"/>
      <c r="F13" s="222" t="s">
        <v>269</v>
      </c>
      <c r="G13" s="222"/>
      <c r="H13" s="222"/>
      <c r="I13" s="1"/>
      <c r="J13" s="1"/>
      <c r="K13" s="1"/>
      <c r="L13" s="1"/>
      <c r="M13" s="1"/>
      <c r="N13" s="1"/>
      <c r="O13" s="1"/>
      <c r="P13" s="1"/>
      <c r="Q13" s="1"/>
      <c r="R13" s="1"/>
      <c r="S13" s="1"/>
      <c r="T13" s="1"/>
      <c r="U13" s="1"/>
      <c r="V13" s="1"/>
    </row>
    <row r="14" spans="1:22" s="25" customFormat="1" ht="15.75" x14ac:dyDescent="0.2">
      <c r="D14" s="18"/>
      <c r="E14" s="18"/>
      <c r="F14" s="227" t="s">
        <v>4</v>
      </c>
      <c r="G14" s="227"/>
      <c r="H14" s="227"/>
      <c r="I14" s="18"/>
      <c r="J14" s="18"/>
      <c r="K14" s="18"/>
      <c r="L14" s="18"/>
      <c r="M14" s="18"/>
      <c r="N14" s="18"/>
      <c r="O14" s="18"/>
      <c r="P14" s="18"/>
      <c r="Q14" s="18"/>
      <c r="R14" s="18"/>
      <c r="S14" s="18"/>
      <c r="T14" s="18"/>
      <c r="U14" s="18"/>
      <c r="V14" s="18"/>
    </row>
    <row r="15" spans="1:22" s="25" customFormat="1" ht="15" customHeight="1" x14ac:dyDescent="0.2">
      <c r="D15" s="15"/>
      <c r="E15" s="15"/>
      <c r="F15" s="88"/>
      <c r="G15" s="88"/>
      <c r="H15" s="88"/>
      <c r="I15" s="15"/>
      <c r="J15" s="15"/>
      <c r="K15" s="15"/>
      <c r="L15" s="15"/>
      <c r="M15" s="15"/>
      <c r="N15" s="15"/>
      <c r="O15" s="15"/>
      <c r="P15" s="15"/>
      <c r="Q15" s="15"/>
      <c r="R15" s="15"/>
      <c r="S15" s="15"/>
      <c r="T15" s="15"/>
      <c r="U15" s="15"/>
      <c r="V15" s="15"/>
    </row>
    <row r="16" spans="1:22" s="83" customFormat="1" ht="18.75" customHeight="1" x14ac:dyDescent="0.2">
      <c r="A16" s="217"/>
      <c r="B16" s="217"/>
      <c r="C16" s="217"/>
      <c r="D16" s="217"/>
      <c r="E16" s="217"/>
      <c r="F16" s="222" t="str">
        <f>'1. паспорт местоположение'!$A$12</f>
        <v>L_Che382</v>
      </c>
      <c r="G16" s="222"/>
      <c r="H16" s="222"/>
      <c r="I16" s="217"/>
      <c r="J16" s="217"/>
      <c r="K16" s="217"/>
      <c r="L16" s="217"/>
      <c r="M16" s="217"/>
      <c r="N16" s="217"/>
      <c r="O16" s="217"/>
      <c r="P16" s="217"/>
      <c r="Q16" s="217"/>
      <c r="R16" s="217"/>
      <c r="S16" s="217"/>
    </row>
    <row r="17" spans="1:28" s="83" customFormat="1" ht="15.75" customHeight="1" x14ac:dyDescent="0.2">
      <c r="A17" s="217"/>
      <c r="B17" s="217"/>
      <c r="C17" s="217"/>
      <c r="D17" s="217"/>
      <c r="E17" s="217"/>
      <c r="F17" s="227" t="s">
        <v>3</v>
      </c>
      <c r="G17" s="227"/>
      <c r="H17" s="227"/>
      <c r="I17" s="217"/>
      <c r="J17" s="217"/>
      <c r="K17" s="217"/>
      <c r="L17" s="217"/>
      <c r="M17" s="217"/>
      <c r="N17" s="217"/>
      <c r="O17" s="217"/>
      <c r="P17" s="217"/>
      <c r="Q17" s="217"/>
      <c r="R17" s="217"/>
      <c r="S17" s="217"/>
    </row>
    <row r="18" spans="1:28" s="83" customFormat="1" ht="18.75" x14ac:dyDescent="0.2">
      <c r="A18" s="217"/>
      <c r="B18" s="217"/>
      <c r="C18" s="217"/>
      <c r="D18" s="217"/>
      <c r="E18" s="217"/>
      <c r="F18" s="1"/>
      <c r="G18" s="1"/>
      <c r="H18" s="1"/>
      <c r="I18" s="217"/>
      <c r="J18" s="217"/>
      <c r="K18" s="217"/>
      <c r="L18" s="217"/>
      <c r="M18" s="217"/>
      <c r="N18" s="217"/>
      <c r="O18" s="217"/>
      <c r="P18" s="217"/>
      <c r="Q18" s="217"/>
      <c r="R18" s="217"/>
      <c r="S18" s="217"/>
      <c r="T18" s="17"/>
      <c r="U18" s="17"/>
      <c r="V18" s="17"/>
      <c r="W18" s="17"/>
      <c r="X18" s="17"/>
      <c r="Y18" s="17"/>
      <c r="Z18" s="17"/>
      <c r="AA18" s="17"/>
      <c r="AB18" s="17"/>
    </row>
    <row r="19" spans="1:28" s="83" customFormat="1" ht="105.75" customHeight="1" x14ac:dyDescent="0.2">
      <c r="A19" s="217"/>
      <c r="B19" s="217"/>
      <c r="C19" s="217"/>
      <c r="D19" s="217"/>
      <c r="E19" s="217"/>
      <c r="F19"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G19" s="229"/>
      <c r="H19" s="229"/>
      <c r="I19" s="217"/>
      <c r="J19" s="217"/>
      <c r="K19" s="217"/>
      <c r="L19" s="217"/>
      <c r="M19" s="217"/>
      <c r="N19" s="217"/>
      <c r="O19" s="217"/>
      <c r="P19" s="217"/>
      <c r="Q19" s="217"/>
      <c r="R19" s="217"/>
      <c r="S19" s="217"/>
      <c r="T19" s="17"/>
      <c r="U19" s="17"/>
      <c r="V19" s="17"/>
      <c r="W19" s="17"/>
      <c r="X19" s="17"/>
      <c r="Y19" s="17"/>
      <c r="Z19" s="17"/>
      <c r="AA19" s="17"/>
      <c r="AB19" s="17"/>
    </row>
    <row r="20" spans="1:28" s="83" customFormat="1" ht="18.75" x14ac:dyDescent="0.2">
      <c r="A20" s="217"/>
      <c r="B20" s="217"/>
      <c r="C20" s="217"/>
      <c r="D20" s="217"/>
      <c r="E20" s="217"/>
      <c r="F20" s="227" t="s">
        <v>2</v>
      </c>
      <c r="G20" s="227"/>
      <c r="H20" s="227"/>
      <c r="I20" s="217"/>
      <c r="J20" s="217"/>
      <c r="K20" s="217"/>
      <c r="L20" s="217"/>
      <c r="M20" s="217"/>
      <c r="N20" s="217"/>
      <c r="O20" s="217"/>
      <c r="P20" s="217"/>
      <c r="Q20" s="217"/>
      <c r="R20" s="217"/>
      <c r="S20" s="217"/>
      <c r="T20" s="17"/>
      <c r="U20" s="17"/>
      <c r="V20" s="17"/>
      <c r="W20" s="17"/>
      <c r="X20" s="17"/>
      <c r="Y20" s="17"/>
      <c r="Z20" s="17"/>
      <c r="AA20" s="17"/>
      <c r="AB20" s="17"/>
    </row>
    <row r="21" spans="1:28" s="83" customFormat="1" ht="18.75" x14ac:dyDescent="0.2">
      <c r="A21" s="217"/>
      <c r="B21" s="217"/>
      <c r="C21" s="217"/>
      <c r="D21" s="217"/>
      <c r="E21" s="217"/>
      <c r="F21" s="227"/>
      <c r="G21" s="227"/>
      <c r="H21" s="227"/>
      <c r="I21" s="217"/>
      <c r="J21" s="217"/>
      <c r="K21" s="217"/>
      <c r="L21" s="217"/>
      <c r="M21" s="217"/>
      <c r="N21" s="217"/>
      <c r="O21" s="217"/>
      <c r="P21" s="217"/>
      <c r="Q21" s="217"/>
      <c r="R21" s="217"/>
      <c r="S21" s="217"/>
      <c r="T21" s="17"/>
      <c r="U21" s="17"/>
      <c r="V21" s="17"/>
      <c r="W21" s="17"/>
      <c r="X21" s="17"/>
      <c r="Y21" s="17"/>
      <c r="Z21" s="17"/>
      <c r="AA21" s="17"/>
      <c r="AB21" s="17"/>
    </row>
    <row r="22" spans="1:28" s="25" customFormat="1" ht="15" customHeight="1" x14ac:dyDescent="0.2">
      <c r="A22" s="217"/>
      <c r="B22" s="217"/>
      <c r="C22" s="217"/>
      <c r="D22" s="217"/>
      <c r="E22" s="217"/>
      <c r="F22" s="227"/>
      <c r="G22" s="227"/>
      <c r="H22" s="227"/>
      <c r="I22" s="217"/>
      <c r="J22" s="217"/>
      <c r="K22" s="217"/>
      <c r="L22" s="217"/>
      <c r="M22" s="217"/>
      <c r="N22" s="217"/>
      <c r="O22" s="217"/>
      <c r="P22" s="217"/>
      <c r="Q22" s="217"/>
      <c r="R22" s="217"/>
      <c r="S22" s="217"/>
      <c r="T22" s="15"/>
      <c r="U22" s="15"/>
      <c r="V22" s="15"/>
      <c r="W22" s="15"/>
      <c r="X22" s="15"/>
      <c r="Y22" s="15"/>
      <c r="Z22" s="15"/>
      <c r="AA22" s="15"/>
      <c r="AB22" s="15"/>
    </row>
    <row r="23" spans="1:28" s="25" customFormat="1" ht="15" customHeight="1" x14ac:dyDescent="0.2">
      <c r="A23" s="217"/>
      <c r="B23" s="217"/>
      <c r="C23" s="217"/>
      <c r="D23" s="217"/>
      <c r="E23" s="217"/>
      <c r="F23" s="232"/>
      <c r="G23" s="232"/>
      <c r="H23" s="232"/>
      <c r="I23" s="217"/>
      <c r="J23" s="217"/>
      <c r="K23" s="217"/>
      <c r="L23" s="217"/>
      <c r="M23" s="217"/>
      <c r="N23" s="217"/>
      <c r="O23" s="217"/>
      <c r="P23" s="217"/>
      <c r="Q23" s="217"/>
      <c r="R23" s="217"/>
      <c r="S23" s="217"/>
      <c r="T23" s="84"/>
      <c r="U23" s="84"/>
      <c r="V23" s="84"/>
      <c r="W23" s="84"/>
      <c r="X23" s="84"/>
      <c r="Y23" s="84"/>
    </row>
    <row r="24" spans="1:28" s="25" customFormat="1" ht="45.75" customHeight="1" x14ac:dyDescent="0.2">
      <c r="A24" s="233" t="s">
        <v>280</v>
      </c>
      <c r="B24" s="233"/>
      <c r="C24" s="233"/>
      <c r="D24" s="233"/>
      <c r="E24" s="233"/>
      <c r="F24" s="233"/>
      <c r="G24" s="233"/>
      <c r="H24" s="233"/>
      <c r="I24" s="233"/>
      <c r="J24" s="233"/>
      <c r="K24" s="233"/>
      <c r="L24" s="233"/>
      <c r="M24" s="233"/>
      <c r="N24" s="233"/>
      <c r="O24" s="233"/>
      <c r="P24" s="233"/>
      <c r="Q24" s="233"/>
      <c r="R24" s="233"/>
      <c r="S24" s="233"/>
      <c r="T24" s="122"/>
      <c r="U24" s="122"/>
      <c r="V24" s="122"/>
      <c r="W24" s="122"/>
      <c r="X24" s="122"/>
      <c r="Y24" s="122"/>
      <c r="Z24" s="122"/>
      <c r="AA24" s="122"/>
      <c r="AB24" s="122"/>
    </row>
    <row r="25" spans="1:28" s="25" customFormat="1" ht="15" customHeight="1" x14ac:dyDescent="0.2">
      <c r="A25" s="234"/>
      <c r="B25" s="234"/>
      <c r="C25" s="234"/>
      <c r="D25" s="234"/>
      <c r="E25" s="234"/>
      <c r="F25" s="234"/>
      <c r="G25" s="234"/>
      <c r="H25" s="234"/>
      <c r="I25" s="234"/>
      <c r="J25" s="234"/>
      <c r="K25" s="234"/>
      <c r="L25" s="234"/>
      <c r="M25" s="234"/>
      <c r="N25" s="234"/>
      <c r="O25" s="234"/>
      <c r="P25" s="234"/>
      <c r="Q25" s="234"/>
      <c r="R25" s="234"/>
      <c r="S25" s="234"/>
      <c r="T25" s="84"/>
      <c r="U25" s="84"/>
      <c r="V25" s="84"/>
      <c r="W25" s="84"/>
      <c r="X25" s="84"/>
      <c r="Y25" s="84"/>
    </row>
    <row r="26" spans="1:28" s="25" customFormat="1" ht="54" customHeight="1" x14ac:dyDescent="0.2">
      <c r="A26" s="228" t="s">
        <v>1</v>
      </c>
      <c r="B26" s="228" t="s">
        <v>281</v>
      </c>
      <c r="C26" s="230" t="s">
        <v>282</v>
      </c>
      <c r="D26" s="228" t="s">
        <v>283</v>
      </c>
      <c r="E26" s="228" t="s">
        <v>284</v>
      </c>
      <c r="F26" s="228" t="s">
        <v>285</v>
      </c>
      <c r="G26" s="228" t="s">
        <v>286</v>
      </c>
      <c r="H26" s="228" t="s">
        <v>287</v>
      </c>
      <c r="I26" s="228" t="s">
        <v>288</v>
      </c>
      <c r="J26" s="228" t="s">
        <v>289</v>
      </c>
      <c r="K26" s="228" t="s">
        <v>29</v>
      </c>
      <c r="L26" s="228" t="s">
        <v>290</v>
      </c>
      <c r="M26" s="228" t="s">
        <v>291</v>
      </c>
      <c r="N26" s="228" t="s">
        <v>292</v>
      </c>
      <c r="O26" s="228" t="s">
        <v>293</v>
      </c>
      <c r="P26" s="228" t="s">
        <v>294</v>
      </c>
      <c r="Q26" s="228" t="s">
        <v>295</v>
      </c>
      <c r="R26" s="228"/>
      <c r="S26" s="235" t="s">
        <v>296</v>
      </c>
      <c r="T26" s="84"/>
      <c r="U26" s="84"/>
      <c r="V26" s="84"/>
      <c r="W26" s="84"/>
      <c r="X26" s="84"/>
      <c r="Y26" s="84"/>
    </row>
    <row r="27" spans="1:28" s="25" customFormat="1" ht="180.75" customHeight="1" x14ac:dyDescent="0.2">
      <c r="A27" s="228"/>
      <c r="B27" s="228"/>
      <c r="C27" s="231"/>
      <c r="D27" s="228"/>
      <c r="E27" s="228"/>
      <c r="F27" s="228"/>
      <c r="G27" s="228"/>
      <c r="H27" s="228"/>
      <c r="I27" s="228"/>
      <c r="J27" s="228"/>
      <c r="K27" s="228"/>
      <c r="L27" s="228"/>
      <c r="M27" s="228"/>
      <c r="N27" s="228"/>
      <c r="O27" s="228"/>
      <c r="P27" s="228"/>
      <c r="Q27" s="123" t="s">
        <v>297</v>
      </c>
      <c r="R27" s="23" t="s">
        <v>298</v>
      </c>
      <c r="S27" s="235"/>
      <c r="T27" s="1"/>
      <c r="U27" s="1"/>
      <c r="V27" s="1"/>
      <c r="W27" s="1"/>
      <c r="X27" s="1"/>
      <c r="Y27" s="1"/>
      <c r="Z27" s="126"/>
      <c r="AA27" s="126"/>
      <c r="AB27" s="126"/>
    </row>
    <row r="28" spans="1:28" s="25" customFormat="1" ht="18.75" x14ac:dyDescent="0.2">
      <c r="A28" s="123">
        <v>1</v>
      </c>
      <c r="B28" s="152">
        <v>2</v>
      </c>
      <c r="C28" s="123">
        <v>3</v>
      </c>
      <c r="D28" s="152">
        <v>4</v>
      </c>
      <c r="E28" s="123">
        <v>5</v>
      </c>
      <c r="F28" s="152">
        <v>6</v>
      </c>
      <c r="G28" s="123">
        <v>7</v>
      </c>
      <c r="H28" s="152">
        <v>8</v>
      </c>
      <c r="I28" s="123">
        <v>9</v>
      </c>
      <c r="J28" s="152">
        <v>10</v>
      </c>
      <c r="K28" s="123">
        <v>11</v>
      </c>
      <c r="L28" s="152">
        <v>12</v>
      </c>
      <c r="M28" s="123">
        <v>13</v>
      </c>
      <c r="N28" s="152">
        <v>14</v>
      </c>
      <c r="O28" s="123">
        <v>15</v>
      </c>
      <c r="P28" s="152">
        <v>16</v>
      </c>
      <c r="Q28" s="123">
        <v>17</v>
      </c>
      <c r="R28" s="152">
        <v>18</v>
      </c>
      <c r="S28" s="123">
        <v>19</v>
      </c>
      <c r="T28" s="1"/>
      <c r="U28" s="1"/>
      <c r="V28" s="1"/>
      <c r="W28" s="1"/>
      <c r="X28" s="1"/>
      <c r="Y28" s="1"/>
      <c r="Z28" s="126"/>
      <c r="AA28" s="126"/>
      <c r="AB28" s="126"/>
    </row>
    <row r="29" spans="1:28" s="25" customFormat="1" ht="32.25" customHeight="1" x14ac:dyDescent="0.2">
      <c r="A29" s="153">
        <v>1</v>
      </c>
      <c r="B29" s="154" t="str">
        <f>IFERROR(VLOOKUP(A18,'[1]2'!$C:$AJ,5,0),"нд")</f>
        <v>нд</v>
      </c>
      <c r="C29" s="154" t="str">
        <f>IFERROR(VLOOKUP(A18,'[1]2'!$C:$AA,6,0),"нд")</f>
        <v>нд</v>
      </c>
      <c r="D29" s="154" t="str">
        <f>IF(B29="нд","нд",IF('3.3 паспорт описание'!C37="Объект введен на основные фонды",'3.3 паспорт описание'!C37,"в работе"))</f>
        <v>нд</v>
      </c>
      <c r="E29" s="74" t="s">
        <v>299</v>
      </c>
      <c r="F29" s="154" t="str">
        <f>IFERROR(VLOOKUP($A$11,'[1]2'!$C:$AA,9,0),"нд")</f>
        <v>нд</v>
      </c>
      <c r="G29" s="154" t="str">
        <f>IFERROR(VLOOKUP($A$11,'[1]2'!$C:$AA,10,0),"нд")</f>
        <v>нд</v>
      </c>
      <c r="H29" s="154" t="str">
        <f>IFERROR(VLOOKUP($A$11,'[1]2'!$C:$AA,13,0),"нд")</f>
        <v>нд</v>
      </c>
      <c r="I29" s="155" t="str">
        <f>IFERROR(VLOOKUP($A$11,'[1]2'!$C:$AA,14,0),"нд")</f>
        <v>нд</v>
      </c>
      <c r="J29" s="154" t="str">
        <f>IFERROR(VLOOKUP($A$11,'[1]2'!$C:$AA,15,0),"нд")</f>
        <v>нд</v>
      </c>
      <c r="K29" s="74" t="s">
        <v>299</v>
      </c>
      <c r="L29" s="74" t="s">
        <v>299</v>
      </c>
      <c r="M29" s="154" t="str">
        <f>IFERROR(VLOOKUP($A$11,'[1]2'!$C:$AA,18,0),"нд")</f>
        <v>нд</v>
      </c>
      <c r="N29" s="74" t="s">
        <v>299</v>
      </c>
      <c r="O29" s="74" t="s">
        <v>299</v>
      </c>
      <c r="P29" s="74" t="s">
        <v>299</v>
      </c>
      <c r="Q29" s="74" t="s">
        <v>299</v>
      </c>
      <c r="R29" s="74" t="s">
        <v>299</v>
      </c>
      <c r="S29" s="154" t="str">
        <f>IFERROR(VLOOKUP($A$11,'[1]2'!$C:$AA,24,0),"нд")</f>
        <v>нд</v>
      </c>
      <c r="T29" s="1"/>
      <c r="U29" s="1"/>
      <c r="V29" s="1"/>
      <c r="W29" s="1"/>
      <c r="X29" s="1"/>
      <c r="Y29" s="1"/>
      <c r="Z29" s="126"/>
      <c r="AA29" s="126"/>
      <c r="AB29" s="126"/>
    </row>
    <row r="30" spans="1:28" ht="18.75" x14ac:dyDescent="0.25">
      <c r="A30" s="75" t="s">
        <v>366</v>
      </c>
      <c r="B30" s="75" t="s">
        <v>366</v>
      </c>
      <c r="C30" s="75"/>
      <c r="D30" s="75"/>
      <c r="E30" s="75" t="s">
        <v>366</v>
      </c>
      <c r="F30" s="75" t="s">
        <v>366</v>
      </c>
      <c r="G30" s="75" t="s">
        <v>366</v>
      </c>
      <c r="H30" s="75" t="s">
        <v>366</v>
      </c>
      <c r="I30" s="75"/>
      <c r="J30" s="75"/>
      <c r="K30" s="75"/>
      <c r="L30" s="75"/>
      <c r="M30" s="75" t="s">
        <v>366</v>
      </c>
      <c r="N30" s="75" t="s">
        <v>366</v>
      </c>
      <c r="O30" s="75" t="s">
        <v>366</v>
      </c>
      <c r="P30" s="75" t="s">
        <v>366</v>
      </c>
      <c r="Q30" s="75" t="s">
        <v>366</v>
      </c>
      <c r="R30" s="156"/>
      <c r="S30" s="156"/>
      <c r="T30" s="130"/>
      <c r="U30" s="130"/>
      <c r="V30" s="130"/>
      <c r="W30" s="130"/>
      <c r="X30" s="130"/>
      <c r="Y30" s="130"/>
      <c r="Z30" s="130"/>
      <c r="AA30" s="130"/>
      <c r="AB30" s="130"/>
    </row>
    <row r="31" spans="1:28" ht="15.75" x14ac:dyDescent="0.25">
      <c r="A31" s="157"/>
      <c r="B31" s="154" t="s">
        <v>467</v>
      </c>
      <c r="C31" s="154"/>
      <c r="D31" s="154"/>
      <c r="E31" s="157" t="s">
        <v>468</v>
      </c>
      <c r="F31" s="157" t="s">
        <v>468</v>
      </c>
      <c r="G31" s="157" t="s">
        <v>468</v>
      </c>
      <c r="H31" s="157"/>
      <c r="I31" s="157"/>
      <c r="J31" s="157"/>
      <c r="K31" s="157"/>
      <c r="L31" s="157"/>
      <c r="M31" s="157"/>
      <c r="N31" s="157"/>
      <c r="O31" s="157"/>
      <c r="P31" s="157"/>
      <c r="Q31" s="158"/>
      <c r="R31" s="159"/>
      <c r="S31" s="159"/>
      <c r="T31" s="130"/>
      <c r="U31" s="130"/>
      <c r="V31" s="130"/>
      <c r="W31" s="130"/>
      <c r="X31" s="130"/>
      <c r="Y31" s="130"/>
      <c r="Z31" s="130"/>
      <c r="AA31" s="130"/>
      <c r="AB31" s="130"/>
    </row>
    <row r="32" spans="1:28"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c r="AA32" s="130"/>
      <c r="AB32" s="130"/>
    </row>
    <row r="33" spans="1:28"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c r="AA33" s="130"/>
      <c r="AB33" s="130"/>
    </row>
    <row r="34" spans="1:28"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c r="AA34" s="130"/>
      <c r="AB34" s="130"/>
    </row>
    <row r="35" spans="1:28"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c r="AA35" s="130"/>
      <c r="AB35" s="130"/>
    </row>
    <row r="36" spans="1:28"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c r="AA36" s="130"/>
      <c r="AB36" s="130"/>
    </row>
    <row r="37" spans="1:28"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c r="AA37" s="130"/>
      <c r="AB37" s="130"/>
    </row>
    <row r="38" spans="1:28"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c r="AA38" s="130"/>
      <c r="AB38" s="130"/>
    </row>
    <row r="39" spans="1:28"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c r="AA39" s="130"/>
      <c r="AB39" s="130"/>
    </row>
    <row r="40" spans="1:28"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row>
    <row r="41" spans="1:28"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row>
    <row r="42" spans="1:28"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row>
    <row r="43" spans="1:28"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row>
    <row r="44" spans="1:28"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row>
    <row r="45" spans="1:28"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row>
    <row r="46" spans="1:28"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row>
    <row r="47" spans="1:28"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c r="AA47" s="130"/>
      <c r="AB47" s="130"/>
    </row>
    <row r="48" spans="1:28"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c r="AA48" s="130"/>
      <c r="AB48" s="130"/>
    </row>
    <row r="49" spans="1:28"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c r="AA49" s="130"/>
      <c r="AB49" s="130"/>
    </row>
    <row r="50" spans="1:28"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c r="AA50" s="130"/>
      <c r="AB50" s="130"/>
    </row>
    <row r="51" spans="1:28"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c r="AA51" s="130"/>
      <c r="AB51" s="130"/>
    </row>
    <row r="52" spans="1:28"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c r="AA52" s="130"/>
      <c r="AB52" s="130"/>
    </row>
    <row r="53" spans="1:28"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c r="AA53" s="130"/>
      <c r="AB53" s="130"/>
    </row>
    <row r="54" spans="1:28"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c r="AA54" s="130"/>
      <c r="AB54" s="130"/>
    </row>
    <row r="55" spans="1:28"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c r="AA55" s="130"/>
      <c r="AB55" s="130"/>
    </row>
    <row r="56" spans="1:28"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c r="AA56" s="130"/>
      <c r="AB56" s="130"/>
    </row>
    <row r="57" spans="1:28"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c r="AA57" s="130"/>
      <c r="AB57" s="130"/>
    </row>
    <row r="58" spans="1:28"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c r="AA58" s="130"/>
      <c r="AB58" s="130"/>
    </row>
    <row r="59" spans="1:28"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c r="AA59" s="130"/>
      <c r="AB59" s="130"/>
    </row>
    <row r="60" spans="1:28"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c r="AA60" s="130"/>
      <c r="AB60" s="130"/>
    </row>
    <row r="61" spans="1:28"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c r="AA61" s="130"/>
      <c r="AB61" s="130"/>
    </row>
    <row r="62" spans="1:28"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c r="AA62" s="130"/>
      <c r="AB62" s="130"/>
    </row>
    <row r="63" spans="1:28"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c r="AA63" s="130"/>
      <c r="AB63" s="130"/>
    </row>
    <row r="64" spans="1:28"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row>
    <row r="65" spans="1:28"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row>
    <row r="66" spans="1:28"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row>
    <row r="67" spans="1:28"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row>
    <row r="68" spans="1:28"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c r="AA68" s="130"/>
      <c r="AB68" s="130"/>
    </row>
    <row r="69" spans="1:28"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c r="AA69" s="130"/>
      <c r="AB69" s="130"/>
    </row>
    <row r="70" spans="1:28"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c r="AA70" s="130"/>
      <c r="AB70" s="130"/>
    </row>
    <row r="71" spans="1:28"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row>
    <row r="72" spans="1:28"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c r="AA72" s="130"/>
      <c r="AB72" s="130"/>
    </row>
    <row r="73" spans="1:28"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c r="AA73" s="130"/>
      <c r="AB73" s="130"/>
    </row>
    <row r="74" spans="1:28"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row>
    <row r="75" spans="1:28"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c r="AA75" s="130"/>
      <c r="AB75" s="130"/>
    </row>
    <row r="76" spans="1:28"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row>
    <row r="77" spans="1:28"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row>
    <row r="78" spans="1:28"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c r="AA78" s="130"/>
      <c r="AB78" s="130"/>
    </row>
    <row r="79" spans="1:28"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c r="AA79" s="130"/>
      <c r="AB79" s="130"/>
    </row>
    <row r="80" spans="1:28"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row>
    <row r="81" spans="1:28"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row>
    <row r="82" spans="1:28"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row>
    <row r="83" spans="1:28"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row>
    <row r="84" spans="1:28"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row>
    <row r="85" spans="1:28"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row>
    <row r="86" spans="1:28"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row>
    <row r="87" spans="1:28"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row>
    <row r="88" spans="1:28"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row>
    <row r="89" spans="1:28"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c r="AA89" s="130"/>
      <c r="AB89" s="130"/>
    </row>
    <row r="90" spans="1:28"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c r="AA90" s="130"/>
      <c r="AB90" s="130"/>
    </row>
    <row r="91" spans="1:28"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c r="AA91" s="130"/>
      <c r="AB91" s="130"/>
    </row>
    <row r="92" spans="1:28"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c r="AA92" s="130"/>
      <c r="AB92" s="130"/>
    </row>
    <row r="93" spans="1:28"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c r="AA93" s="130"/>
      <c r="AB93" s="130"/>
    </row>
    <row r="94" spans="1:28"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c r="AA94" s="130"/>
      <c r="AB94" s="130"/>
    </row>
    <row r="95" spans="1:28"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c r="AA95" s="130"/>
      <c r="AB95" s="130"/>
    </row>
    <row r="96" spans="1:28"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c r="AA96" s="130"/>
      <c r="AB96" s="130"/>
    </row>
    <row r="97" spans="1:28"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c r="AA97" s="130"/>
      <c r="AB97" s="130"/>
    </row>
    <row r="98" spans="1:28"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c r="AA98" s="130"/>
      <c r="AB98" s="130"/>
    </row>
    <row r="99" spans="1:28"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c r="AA99" s="130"/>
      <c r="AB99" s="130"/>
    </row>
    <row r="100" spans="1:28"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c r="AA100" s="130"/>
      <c r="AB100" s="130"/>
    </row>
    <row r="101" spans="1:28"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c r="AA101" s="130"/>
      <c r="AB101" s="130"/>
    </row>
    <row r="102" spans="1:28"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c r="AA102" s="130"/>
      <c r="AB102" s="130"/>
    </row>
    <row r="103" spans="1:28"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c r="AA103" s="130"/>
      <c r="AB103" s="130"/>
    </row>
    <row r="104" spans="1:28"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c r="AA104" s="130"/>
      <c r="AB104" s="130"/>
    </row>
    <row r="105" spans="1:28"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c r="AA105" s="130"/>
      <c r="AB105" s="130"/>
    </row>
    <row r="106" spans="1:28"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c r="AA106" s="130"/>
      <c r="AB106" s="130"/>
    </row>
    <row r="107" spans="1:28"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c r="AA107" s="130"/>
      <c r="AB107" s="130"/>
    </row>
    <row r="108" spans="1:28"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c r="AA108" s="130"/>
      <c r="AB108" s="130"/>
    </row>
    <row r="109" spans="1:28"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c r="AA109" s="130"/>
      <c r="AB109" s="130"/>
    </row>
    <row r="110" spans="1:28"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c r="AA110" s="130"/>
      <c r="AB110" s="130"/>
    </row>
    <row r="111" spans="1:28"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c r="AA111" s="130"/>
      <c r="AB111" s="130"/>
    </row>
    <row r="112" spans="1:28"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c r="AA112" s="130"/>
      <c r="AB112" s="130"/>
    </row>
    <row r="113" spans="1:28"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c r="AA113" s="130"/>
      <c r="AB113" s="130"/>
    </row>
    <row r="114" spans="1:28"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c r="AA114" s="130"/>
      <c r="AB114" s="130"/>
    </row>
    <row r="115" spans="1:28"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c r="AA115" s="130"/>
      <c r="AB115" s="130"/>
    </row>
    <row r="116" spans="1:28"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c r="AA116" s="130"/>
      <c r="AB116" s="130"/>
    </row>
    <row r="117" spans="1:28"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c r="AA117" s="130"/>
      <c r="AB117" s="130"/>
    </row>
    <row r="118" spans="1:28"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c r="AA118" s="130"/>
      <c r="AB118" s="130"/>
    </row>
    <row r="119" spans="1:28"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c r="AA119" s="130"/>
      <c r="AB119" s="130"/>
    </row>
    <row r="120" spans="1:28"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c r="AA120" s="130"/>
      <c r="AB120" s="130"/>
    </row>
    <row r="121" spans="1:28"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c r="AA121" s="130"/>
      <c r="AB121" s="130"/>
    </row>
    <row r="122" spans="1:28"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c r="AA122" s="130"/>
      <c r="AB122" s="130"/>
    </row>
    <row r="123" spans="1:28"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c r="AA123" s="130"/>
      <c r="AB123" s="130"/>
    </row>
    <row r="124" spans="1:28"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c r="AA124" s="130"/>
      <c r="AB124" s="130"/>
    </row>
    <row r="125" spans="1:28"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c r="AA125" s="130"/>
      <c r="AB125" s="130"/>
    </row>
    <row r="126" spans="1:28"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c r="AA126" s="130"/>
      <c r="AB126" s="130"/>
    </row>
    <row r="127" spans="1:28"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c r="AA127" s="130"/>
      <c r="AB127" s="130"/>
    </row>
    <row r="128" spans="1:28"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c r="AA128" s="130"/>
      <c r="AB128" s="130"/>
    </row>
    <row r="129" spans="1:28"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c r="AA129" s="130"/>
      <c r="AB129" s="130"/>
    </row>
    <row r="130" spans="1:28"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c r="AA130" s="130"/>
      <c r="AB130" s="130"/>
    </row>
    <row r="131" spans="1:28"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c r="AA131" s="130"/>
      <c r="AB131" s="130"/>
    </row>
    <row r="132" spans="1:28"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c r="AA132" s="130"/>
      <c r="AB132" s="130"/>
    </row>
    <row r="133" spans="1:28"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c r="AA133" s="130"/>
      <c r="AB133" s="130"/>
    </row>
    <row r="134" spans="1:28"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c r="AA134" s="130"/>
      <c r="AB134" s="130"/>
    </row>
    <row r="135" spans="1:28"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c r="AA135" s="130"/>
      <c r="AB135" s="130"/>
    </row>
    <row r="136" spans="1:28"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c r="AA136" s="130"/>
      <c r="AB136" s="130"/>
    </row>
    <row r="137" spans="1:28"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c r="AA137" s="130"/>
      <c r="AB137" s="130"/>
    </row>
    <row r="138" spans="1:28"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c r="AA138" s="130"/>
      <c r="AB138" s="130"/>
    </row>
    <row r="139" spans="1:28"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row>
    <row r="140" spans="1:28"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c r="AA140" s="130"/>
      <c r="AB140" s="130"/>
    </row>
    <row r="141" spans="1:28"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c r="AA141" s="130"/>
      <c r="AB141" s="130"/>
    </row>
    <row r="142" spans="1:28"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c r="AA142" s="130"/>
      <c r="AB142" s="130"/>
    </row>
    <row r="143" spans="1:28"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c r="AA143" s="130"/>
      <c r="AB143" s="130"/>
    </row>
    <row r="144" spans="1:28"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c r="AA144" s="130"/>
      <c r="AB144" s="130"/>
    </row>
    <row r="145" spans="1:28"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c r="AA145" s="130"/>
      <c r="AB145" s="130"/>
    </row>
    <row r="146" spans="1:28"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c r="AA146" s="130"/>
      <c r="AB146" s="130"/>
    </row>
    <row r="147" spans="1:28"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c r="AA147" s="130"/>
      <c r="AB147" s="130"/>
    </row>
    <row r="148" spans="1:28"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c r="AA148" s="130"/>
      <c r="AB148" s="130"/>
    </row>
    <row r="149" spans="1:28"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c r="AA149" s="130"/>
      <c r="AB149" s="130"/>
    </row>
    <row r="150" spans="1:28"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c r="AA150" s="130"/>
      <c r="AB150" s="130"/>
    </row>
    <row r="151" spans="1:28"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c r="AA151" s="130"/>
      <c r="AB151" s="130"/>
    </row>
    <row r="152" spans="1:28"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c r="AA152" s="130"/>
      <c r="AB152" s="130"/>
    </row>
    <row r="153" spans="1:28"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c r="AA153" s="130"/>
      <c r="AB153" s="130"/>
    </row>
    <row r="154" spans="1:28"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c r="AA154" s="130"/>
      <c r="AB154" s="130"/>
    </row>
    <row r="155" spans="1:28"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c r="AA155" s="130"/>
      <c r="AB155" s="130"/>
    </row>
    <row r="156" spans="1:28"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c r="AA156" s="130"/>
      <c r="AB156" s="130"/>
    </row>
    <row r="157" spans="1:28"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c r="AA157" s="130"/>
      <c r="AB157" s="130"/>
    </row>
    <row r="158" spans="1:28"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c r="AA158" s="130"/>
      <c r="AB158" s="130"/>
    </row>
    <row r="159" spans="1:28"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c r="AA159" s="130"/>
      <c r="AB159" s="130"/>
    </row>
    <row r="160" spans="1:28"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c r="AA160" s="130"/>
      <c r="AB160" s="130"/>
    </row>
    <row r="161" spans="1:28"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c r="AA161" s="130"/>
      <c r="AB161" s="130"/>
    </row>
    <row r="162" spans="1:28"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c r="AA162" s="130"/>
      <c r="AB162" s="130"/>
    </row>
    <row r="163" spans="1:28"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c r="AA163" s="130"/>
      <c r="AB163" s="130"/>
    </row>
    <row r="164" spans="1:28"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c r="AA164" s="130"/>
      <c r="AB164" s="130"/>
    </row>
    <row r="165" spans="1:28"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c r="AA165" s="130"/>
      <c r="AB165" s="130"/>
    </row>
    <row r="166" spans="1:28"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c r="AA166" s="130"/>
      <c r="AB166" s="130"/>
    </row>
    <row r="167" spans="1:28"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c r="AA167" s="130"/>
      <c r="AB167" s="130"/>
    </row>
    <row r="168" spans="1:28"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c r="AA168" s="130"/>
      <c r="AB168" s="130"/>
    </row>
    <row r="169" spans="1:28"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c r="AA169" s="130"/>
      <c r="AB169" s="130"/>
    </row>
    <row r="170" spans="1:28"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c r="AA170" s="130"/>
      <c r="AB170" s="130"/>
    </row>
    <row r="171" spans="1:28"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c r="AA171" s="130"/>
      <c r="AB171" s="130"/>
    </row>
    <row r="172" spans="1:28"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c r="AA172" s="130"/>
      <c r="AB172" s="130"/>
    </row>
    <row r="173" spans="1:28"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c r="AA173" s="130"/>
      <c r="AB173" s="130"/>
    </row>
    <row r="174" spans="1:28"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c r="AA174" s="130"/>
      <c r="AB174" s="130"/>
    </row>
    <row r="175" spans="1:28"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c r="AA175" s="130"/>
      <c r="AB175" s="130"/>
    </row>
    <row r="176" spans="1:28"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c r="AA176" s="130"/>
      <c r="AB176" s="130"/>
    </row>
    <row r="177" spans="1:28"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c r="AA177" s="130"/>
      <c r="AB177" s="130"/>
    </row>
    <row r="178" spans="1:28"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c r="AA178" s="130"/>
      <c r="AB178" s="130"/>
    </row>
    <row r="179" spans="1:28"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c r="AA179" s="130"/>
      <c r="AB179" s="130"/>
    </row>
    <row r="180" spans="1:28"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c r="AA180" s="130"/>
      <c r="AB180" s="130"/>
    </row>
    <row r="181" spans="1:28"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c r="AA181" s="130"/>
      <c r="AB181" s="130"/>
    </row>
    <row r="182" spans="1:28"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c r="AA182" s="130"/>
      <c r="AB182" s="130"/>
    </row>
    <row r="183" spans="1:28"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c r="AA183" s="130"/>
      <c r="AB183" s="130"/>
    </row>
    <row r="184" spans="1:28"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c r="AA184" s="130"/>
      <c r="AB184" s="130"/>
    </row>
    <row r="185" spans="1:28"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c r="AA185" s="130"/>
      <c r="AB185" s="130"/>
    </row>
    <row r="186" spans="1:28"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c r="AA186" s="130"/>
      <c r="AB186" s="130"/>
    </row>
    <row r="187" spans="1:28"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c r="AA187" s="130"/>
      <c r="AB187" s="130"/>
    </row>
    <row r="188" spans="1:28"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c r="AA188" s="130"/>
      <c r="AB188" s="130"/>
    </row>
    <row r="189" spans="1:28"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c r="AA189" s="130"/>
      <c r="AB189" s="130"/>
    </row>
    <row r="190" spans="1:28"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c r="AA190" s="130"/>
      <c r="AB190" s="130"/>
    </row>
    <row r="191" spans="1:28"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c r="AA191" s="130"/>
      <c r="AB191" s="130"/>
    </row>
    <row r="192" spans="1:28"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c r="AA192" s="130"/>
      <c r="AB192" s="130"/>
    </row>
    <row r="193" spans="1:28"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c r="AA193" s="130"/>
      <c r="AB193" s="130"/>
    </row>
    <row r="194" spans="1:28"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c r="AA194" s="130"/>
      <c r="AB194" s="130"/>
    </row>
    <row r="195" spans="1:28"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c r="AA195" s="130"/>
      <c r="AB195" s="130"/>
    </row>
    <row r="196" spans="1:28"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c r="AA196" s="130"/>
      <c r="AB196" s="130"/>
    </row>
    <row r="197" spans="1:28"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c r="AA197" s="130"/>
      <c r="AB197" s="130"/>
    </row>
    <row r="198" spans="1:28"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c r="AA198" s="130"/>
      <c r="AB198" s="130"/>
    </row>
    <row r="199" spans="1:28"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c r="AA199" s="130"/>
      <c r="AB199" s="130"/>
    </row>
    <row r="200" spans="1:28"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c r="AA200" s="130"/>
      <c r="AB200" s="130"/>
    </row>
    <row r="201" spans="1:28"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c r="AA201" s="130"/>
      <c r="AB201" s="130"/>
    </row>
    <row r="202" spans="1:28"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c r="AA202" s="130"/>
      <c r="AB202" s="130"/>
    </row>
    <row r="203" spans="1:28"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c r="AA203" s="130"/>
      <c r="AB203" s="130"/>
    </row>
    <row r="204" spans="1:28"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c r="AA204" s="130"/>
      <c r="AB204" s="130"/>
    </row>
    <row r="205" spans="1:28"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c r="AA205" s="130"/>
      <c r="AB205" s="130"/>
    </row>
    <row r="206" spans="1:28"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c r="AA206" s="130"/>
      <c r="AB206" s="130"/>
    </row>
    <row r="207" spans="1:28"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c r="AA207" s="130"/>
      <c r="AB207" s="130"/>
    </row>
    <row r="208" spans="1:28"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c r="AA208" s="130"/>
      <c r="AB208" s="130"/>
    </row>
    <row r="209" spans="1:28"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c r="AA209" s="130"/>
      <c r="AB209" s="130"/>
    </row>
    <row r="210" spans="1:28"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c r="AA210" s="130"/>
      <c r="AB210" s="130"/>
    </row>
    <row r="211" spans="1:28"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c r="AA211" s="130"/>
      <c r="AB211" s="130"/>
    </row>
    <row r="212" spans="1:28"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c r="AA212" s="130"/>
      <c r="AB212" s="130"/>
    </row>
    <row r="213" spans="1:28"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c r="AA213" s="130"/>
      <c r="AB213" s="130"/>
    </row>
    <row r="214" spans="1:28"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c r="AA214" s="130"/>
      <c r="AB214" s="130"/>
    </row>
    <row r="215" spans="1:28"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c r="AA215" s="130"/>
      <c r="AB215" s="130"/>
    </row>
    <row r="216" spans="1:28"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c r="AA216" s="130"/>
      <c r="AB216" s="130"/>
    </row>
    <row r="217" spans="1:28"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c r="AA217" s="130"/>
      <c r="AB217" s="130"/>
    </row>
    <row r="218" spans="1:28"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c r="AA218" s="130"/>
      <c r="AB218" s="130"/>
    </row>
    <row r="219" spans="1:28"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c r="AA219" s="130"/>
      <c r="AB219" s="130"/>
    </row>
    <row r="220" spans="1:28"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c r="AA220" s="130"/>
      <c r="AB220" s="130"/>
    </row>
    <row r="221" spans="1:28"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c r="AA221" s="130"/>
      <c r="AB221" s="130"/>
    </row>
    <row r="222" spans="1:28"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c r="AA222" s="130"/>
      <c r="AB222" s="130"/>
    </row>
    <row r="223" spans="1:28"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c r="AA223" s="130"/>
      <c r="AB223" s="130"/>
    </row>
    <row r="224" spans="1:28"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c r="AA224" s="130"/>
      <c r="AB224" s="130"/>
    </row>
    <row r="225" spans="1:28"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c r="AA225" s="130"/>
      <c r="AB225" s="130"/>
    </row>
    <row r="226" spans="1:28"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c r="AA226" s="130"/>
      <c r="AB226" s="130"/>
    </row>
    <row r="227" spans="1:28"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c r="AA227" s="130"/>
      <c r="AB227" s="130"/>
    </row>
    <row r="228" spans="1:28"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c r="AA228" s="130"/>
      <c r="AB228" s="130"/>
    </row>
    <row r="229" spans="1:28"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c r="AA229" s="130"/>
      <c r="AB229" s="130"/>
    </row>
    <row r="230" spans="1:28"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c r="AA230" s="130"/>
      <c r="AB230" s="130"/>
    </row>
    <row r="231" spans="1:28"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c r="AA231" s="130"/>
      <c r="AB231" s="130"/>
    </row>
    <row r="232" spans="1:28"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c r="AA232" s="130"/>
      <c r="AB232" s="130"/>
    </row>
    <row r="233" spans="1:28"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c r="AA233" s="130"/>
      <c r="AB233" s="130"/>
    </row>
    <row r="234" spans="1:28"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c r="AA234" s="130"/>
      <c r="AB234" s="130"/>
    </row>
    <row r="235" spans="1:28"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c r="AA235" s="130"/>
      <c r="AB235" s="130"/>
    </row>
    <row r="236" spans="1:28"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c r="AA236" s="130"/>
      <c r="AB236" s="130"/>
    </row>
    <row r="237" spans="1:28"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c r="AA237" s="130"/>
      <c r="AB237" s="130"/>
    </row>
    <row r="238" spans="1:28"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c r="AA238" s="130"/>
      <c r="AB238" s="130"/>
    </row>
    <row r="239" spans="1:28"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c r="AA239" s="130"/>
      <c r="AB239" s="130"/>
    </row>
    <row r="240" spans="1:28"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c r="AA240" s="130"/>
      <c r="AB240" s="130"/>
    </row>
    <row r="241" spans="1:28"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c r="AA241" s="130"/>
      <c r="AB241" s="130"/>
    </row>
    <row r="242" spans="1:28"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c r="AA242" s="130"/>
      <c r="AB242" s="130"/>
    </row>
    <row r="243" spans="1:28"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c r="AA243" s="130"/>
      <c r="AB243" s="130"/>
    </row>
    <row r="244" spans="1:28"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c r="AA244" s="130"/>
      <c r="AB244" s="130"/>
    </row>
    <row r="245" spans="1:28"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c r="AA245" s="130"/>
      <c r="AB245" s="130"/>
    </row>
    <row r="246" spans="1:28"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c r="AA246" s="130"/>
      <c r="AB246" s="130"/>
    </row>
    <row r="247" spans="1:28"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c r="AA247" s="130"/>
      <c r="AB247" s="130"/>
    </row>
    <row r="248" spans="1:28"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c r="AA248" s="130"/>
      <c r="AB248" s="130"/>
    </row>
    <row r="249" spans="1:28"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c r="AA249" s="130"/>
      <c r="AB249" s="130"/>
    </row>
    <row r="250" spans="1:28"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c r="AA250" s="130"/>
      <c r="AB250" s="130"/>
    </row>
    <row r="251" spans="1:28"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c r="AA251" s="130"/>
      <c r="AB251" s="130"/>
    </row>
    <row r="252" spans="1:28"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c r="AA252" s="130"/>
      <c r="AB252" s="130"/>
    </row>
    <row r="253" spans="1:28"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c r="AA253" s="130"/>
      <c r="AB253" s="130"/>
    </row>
    <row r="254" spans="1:28"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c r="AA254" s="130"/>
      <c r="AB254" s="130"/>
    </row>
    <row r="255" spans="1:28"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c r="AA255" s="130"/>
      <c r="AB255" s="130"/>
    </row>
    <row r="256" spans="1:28"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c r="AA256" s="130"/>
      <c r="AB256" s="130"/>
    </row>
    <row r="257" spans="1:28"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c r="AA257" s="130"/>
      <c r="AB257" s="130"/>
    </row>
    <row r="258" spans="1:28"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c r="AA258" s="130"/>
      <c r="AB258" s="130"/>
    </row>
    <row r="259" spans="1:28"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c r="AA259" s="130"/>
      <c r="AB259" s="130"/>
    </row>
    <row r="260" spans="1:28"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c r="AA260" s="130"/>
      <c r="AB260" s="130"/>
    </row>
    <row r="261" spans="1:28"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c r="AA261" s="130"/>
      <c r="AB261" s="130"/>
    </row>
    <row r="262" spans="1:28"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c r="AA262" s="130"/>
      <c r="AB262" s="130"/>
    </row>
    <row r="263" spans="1:28"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c r="AA263" s="130"/>
      <c r="AB263" s="130"/>
    </row>
    <row r="264" spans="1:28"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c r="AA264" s="130"/>
      <c r="AB264" s="130"/>
    </row>
    <row r="265" spans="1:28"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c r="AA265" s="130"/>
      <c r="AB265" s="130"/>
    </row>
    <row r="266" spans="1:28"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c r="AA266" s="130"/>
      <c r="AB266" s="130"/>
    </row>
    <row r="267" spans="1:28"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c r="AA267" s="130"/>
      <c r="AB267" s="130"/>
    </row>
    <row r="268" spans="1:28"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c r="AA268" s="130"/>
      <c r="AB268" s="130"/>
    </row>
    <row r="269" spans="1:28"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c r="AA269" s="130"/>
      <c r="AB269" s="130"/>
    </row>
    <row r="270" spans="1:28"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c r="AA270" s="130"/>
      <c r="AB270" s="130"/>
    </row>
    <row r="271" spans="1:28"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c r="AA271" s="130"/>
      <c r="AB271" s="130"/>
    </row>
    <row r="272" spans="1:28"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c r="AA272" s="130"/>
      <c r="AB272" s="130"/>
    </row>
    <row r="273" spans="1:28"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c r="AA273" s="130"/>
      <c r="AB273" s="130"/>
    </row>
    <row r="274" spans="1:28"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c r="AA274" s="130"/>
      <c r="AB274" s="130"/>
    </row>
    <row r="275" spans="1:28"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c r="AA275" s="130"/>
      <c r="AB275" s="130"/>
    </row>
    <row r="276" spans="1:28"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c r="AA276" s="130"/>
      <c r="AB276" s="130"/>
    </row>
    <row r="277" spans="1:28"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c r="AA277" s="130"/>
      <c r="AB277" s="130"/>
    </row>
    <row r="278" spans="1:28"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c r="AA278" s="130"/>
      <c r="AB278" s="130"/>
    </row>
    <row r="279" spans="1:28"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c r="AA279" s="130"/>
      <c r="AB279" s="130"/>
    </row>
    <row r="280" spans="1:28"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c r="AA280" s="130"/>
      <c r="AB280" s="130"/>
    </row>
    <row r="281" spans="1:28"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c r="AA281" s="130"/>
      <c r="AB281" s="130"/>
    </row>
    <row r="282" spans="1:28"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c r="AA282" s="130"/>
      <c r="AB282" s="130"/>
    </row>
    <row r="283" spans="1:28"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c r="AA283" s="130"/>
      <c r="AB283" s="130"/>
    </row>
    <row r="284" spans="1:28"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c r="AA284" s="130"/>
      <c r="AB284" s="130"/>
    </row>
    <row r="285" spans="1:28"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c r="AA285" s="130"/>
      <c r="AB285" s="130"/>
    </row>
    <row r="286" spans="1:28"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c r="AA286" s="130"/>
      <c r="AB286" s="130"/>
    </row>
    <row r="287" spans="1:28"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c r="AA287" s="130"/>
      <c r="AB287" s="130"/>
    </row>
    <row r="288" spans="1:28"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c r="AA288" s="130"/>
      <c r="AB288" s="130"/>
    </row>
    <row r="289" spans="1:28"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c r="AA289" s="130"/>
      <c r="AB289" s="130"/>
    </row>
    <row r="290" spans="1:28"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c r="AA290" s="130"/>
      <c r="AB290" s="130"/>
    </row>
    <row r="291" spans="1:28"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c r="AA291" s="130"/>
      <c r="AB291" s="130"/>
    </row>
    <row r="292" spans="1:28"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c r="AA292" s="130"/>
      <c r="AB292" s="130"/>
    </row>
    <row r="293" spans="1:28"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c r="AA293" s="130"/>
      <c r="AB293" s="130"/>
    </row>
    <row r="294" spans="1:28"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c r="AA294" s="130"/>
      <c r="AB294" s="130"/>
    </row>
    <row r="295" spans="1:28"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c r="AA295" s="130"/>
      <c r="AB295" s="130"/>
    </row>
    <row r="296" spans="1:28"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c r="AA296" s="130"/>
      <c r="AB296" s="130"/>
    </row>
    <row r="297" spans="1:28"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c r="AA297" s="130"/>
      <c r="AB297" s="130"/>
    </row>
    <row r="298" spans="1:28"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c r="AA298" s="130"/>
      <c r="AB298" s="130"/>
    </row>
    <row r="299" spans="1:28"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c r="AA299" s="130"/>
      <c r="AB299" s="130"/>
    </row>
    <row r="300" spans="1:28"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c r="AA300" s="130"/>
      <c r="AB300" s="130"/>
    </row>
    <row r="301" spans="1:28"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c r="AA301" s="130"/>
      <c r="AB301" s="130"/>
    </row>
    <row r="302" spans="1:28"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c r="AA302" s="130"/>
      <c r="AB302" s="130"/>
    </row>
    <row r="303" spans="1:28"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c r="AA303" s="130"/>
      <c r="AB303" s="130"/>
    </row>
    <row r="304" spans="1:28"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c r="AA304" s="130"/>
      <c r="AB304" s="130"/>
    </row>
    <row r="305" spans="1:28"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c r="AA305" s="130"/>
      <c r="AB305" s="130"/>
    </row>
    <row r="306" spans="1:28"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c r="AA306" s="130"/>
      <c r="AB306" s="130"/>
    </row>
    <row r="307" spans="1:28"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c r="AA307" s="130"/>
      <c r="AB307" s="130"/>
    </row>
    <row r="308" spans="1:28"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c r="AA308" s="130"/>
      <c r="AB308" s="130"/>
    </row>
    <row r="309" spans="1:28"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c r="AA309" s="130"/>
      <c r="AB309" s="130"/>
    </row>
    <row r="310" spans="1:28"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c r="AA310" s="130"/>
      <c r="AB310" s="130"/>
    </row>
    <row r="311" spans="1:28"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c r="AA311" s="130"/>
      <c r="AB311" s="130"/>
    </row>
    <row r="312" spans="1:28"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c r="AA312" s="130"/>
      <c r="AB312" s="130"/>
    </row>
    <row r="313" spans="1:28"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c r="AA313" s="130"/>
      <c r="AB313" s="130"/>
    </row>
    <row r="314" spans="1:28"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c r="AA314" s="130"/>
      <c r="AB314" s="130"/>
    </row>
    <row r="315" spans="1:28"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c r="AA315" s="130"/>
      <c r="AB315" s="130"/>
    </row>
    <row r="316" spans="1:28"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c r="AA316" s="130"/>
      <c r="AB316" s="130"/>
    </row>
    <row r="317" spans="1:28"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c r="AA317" s="130"/>
      <c r="AB317" s="130"/>
    </row>
    <row r="318" spans="1:28"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c r="AA318" s="130"/>
      <c r="AB318" s="130"/>
    </row>
    <row r="319" spans="1:28"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c r="AA319" s="130"/>
      <c r="AB319" s="130"/>
    </row>
    <row r="320" spans="1:28"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c r="AA320" s="130"/>
      <c r="AB320" s="130"/>
    </row>
    <row r="321" spans="1:28"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c r="AA321" s="130"/>
      <c r="AB321" s="130"/>
    </row>
    <row r="322" spans="1:28"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c r="AA322" s="130"/>
      <c r="AB322" s="130"/>
    </row>
    <row r="323" spans="1:28"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c r="AA323" s="130"/>
      <c r="AB323" s="130"/>
    </row>
    <row r="324" spans="1:28"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c r="AA324" s="130"/>
      <c r="AB324" s="130"/>
    </row>
    <row r="325" spans="1:28"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c r="AA325" s="130"/>
      <c r="AB325" s="130"/>
    </row>
    <row r="326" spans="1:28"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c r="AA326" s="130"/>
      <c r="AB326" s="130"/>
    </row>
    <row r="327" spans="1:28"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c r="AA327" s="130"/>
      <c r="AB327" s="130"/>
    </row>
    <row r="328" spans="1:28"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c r="AA328" s="130"/>
      <c r="AB328" s="130"/>
    </row>
    <row r="329" spans="1:28"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c r="AA329" s="130"/>
      <c r="AB329" s="130"/>
    </row>
    <row r="330" spans="1:28"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c r="AA330" s="130"/>
      <c r="AB330" s="130"/>
    </row>
    <row r="331" spans="1:28"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c r="AA331" s="130"/>
      <c r="AB331" s="130"/>
    </row>
    <row r="332" spans="1:28"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c r="AA332" s="130"/>
      <c r="AB332" s="130"/>
    </row>
    <row r="333" spans="1:28"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c r="AA333" s="130"/>
      <c r="AB333" s="130"/>
    </row>
    <row r="334" spans="1:28"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c r="AA334" s="130"/>
      <c r="AB334" s="130"/>
    </row>
    <row r="335" spans="1:28"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c r="AA335" s="130"/>
      <c r="AB335" s="130"/>
    </row>
    <row r="336" spans="1:28"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c r="AA336" s="130"/>
      <c r="AB336" s="130"/>
    </row>
    <row r="337" spans="1:28"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c r="AA337" s="130"/>
      <c r="AB337" s="130"/>
    </row>
    <row r="338" spans="1:28"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c r="AA338" s="130"/>
      <c r="AB338" s="130"/>
    </row>
    <row r="339" spans="1:28"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c r="AA339" s="130"/>
      <c r="AB339" s="130"/>
    </row>
    <row r="340" spans="1:28"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c r="AA340" s="130"/>
      <c r="AB340" s="130"/>
    </row>
    <row r="341" spans="1:28"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c r="AA341" s="130"/>
      <c r="AB341" s="130"/>
    </row>
    <row r="342" spans="1:28"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c r="AA342" s="130"/>
      <c r="AB342" s="130"/>
    </row>
    <row r="343" spans="1:28"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c r="AA343" s="130"/>
      <c r="AB343" s="130"/>
    </row>
    <row r="344" spans="1:28"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c r="AA344" s="130"/>
      <c r="AB344" s="130"/>
    </row>
    <row r="345" spans="1:28"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c r="AA345" s="130"/>
      <c r="AB345" s="130"/>
    </row>
    <row r="346" spans="1:28"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c r="AA346" s="130"/>
      <c r="AB346" s="130"/>
    </row>
    <row r="347" spans="1:28"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c r="AA347" s="130"/>
      <c r="AB347" s="130"/>
    </row>
    <row r="348" spans="1:28"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c r="AA348" s="130"/>
      <c r="AB348" s="130"/>
    </row>
    <row r="349" spans="1:28"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c r="AA349" s="130"/>
      <c r="AB349" s="130"/>
    </row>
    <row r="350" spans="1:28"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c r="AA350" s="130"/>
      <c r="AB350" s="130"/>
    </row>
    <row r="351" spans="1:28"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c r="AA351" s="130"/>
      <c r="AB351" s="130"/>
    </row>
    <row r="352" spans="1:28"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c r="AA352" s="130"/>
      <c r="AB352" s="130"/>
    </row>
    <row r="353" spans="1:28"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c r="AA353" s="130"/>
      <c r="AB353" s="130"/>
    </row>
    <row r="354" spans="1:28"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c r="AA354" s="130"/>
      <c r="AB354" s="130"/>
    </row>
    <row r="355" spans="1:28"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c r="AA355" s="130"/>
      <c r="AB355" s="130"/>
    </row>
    <row r="356" spans="1:28"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c r="AA356" s="130"/>
      <c r="AB356" s="130"/>
    </row>
    <row r="357" spans="1:28"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c r="AA357" s="130"/>
      <c r="AB357" s="130"/>
    </row>
    <row r="358" spans="1:28"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c r="AA358" s="130"/>
      <c r="AB358" s="130"/>
    </row>
    <row r="359" spans="1:28"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c r="AA359" s="130"/>
      <c r="AB359" s="130"/>
    </row>
    <row r="360" spans="1:28"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c r="AA360" s="130"/>
      <c r="AB360" s="130"/>
    </row>
    <row r="361" spans="1:28"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c r="V361" s="130"/>
      <c r="W361" s="130"/>
      <c r="X361" s="130"/>
      <c r="Y361" s="130"/>
      <c r="Z361" s="130"/>
      <c r="AA361" s="130"/>
      <c r="AB361" s="130"/>
    </row>
    <row r="362" spans="1:28"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c r="V362" s="130"/>
      <c r="W362" s="130"/>
      <c r="X362" s="130"/>
      <c r="Y362" s="130"/>
      <c r="Z362" s="130"/>
      <c r="AA362" s="130"/>
      <c r="AB362" s="130"/>
    </row>
    <row r="363" spans="1:28"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c r="V363" s="130"/>
      <c r="W363" s="130"/>
      <c r="X363" s="130"/>
      <c r="Y363" s="130"/>
      <c r="Z363" s="130"/>
      <c r="AA363" s="130"/>
      <c r="AB363" s="130"/>
    </row>
    <row r="364" spans="1:28"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c r="V364" s="130"/>
      <c r="W364" s="130"/>
      <c r="X364" s="130"/>
      <c r="Y364" s="130"/>
      <c r="Z364" s="130"/>
      <c r="AA364" s="130"/>
      <c r="AB364" s="130"/>
    </row>
    <row r="365" spans="1:28"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c r="V365" s="130"/>
      <c r="W365" s="130"/>
      <c r="X365" s="130"/>
      <c r="Y365" s="130"/>
      <c r="Z365" s="130"/>
      <c r="AA365" s="130"/>
      <c r="AB365" s="130"/>
    </row>
    <row r="366" spans="1:28"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c r="V366" s="130"/>
      <c r="W366" s="130"/>
      <c r="X366" s="130"/>
      <c r="Y366" s="130"/>
      <c r="Z366" s="130"/>
      <c r="AA366" s="130"/>
      <c r="AB366" s="130"/>
    </row>
  </sheetData>
  <mergeCells count="47">
    <mergeCell ref="K26:K27"/>
    <mergeCell ref="S26:S27"/>
    <mergeCell ref="L26:L27"/>
    <mergeCell ref="M26:M27"/>
    <mergeCell ref="N26:N27"/>
    <mergeCell ref="O26:O27"/>
    <mergeCell ref="P26:P27"/>
    <mergeCell ref="J26:J27"/>
    <mergeCell ref="A21:E21"/>
    <mergeCell ref="F21:H21"/>
    <mergeCell ref="I21:S21"/>
    <mergeCell ref="A22:E22"/>
    <mergeCell ref="F22:H22"/>
    <mergeCell ref="I22:S22"/>
    <mergeCell ref="Q26:R26"/>
    <mergeCell ref="A23:E23"/>
    <mergeCell ref="F23:H23"/>
    <mergeCell ref="I23:S23"/>
    <mergeCell ref="A24:S24"/>
    <mergeCell ref="A25:S25"/>
    <mergeCell ref="A26:A27"/>
    <mergeCell ref="G26:G27"/>
    <mergeCell ref="I26:I27"/>
    <mergeCell ref="B26:B27"/>
    <mergeCell ref="F26:F27"/>
    <mergeCell ref="H26:H27"/>
    <mergeCell ref="F9:H9"/>
    <mergeCell ref="F11:H11"/>
    <mergeCell ref="F13:H13"/>
    <mergeCell ref="F14:H14"/>
    <mergeCell ref="A16:E16"/>
    <mergeCell ref="F16:H16"/>
    <mergeCell ref="A19:E19"/>
    <mergeCell ref="F19:H19"/>
    <mergeCell ref="C26:C27"/>
    <mergeCell ref="E26:E27"/>
    <mergeCell ref="D26:D27"/>
    <mergeCell ref="I16:S16"/>
    <mergeCell ref="A17:E17"/>
    <mergeCell ref="I19:S19"/>
    <mergeCell ref="A20:E20"/>
    <mergeCell ref="F20:H20"/>
    <mergeCell ref="I20:S20"/>
    <mergeCell ref="F17:H17"/>
    <mergeCell ref="A18:E18"/>
    <mergeCell ref="I17:S17"/>
    <mergeCell ref="I18:S18"/>
  </mergeCells>
  <phoneticPr fontId="0" type="noConversion"/>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zoomScale="60" zoomScaleNormal="60" workbookViewId="0">
      <selection activeCell="G21" sqref="G21:H22"/>
    </sheetView>
  </sheetViews>
  <sheetFormatPr defaultColWidth="10.7109375" defaultRowHeight="15.75" x14ac:dyDescent="0.25"/>
  <cols>
    <col min="1" max="1" width="9.5703125" style="24" customWidth="1"/>
    <col min="2" max="2" width="32.28515625" style="24" customWidth="1"/>
    <col min="3" max="3" width="41.28515625" style="24" customWidth="1"/>
    <col min="4" max="4" width="16.140625" style="24" customWidth="1"/>
    <col min="5" max="5" width="14" style="24" customWidth="1"/>
    <col min="6" max="6" width="12.85546875" style="24" customWidth="1"/>
    <col min="7" max="8" width="8.7109375" style="24" customWidth="1"/>
    <col min="9" max="10" width="10.42578125" style="24" customWidth="1"/>
    <col min="11" max="11" width="12.140625" style="24" customWidth="1"/>
    <col min="12" max="13" width="10.85546875" style="24" customWidth="1"/>
    <col min="14" max="15" width="10.5703125" style="24" customWidth="1"/>
    <col min="16" max="16" width="19.42578125" style="24" customWidth="1"/>
    <col min="17" max="17" width="21.7109375" style="24" customWidth="1"/>
    <col min="18" max="18" width="22" style="24" customWidth="1"/>
    <col min="19" max="19" width="19.7109375" style="24" customWidth="1"/>
    <col min="20" max="20" width="18.42578125" style="24" customWidth="1"/>
    <col min="21" max="237" width="10.7109375" style="24"/>
    <col min="238" max="242" width="15.7109375" style="24" customWidth="1"/>
    <col min="243" max="246" width="12.7109375" style="24" customWidth="1"/>
    <col min="247" max="250" width="15.7109375" style="24" customWidth="1"/>
    <col min="251" max="251" width="22.85546875" style="24" customWidth="1"/>
    <col min="252" max="252" width="20.7109375" style="24" customWidth="1"/>
    <col min="253" max="253" width="16.7109375" style="24" customWidth="1"/>
    <col min="254" max="16384" width="10.7109375" style="24"/>
  </cols>
  <sheetData>
    <row r="1" spans="1:27" ht="3" customHeight="1" x14ac:dyDescent="0.25"/>
    <row r="2" spans="1:27" ht="15" customHeight="1" x14ac:dyDescent="0.25">
      <c r="T2" s="16" t="s">
        <v>22</v>
      </c>
    </row>
    <row r="3" spans="1:27" s="83" customFormat="1" ht="18.75" customHeight="1" x14ac:dyDescent="0.3">
      <c r="A3" s="19"/>
      <c r="T3" s="14" t="s">
        <v>6</v>
      </c>
    </row>
    <row r="4" spans="1:27" s="83" customFormat="1" ht="18.75" customHeight="1" x14ac:dyDescent="0.3">
      <c r="A4" s="19"/>
      <c r="T4" s="14" t="s">
        <v>21</v>
      </c>
    </row>
    <row r="5" spans="1:27" s="83" customFormat="1" ht="18.75" customHeight="1" x14ac:dyDescent="0.2">
      <c r="A5" s="236"/>
      <c r="B5" s="236"/>
      <c r="C5" s="236"/>
      <c r="D5" s="236"/>
      <c r="E5" s="236"/>
      <c r="F5" s="236"/>
      <c r="G5" s="236"/>
      <c r="H5" s="236"/>
      <c r="I5" s="236"/>
      <c r="J5" s="236"/>
      <c r="K5" s="236"/>
      <c r="L5" s="236"/>
      <c r="M5" s="236"/>
      <c r="N5" s="236"/>
      <c r="O5" s="236"/>
      <c r="P5" s="236"/>
      <c r="Q5" s="236"/>
      <c r="R5" s="236"/>
      <c r="S5" s="236"/>
      <c r="T5" s="236"/>
    </row>
    <row r="6" spans="1:27" s="83" customFormat="1" x14ac:dyDescent="0.2">
      <c r="A6" s="217" t="str">
        <f>'1. паспорт местоположение'!$A$5</f>
        <v>Год раскрытия информации: 2021 год</v>
      </c>
      <c r="B6" s="217"/>
      <c r="C6" s="217"/>
      <c r="D6" s="217"/>
      <c r="E6" s="217"/>
      <c r="F6" s="217"/>
      <c r="G6" s="217"/>
      <c r="H6" s="217"/>
      <c r="I6" s="217"/>
      <c r="J6" s="217"/>
      <c r="K6" s="217"/>
      <c r="L6" s="217"/>
      <c r="M6" s="217"/>
      <c r="N6" s="217"/>
      <c r="O6" s="217"/>
      <c r="P6" s="217"/>
      <c r="Q6" s="217"/>
      <c r="R6" s="217"/>
      <c r="S6" s="217"/>
      <c r="T6" s="217"/>
      <c r="U6" s="81"/>
      <c r="V6" s="81"/>
      <c r="W6" s="81"/>
      <c r="X6" s="81"/>
      <c r="Y6" s="81"/>
      <c r="Z6" s="81"/>
      <c r="AA6" s="81"/>
    </row>
    <row r="7" spans="1:27" s="83" customFormat="1" ht="15.75" customHeight="1" x14ac:dyDescent="0.2">
      <c r="A7" s="236">
        <v>0</v>
      </c>
      <c r="B7" s="236"/>
      <c r="C7" s="236"/>
      <c r="D7" s="236"/>
      <c r="E7" s="236"/>
      <c r="F7" s="236"/>
      <c r="G7" s="236"/>
      <c r="H7" s="236"/>
      <c r="I7" s="236"/>
      <c r="J7" s="236"/>
      <c r="K7" s="236"/>
      <c r="L7" s="236"/>
      <c r="M7" s="236"/>
      <c r="N7" s="236"/>
      <c r="O7" s="236"/>
      <c r="P7" s="236"/>
      <c r="Q7" s="236"/>
      <c r="R7" s="236"/>
      <c r="S7" s="236"/>
      <c r="T7" s="236"/>
    </row>
    <row r="8" spans="1:27" s="83" customFormat="1" ht="18.75" x14ac:dyDescent="0.2">
      <c r="A8" s="221" t="s">
        <v>5</v>
      </c>
      <c r="B8" s="221"/>
      <c r="C8" s="221"/>
      <c r="D8" s="221"/>
      <c r="E8" s="221"/>
      <c r="F8" s="221"/>
      <c r="G8" s="221"/>
      <c r="H8" s="221"/>
      <c r="I8" s="221"/>
      <c r="J8" s="221"/>
      <c r="K8" s="221"/>
      <c r="L8" s="221"/>
      <c r="M8" s="221"/>
      <c r="N8" s="221"/>
      <c r="O8" s="221"/>
      <c r="P8" s="221"/>
      <c r="Q8" s="221"/>
      <c r="R8" s="221"/>
      <c r="S8" s="221"/>
      <c r="T8" s="221"/>
      <c r="U8" s="88"/>
      <c r="V8" s="88"/>
      <c r="W8" s="88"/>
      <c r="X8" s="88"/>
      <c r="Y8" s="88"/>
    </row>
    <row r="9" spans="1:27" s="83" customFormat="1" ht="18.75" x14ac:dyDescent="0.2">
      <c r="A9" s="236">
        <v>0</v>
      </c>
      <c r="B9" s="236"/>
      <c r="C9" s="236"/>
      <c r="D9" s="236"/>
      <c r="E9" s="236"/>
      <c r="F9" s="236"/>
      <c r="G9" s="236"/>
      <c r="H9" s="236"/>
      <c r="I9" s="236"/>
      <c r="J9" s="236"/>
      <c r="K9" s="236"/>
      <c r="L9" s="236"/>
      <c r="M9" s="236"/>
      <c r="N9" s="236"/>
      <c r="O9" s="236"/>
      <c r="P9" s="236"/>
      <c r="Q9" s="236"/>
      <c r="R9" s="236"/>
      <c r="S9" s="236"/>
      <c r="T9" s="236"/>
      <c r="U9" s="17"/>
      <c r="V9" s="17"/>
      <c r="W9" s="17"/>
    </row>
    <row r="10" spans="1:27" s="83" customFormat="1" ht="18.75" customHeight="1" x14ac:dyDescent="0.2">
      <c r="A10" s="222" t="s">
        <v>269</v>
      </c>
      <c r="B10" s="222"/>
      <c r="C10" s="222"/>
      <c r="D10" s="222"/>
      <c r="E10" s="222"/>
      <c r="F10" s="222"/>
      <c r="G10" s="222"/>
      <c r="H10" s="222"/>
      <c r="I10" s="222"/>
      <c r="J10" s="222"/>
      <c r="K10" s="222"/>
      <c r="L10" s="222"/>
      <c r="M10" s="222"/>
      <c r="N10" s="222"/>
      <c r="O10" s="222"/>
      <c r="P10" s="222"/>
      <c r="Q10" s="222"/>
      <c r="R10" s="222"/>
      <c r="S10" s="222"/>
      <c r="T10" s="222"/>
      <c r="U10" s="89"/>
      <c r="V10" s="89"/>
      <c r="W10" s="89"/>
      <c r="X10" s="89"/>
      <c r="Y10" s="89"/>
    </row>
    <row r="11" spans="1:27" s="83" customFormat="1" ht="18.75" customHeight="1" x14ac:dyDescent="0.2">
      <c r="A11" s="227" t="s">
        <v>4</v>
      </c>
      <c r="B11" s="227"/>
      <c r="C11" s="227"/>
      <c r="D11" s="227"/>
      <c r="E11" s="227"/>
      <c r="F11" s="227"/>
      <c r="G11" s="227"/>
      <c r="H11" s="227"/>
      <c r="I11" s="227"/>
      <c r="J11" s="227"/>
      <c r="K11" s="227"/>
      <c r="L11" s="227"/>
      <c r="M11" s="227"/>
      <c r="N11" s="227"/>
      <c r="O11" s="227"/>
      <c r="P11" s="227"/>
      <c r="Q11" s="227"/>
      <c r="R11" s="227"/>
      <c r="S11" s="227"/>
      <c r="T11" s="227"/>
      <c r="U11" s="87"/>
      <c r="V11" s="87"/>
      <c r="W11" s="87"/>
      <c r="X11" s="87"/>
      <c r="Y11" s="87"/>
    </row>
    <row r="12" spans="1:27" s="83" customFormat="1" ht="18.75" x14ac:dyDescent="0.2">
      <c r="A12" s="236">
        <v>0</v>
      </c>
      <c r="B12" s="236"/>
      <c r="C12" s="236"/>
      <c r="D12" s="236"/>
      <c r="E12" s="236"/>
      <c r="F12" s="236"/>
      <c r="G12" s="236"/>
      <c r="H12" s="236"/>
      <c r="I12" s="236"/>
      <c r="J12" s="236"/>
      <c r="K12" s="236"/>
      <c r="L12" s="236"/>
      <c r="M12" s="236"/>
      <c r="N12" s="236"/>
      <c r="O12" s="236"/>
      <c r="P12" s="236"/>
      <c r="Q12" s="236"/>
      <c r="R12" s="236"/>
      <c r="S12" s="236"/>
      <c r="T12" s="236"/>
      <c r="U12" s="17"/>
      <c r="V12" s="17"/>
      <c r="W12" s="17"/>
    </row>
    <row r="13" spans="1:27" s="83" customFormat="1" ht="18.75" customHeight="1" x14ac:dyDescent="0.2">
      <c r="A13" s="222" t="str">
        <f>'1. паспорт местоположение'!$A$12</f>
        <v>L_Che382</v>
      </c>
      <c r="B13" s="222"/>
      <c r="C13" s="222"/>
      <c r="D13" s="222"/>
      <c r="E13" s="222"/>
      <c r="F13" s="222"/>
      <c r="G13" s="222"/>
      <c r="H13" s="222"/>
      <c r="I13" s="222"/>
      <c r="J13" s="222"/>
      <c r="K13" s="222"/>
      <c r="L13" s="222"/>
      <c r="M13" s="222"/>
      <c r="N13" s="222"/>
      <c r="O13" s="222"/>
      <c r="P13" s="222"/>
      <c r="Q13" s="222"/>
      <c r="R13" s="222"/>
      <c r="S13" s="222"/>
      <c r="T13" s="222"/>
      <c r="U13" s="89"/>
      <c r="V13" s="89"/>
      <c r="W13" s="89"/>
      <c r="X13" s="89"/>
      <c r="Y13" s="89"/>
    </row>
    <row r="14" spans="1:27" s="83" customFormat="1" ht="18.75" customHeight="1" x14ac:dyDescent="0.2">
      <c r="A14" s="227" t="s">
        <v>3</v>
      </c>
      <c r="B14" s="227"/>
      <c r="C14" s="227"/>
      <c r="D14" s="227"/>
      <c r="E14" s="227"/>
      <c r="F14" s="227"/>
      <c r="G14" s="227"/>
      <c r="H14" s="227"/>
      <c r="I14" s="227"/>
      <c r="J14" s="227"/>
      <c r="K14" s="227"/>
      <c r="L14" s="227"/>
      <c r="M14" s="227"/>
      <c r="N14" s="227"/>
      <c r="O14" s="227"/>
      <c r="P14" s="227"/>
      <c r="Q14" s="227"/>
      <c r="R14" s="227"/>
      <c r="S14" s="227"/>
      <c r="T14" s="227"/>
      <c r="U14" s="87"/>
      <c r="V14" s="87"/>
      <c r="W14" s="87"/>
      <c r="X14" s="87"/>
      <c r="Y14" s="87"/>
    </row>
    <row r="15" spans="1:27" s="86" customFormat="1" ht="15.75" customHeight="1" x14ac:dyDescent="0.2">
      <c r="A15" s="252">
        <v>0</v>
      </c>
      <c r="B15" s="252"/>
      <c r="C15" s="252"/>
      <c r="D15" s="252"/>
      <c r="E15" s="252"/>
      <c r="F15" s="252"/>
      <c r="G15" s="252"/>
      <c r="H15" s="252"/>
      <c r="I15" s="252"/>
      <c r="J15" s="252"/>
      <c r="K15" s="252"/>
      <c r="L15" s="252"/>
      <c r="M15" s="252"/>
      <c r="N15" s="252"/>
      <c r="O15" s="252"/>
      <c r="P15" s="252"/>
      <c r="Q15" s="252"/>
      <c r="R15" s="252"/>
      <c r="S15" s="252"/>
      <c r="T15" s="252"/>
      <c r="U15" s="1"/>
      <c r="V15" s="1"/>
      <c r="W15" s="1"/>
    </row>
    <row r="16" spans="1:27" s="25" customFormat="1" x14ac:dyDescent="0.2">
      <c r="A16"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6" s="229"/>
      <c r="C16" s="229"/>
      <c r="D16" s="229"/>
      <c r="E16" s="229"/>
      <c r="F16" s="229"/>
      <c r="G16" s="229"/>
      <c r="H16" s="229"/>
      <c r="I16" s="229"/>
      <c r="J16" s="229"/>
      <c r="K16" s="229"/>
      <c r="L16" s="229"/>
      <c r="M16" s="229"/>
      <c r="N16" s="229"/>
      <c r="O16" s="229"/>
      <c r="P16" s="229"/>
      <c r="Q16" s="229"/>
      <c r="R16" s="229"/>
      <c r="S16" s="229"/>
      <c r="T16" s="229"/>
      <c r="U16" s="89"/>
      <c r="V16" s="89"/>
      <c r="W16" s="89"/>
      <c r="X16" s="89"/>
      <c r="Y16" s="89"/>
    </row>
    <row r="17" spans="1:113" s="25" customFormat="1" ht="15" customHeight="1" x14ac:dyDescent="0.2">
      <c r="A17" s="227" t="s">
        <v>2</v>
      </c>
      <c r="B17" s="227"/>
      <c r="C17" s="227"/>
      <c r="D17" s="227"/>
      <c r="E17" s="227"/>
      <c r="F17" s="227"/>
      <c r="G17" s="227"/>
      <c r="H17" s="227"/>
      <c r="I17" s="227"/>
      <c r="J17" s="227"/>
      <c r="K17" s="227"/>
      <c r="L17" s="227"/>
      <c r="M17" s="227"/>
      <c r="N17" s="227"/>
      <c r="O17" s="227"/>
      <c r="P17" s="227"/>
      <c r="Q17" s="227"/>
      <c r="R17" s="227"/>
      <c r="S17" s="227"/>
      <c r="T17" s="227"/>
      <c r="U17" s="87"/>
      <c r="V17" s="87"/>
      <c r="W17" s="87"/>
      <c r="X17" s="87"/>
      <c r="Y17" s="87"/>
    </row>
    <row r="18" spans="1:113" s="25" customFormat="1" ht="15" customHeight="1" x14ac:dyDescent="0.2">
      <c r="A18" s="239"/>
      <c r="B18" s="239"/>
      <c r="C18" s="239"/>
      <c r="D18" s="239"/>
      <c r="E18" s="239"/>
      <c r="F18" s="239"/>
      <c r="G18" s="239"/>
      <c r="H18" s="239"/>
      <c r="I18" s="239"/>
      <c r="J18" s="239"/>
      <c r="K18" s="239"/>
      <c r="L18" s="239"/>
      <c r="M18" s="239"/>
      <c r="N18" s="239"/>
      <c r="O18" s="239"/>
      <c r="P18" s="239"/>
      <c r="Q18" s="239"/>
      <c r="R18" s="239"/>
      <c r="S18" s="239"/>
      <c r="T18" s="239"/>
    </row>
    <row r="19" spans="1:113" s="25" customFormat="1" ht="15" customHeight="1" x14ac:dyDescent="0.2">
      <c r="A19" s="240" t="s">
        <v>300</v>
      </c>
      <c r="B19" s="240"/>
      <c r="C19" s="240"/>
      <c r="D19" s="240"/>
      <c r="E19" s="240"/>
      <c r="F19" s="240"/>
      <c r="G19" s="240"/>
      <c r="H19" s="240"/>
      <c r="I19" s="240"/>
      <c r="J19" s="240"/>
      <c r="K19" s="240"/>
      <c r="L19" s="240"/>
      <c r="M19" s="240"/>
      <c r="N19" s="240"/>
      <c r="O19" s="240"/>
      <c r="P19" s="240"/>
      <c r="Q19" s="240"/>
      <c r="R19" s="240"/>
      <c r="S19" s="240"/>
      <c r="T19" s="240"/>
    </row>
    <row r="20" spans="1:113" s="26" customFormat="1" ht="21" customHeight="1" x14ac:dyDescent="0.25">
      <c r="A20" s="241"/>
      <c r="B20" s="241"/>
      <c r="C20" s="241"/>
      <c r="D20" s="241"/>
      <c r="E20" s="241"/>
      <c r="F20" s="241"/>
      <c r="G20" s="241"/>
      <c r="H20" s="241"/>
      <c r="I20" s="241"/>
      <c r="J20" s="241"/>
      <c r="K20" s="241"/>
      <c r="L20" s="241"/>
      <c r="M20" s="241"/>
      <c r="N20" s="241"/>
      <c r="O20" s="241"/>
      <c r="P20" s="241"/>
      <c r="Q20" s="241"/>
      <c r="R20" s="241"/>
      <c r="S20" s="241"/>
      <c r="T20" s="241"/>
    </row>
    <row r="21" spans="1:113" ht="46.5" customHeight="1" x14ac:dyDescent="0.25">
      <c r="A21" s="242" t="s">
        <v>1</v>
      </c>
      <c r="B21" s="245" t="s">
        <v>301</v>
      </c>
      <c r="C21" s="246"/>
      <c r="D21" s="249" t="s">
        <v>302</v>
      </c>
      <c r="E21" s="245" t="s">
        <v>303</v>
      </c>
      <c r="F21" s="246"/>
      <c r="G21" s="245" t="s">
        <v>304</v>
      </c>
      <c r="H21" s="246"/>
      <c r="I21" s="245" t="s">
        <v>305</v>
      </c>
      <c r="J21" s="246"/>
      <c r="K21" s="249" t="s">
        <v>306</v>
      </c>
      <c r="L21" s="245" t="s">
        <v>307</v>
      </c>
      <c r="M21" s="246"/>
      <c r="N21" s="245" t="s">
        <v>308</v>
      </c>
      <c r="O21" s="246"/>
      <c r="P21" s="249" t="s">
        <v>309</v>
      </c>
      <c r="Q21" s="237" t="s">
        <v>36</v>
      </c>
      <c r="R21" s="254"/>
      <c r="S21" s="237" t="s">
        <v>35</v>
      </c>
      <c r="T21" s="238"/>
    </row>
    <row r="22" spans="1:113" ht="204.75" customHeight="1" x14ac:dyDescent="0.25">
      <c r="A22" s="243"/>
      <c r="B22" s="247"/>
      <c r="C22" s="248"/>
      <c r="D22" s="250"/>
      <c r="E22" s="247"/>
      <c r="F22" s="248"/>
      <c r="G22" s="247"/>
      <c r="H22" s="248"/>
      <c r="I22" s="247"/>
      <c r="J22" s="248"/>
      <c r="K22" s="251"/>
      <c r="L22" s="247"/>
      <c r="M22" s="248"/>
      <c r="N22" s="247"/>
      <c r="O22" s="248"/>
      <c r="P22" s="251"/>
      <c r="Q22" s="27" t="s">
        <v>34</v>
      </c>
      <c r="R22" s="27" t="s">
        <v>247</v>
      </c>
      <c r="S22" s="27" t="s">
        <v>33</v>
      </c>
      <c r="T22" s="27" t="s">
        <v>32</v>
      </c>
    </row>
    <row r="23" spans="1:113" ht="51.75" customHeight="1" x14ac:dyDescent="0.25">
      <c r="A23" s="244"/>
      <c r="B23" s="27" t="s">
        <v>30</v>
      </c>
      <c r="C23" s="27" t="s">
        <v>31</v>
      </c>
      <c r="D23" s="251"/>
      <c r="E23" s="27" t="s">
        <v>30</v>
      </c>
      <c r="F23" s="27" t="s">
        <v>31</v>
      </c>
      <c r="G23" s="27" t="s">
        <v>30</v>
      </c>
      <c r="H23" s="27" t="s">
        <v>31</v>
      </c>
      <c r="I23" s="27" t="s">
        <v>30</v>
      </c>
      <c r="J23" s="27" t="s">
        <v>31</v>
      </c>
      <c r="K23" s="27" t="s">
        <v>30</v>
      </c>
      <c r="L23" s="27" t="s">
        <v>30</v>
      </c>
      <c r="M23" s="27" t="s">
        <v>31</v>
      </c>
      <c r="N23" s="27" t="s">
        <v>30</v>
      </c>
      <c r="O23" s="27" t="s">
        <v>31</v>
      </c>
      <c r="P23" s="85" t="s">
        <v>30</v>
      </c>
      <c r="Q23" s="27" t="s">
        <v>30</v>
      </c>
      <c r="R23" s="27" t="s">
        <v>30</v>
      </c>
      <c r="S23" s="27" t="s">
        <v>30</v>
      </c>
      <c r="T23" s="27" t="s">
        <v>30</v>
      </c>
    </row>
    <row r="24" spans="1:113" x14ac:dyDescent="0.25">
      <c r="A24" s="28">
        <v>1</v>
      </c>
      <c r="B24" s="28">
        <v>2</v>
      </c>
      <c r="C24" s="28">
        <v>3</v>
      </c>
      <c r="D24" s="28">
        <v>4</v>
      </c>
      <c r="E24" s="28">
        <v>5</v>
      </c>
      <c r="F24" s="28">
        <v>6</v>
      </c>
      <c r="G24" s="28">
        <v>7</v>
      </c>
      <c r="H24" s="28">
        <v>8</v>
      </c>
      <c r="I24" s="28">
        <v>9</v>
      </c>
      <c r="J24" s="28">
        <v>10</v>
      </c>
      <c r="K24" s="28">
        <v>11</v>
      </c>
      <c r="L24" s="28">
        <v>12</v>
      </c>
      <c r="M24" s="28">
        <v>13</v>
      </c>
      <c r="N24" s="28">
        <v>14</v>
      </c>
      <c r="O24" s="28">
        <v>15</v>
      </c>
      <c r="P24" s="28">
        <v>16</v>
      </c>
      <c r="Q24" s="28">
        <v>17</v>
      </c>
      <c r="R24" s="28">
        <v>18</v>
      </c>
      <c r="S24" s="28">
        <v>19</v>
      </c>
      <c r="T24" s="28">
        <v>20</v>
      </c>
    </row>
    <row r="25" spans="1:113" s="26" customFormat="1" ht="54" customHeight="1" x14ac:dyDescent="0.25">
      <c r="A25" s="29">
        <v>1</v>
      </c>
      <c r="B25" s="30" t="s">
        <v>299</v>
      </c>
      <c r="C25" s="30" t="s">
        <v>299</v>
      </c>
      <c r="D25" s="30" t="s">
        <v>299</v>
      </c>
      <c r="E25" s="30" t="s">
        <v>299</v>
      </c>
      <c r="F25" s="30" t="s">
        <v>299</v>
      </c>
      <c r="G25" s="30" t="s">
        <v>299</v>
      </c>
      <c r="H25" s="30" t="s">
        <v>299</v>
      </c>
      <c r="I25" s="30" t="s">
        <v>299</v>
      </c>
      <c r="J25" s="30" t="s">
        <v>299</v>
      </c>
      <c r="K25" s="30" t="s">
        <v>299</v>
      </c>
      <c r="L25" s="30" t="s">
        <v>299</v>
      </c>
      <c r="M25" s="30" t="s">
        <v>299</v>
      </c>
      <c r="N25" s="30" t="s">
        <v>299</v>
      </c>
      <c r="O25" s="30" t="s">
        <v>299</v>
      </c>
      <c r="P25" s="30" t="s">
        <v>299</v>
      </c>
      <c r="Q25" s="31" t="s">
        <v>299</v>
      </c>
      <c r="R25" s="31" t="s">
        <v>299</v>
      </c>
      <c r="S25" s="31" t="s">
        <v>299</v>
      </c>
      <c r="T25" s="31" t="s">
        <v>299</v>
      </c>
    </row>
    <row r="26" spans="1:113" ht="3" customHeight="1" x14ac:dyDescent="0.25"/>
    <row r="27" spans="1:113" s="32" customFormat="1" ht="12.75" x14ac:dyDescent="0.2">
      <c r="B27" s="33"/>
      <c r="C27" s="33"/>
      <c r="K27" s="33"/>
    </row>
    <row r="28" spans="1:113" s="32" customFormat="1" x14ac:dyDescent="0.25">
      <c r="B28" s="34" t="s">
        <v>310</v>
      </c>
      <c r="C28" s="34"/>
      <c r="D28" s="34"/>
      <c r="E28" s="34"/>
      <c r="F28" s="34"/>
      <c r="G28" s="34"/>
      <c r="H28" s="34"/>
      <c r="I28" s="34"/>
      <c r="J28" s="34"/>
      <c r="K28" s="34"/>
      <c r="L28" s="34"/>
      <c r="M28" s="34"/>
      <c r="N28" s="34"/>
      <c r="O28" s="34"/>
      <c r="P28" s="34"/>
      <c r="Q28" s="34"/>
      <c r="R28" s="34"/>
    </row>
    <row r="29" spans="1:113" x14ac:dyDescent="0.25">
      <c r="B29" s="253" t="s">
        <v>311</v>
      </c>
      <c r="C29" s="253"/>
      <c r="D29" s="253"/>
      <c r="E29" s="253"/>
      <c r="F29" s="253"/>
      <c r="G29" s="253"/>
      <c r="H29" s="253"/>
      <c r="I29" s="253"/>
      <c r="J29" s="253"/>
      <c r="K29" s="253"/>
      <c r="L29" s="253"/>
      <c r="M29" s="253"/>
      <c r="N29" s="253"/>
      <c r="O29" s="253"/>
      <c r="P29" s="253"/>
      <c r="Q29" s="253"/>
      <c r="R29" s="253"/>
    </row>
    <row r="30" spans="1:113" x14ac:dyDescent="0.25">
      <c r="B30" s="34"/>
      <c r="C30" s="34"/>
      <c r="D30" s="34"/>
      <c r="E30" s="34"/>
      <c r="F30" s="34"/>
      <c r="G30" s="34"/>
      <c r="H30" s="34"/>
      <c r="I30" s="34"/>
      <c r="J30" s="34"/>
      <c r="K30" s="34"/>
      <c r="L30" s="34"/>
      <c r="M30" s="34"/>
      <c r="N30" s="34"/>
      <c r="O30" s="34"/>
      <c r="P30" s="34"/>
      <c r="Q30" s="34"/>
      <c r="R30" s="34"/>
      <c r="S30" s="34"/>
      <c r="T30" s="34"/>
      <c r="U30" s="34"/>
      <c r="V30" s="34"/>
      <c r="AN30" s="34"/>
      <c r="AO30" s="34"/>
      <c r="AP30" s="34"/>
      <c r="AQ30" s="34"/>
      <c r="AR30" s="34"/>
      <c r="AS30" s="34"/>
      <c r="AT30" s="34"/>
      <c r="AU30" s="34"/>
      <c r="AV30" s="34"/>
      <c r="AW30" s="34"/>
      <c r="AX30" s="34"/>
      <c r="AY30" s="34"/>
      <c r="AZ30" s="34"/>
      <c r="BA30" s="34"/>
      <c r="BB30" s="34"/>
      <c r="BC30" s="34"/>
      <c r="BD30" s="34"/>
      <c r="BE30" s="34"/>
      <c r="BF30" s="34"/>
      <c r="BG30" s="34"/>
      <c r="BH30" s="34"/>
      <c r="BI30" s="34"/>
      <c r="BJ30" s="34"/>
      <c r="BK30" s="34"/>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4"/>
      <c r="DI30" s="34"/>
    </row>
    <row r="31" spans="1:113" x14ac:dyDescent="0.25">
      <c r="B31" s="35" t="s">
        <v>312</v>
      </c>
      <c r="C31" s="35"/>
      <c r="D31" s="35"/>
      <c r="E31" s="35"/>
      <c r="F31" s="36"/>
      <c r="G31" s="36"/>
      <c r="H31" s="35"/>
      <c r="I31" s="35"/>
      <c r="J31" s="35"/>
      <c r="K31" s="35"/>
      <c r="L31" s="35"/>
      <c r="M31" s="35"/>
      <c r="N31" s="35"/>
      <c r="O31" s="35"/>
      <c r="P31" s="35"/>
      <c r="Q31" s="35"/>
      <c r="R31" s="35"/>
      <c r="S31" s="37"/>
      <c r="T31" s="37"/>
      <c r="U31" s="37"/>
      <c r="V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row>
    <row r="32" spans="1:113" x14ac:dyDescent="0.25">
      <c r="B32" s="35" t="s">
        <v>313</v>
      </c>
      <c r="C32" s="35"/>
      <c r="D32" s="35"/>
      <c r="E32" s="35"/>
      <c r="F32" s="36"/>
      <c r="G32" s="36"/>
      <c r="H32" s="35"/>
      <c r="I32" s="35"/>
      <c r="J32" s="35"/>
      <c r="K32" s="35"/>
      <c r="L32" s="35"/>
      <c r="M32" s="35"/>
      <c r="N32" s="35"/>
      <c r="O32" s="35"/>
      <c r="P32" s="35"/>
      <c r="Q32" s="35"/>
      <c r="R32" s="35"/>
      <c r="AN32" s="34"/>
      <c r="AO32" s="34"/>
      <c r="AP32" s="34"/>
      <c r="AQ32" s="34"/>
      <c r="AR32" s="34"/>
      <c r="AS32" s="34"/>
      <c r="AT32" s="34"/>
      <c r="AU32" s="34"/>
      <c r="AV32" s="34"/>
      <c r="AW32" s="34"/>
      <c r="AX32" s="34"/>
      <c r="AY32" s="34"/>
      <c r="AZ32" s="34"/>
      <c r="BA32" s="34"/>
      <c r="BB32" s="34"/>
      <c r="BC32" s="34"/>
      <c r="BD32" s="34"/>
      <c r="BE32" s="34"/>
      <c r="BF32" s="34"/>
      <c r="BG32" s="34"/>
      <c r="BH32" s="34"/>
      <c r="BI32" s="34"/>
      <c r="BJ32" s="34"/>
      <c r="BK32" s="34"/>
      <c r="BL32" s="34"/>
      <c r="BM32" s="34"/>
      <c r="BN32" s="34"/>
      <c r="BO32" s="34"/>
      <c r="BP32" s="34"/>
      <c r="BQ32" s="34"/>
      <c r="BR32" s="34"/>
      <c r="BS32" s="34"/>
      <c r="BT32" s="34"/>
      <c r="BU32" s="34"/>
      <c r="BV32" s="34"/>
      <c r="BW32" s="34"/>
      <c r="BX32" s="34"/>
      <c r="BY32" s="34"/>
      <c r="BZ32" s="34"/>
      <c r="CA32" s="34"/>
      <c r="CB32" s="34"/>
      <c r="CC32" s="34"/>
      <c r="CD32" s="34"/>
      <c r="CE32" s="34"/>
      <c r="CF32" s="34"/>
      <c r="CG32" s="34"/>
      <c r="CH32" s="34"/>
      <c r="CI32" s="34"/>
      <c r="CJ32" s="34"/>
      <c r="CK32" s="34"/>
      <c r="CL32" s="34"/>
      <c r="CM32" s="34"/>
      <c r="CN32" s="34"/>
      <c r="CO32" s="34"/>
      <c r="CP32" s="34"/>
      <c r="CQ32" s="34"/>
      <c r="CR32" s="34"/>
      <c r="CS32" s="34"/>
      <c r="CT32" s="34"/>
      <c r="CU32" s="34"/>
      <c r="CV32" s="34"/>
      <c r="CW32" s="34"/>
      <c r="CX32" s="34"/>
      <c r="CY32" s="34"/>
      <c r="CZ32" s="34"/>
      <c r="DA32" s="34"/>
      <c r="DB32" s="34"/>
      <c r="DC32" s="34"/>
      <c r="DD32" s="34"/>
      <c r="DE32" s="34"/>
      <c r="DF32" s="34"/>
      <c r="DG32" s="34"/>
      <c r="DH32" s="34"/>
      <c r="DI32" s="34"/>
    </row>
    <row r="33" spans="2:113" s="36" customFormat="1" x14ac:dyDescent="0.25">
      <c r="B33" s="35" t="s">
        <v>314</v>
      </c>
      <c r="C33" s="35"/>
      <c r="D33" s="35"/>
      <c r="E33" s="35"/>
      <c r="H33" s="35"/>
      <c r="I33" s="35"/>
      <c r="J33" s="35"/>
      <c r="K33" s="35"/>
      <c r="L33" s="35"/>
      <c r="M33" s="35"/>
      <c r="N33" s="35"/>
      <c r="O33" s="35"/>
      <c r="P33" s="35"/>
      <c r="Q33" s="35"/>
      <c r="R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row>
    <row r="34" spans="2:113" s="36" customFormat="1" x14ac:dyDescent="0.25">
      <c r="B34" s="35" t="s">
        <v>315</v>
      </c>
      <c r="C34" s="35"/>
      <c r="D34" s="35"/>
      <c r="E34" s="35"/>
      <c r="H34" s="35"/>
      <c r="I34" s="35"/>
      <c r="J34" s="35"/>
      <c r="K34" s="35"/>
      <c r="L34" s="35"/>
      <c r="M34" s="35"/>
      <c r="N34" s="35"/>
      <c r="O34" s="35"/>
      <c r="P34" s="35"/>
      <c r="Q34" s="35"/>
      <c r="R34" s="35"/>
      <c r="S34" s="35"/>
      <c r="T34" s="35"/>
      <c r="U34" s="35"/>
      <c r="V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row>
    <row r="35" spans="2:113" s="36" customFormat="1" x14ac:dyDescent="0.25">
      <c r="B35" s="35" t="s">
        <v>316</v>
      </c>
      <c r="C35" s="35"/>
      <c r="D35" s="35"/>
      <c r="E35" s="35"/>
      <c r="H35" s="35"/>
      <c r="I35" s="35"/>
      <c r="J35" s="35"/>
      <c r="K35" s="35"/>
      <c r="L35" s="35"/>
      <c r="M35" s="35"/>
      <c r="N35" s="35"/>
      <c r="O35" s="35"/>
      <c r="P35" s="35"/>
      <c r="Q35" s="35"/>
      <c r="R35" s="35"/>
      <c r="S35" s="35"/>
      <c r="T35" s="35"/>
      <c r="U35" s="35"/>
      <c r="V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row>
    <row r="36" spans="2:113" s="36" customFormat="1" x14ac:dyDescent="0.25">
      <c r="B36" s="35" t="s">
        <v>317</v>
      </c>
      <c r="C36" s="35"/>
      <c r="D36" s="35"/>
      <c r="E36" s="35"/>
      <c r="H36" s="35"/>
      <c r="I36" s="35"/>
      <c r="J36" s="35"/>
      <c r="K36" s="35"/>
      <c r="L36" s="35"/>
      <c r="M36" s="35"/>
      <c r="N36" s="35"/>
      <c r="O36" s="35"/>
      <c r="P36" s="35"/>
      <c r="Q36" s="35"/>
      <c r="R36" s="35"/>
      <c r="S36" s="35"/>
      <c r="T36" s="35"/>
      <c r="U36" s="35"/>
      <c r="V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row>
    <row r="37" spans="2:113" s="36" customFormat="1" x14ac:dyDescent="0.25">
      <c r="B37" s="35" t="s">
        <v>318</v>
      </c>
      <c r="C37" s="35"/>
      <c r="D37" s="35"/>
      <c r="E37" s="35"/>
      <c r="H37" s="35"/>
      <c r="I37" s="35"/>
      <c r="J37" s="35"/>
      <c r="K37" s="35"/>
      <c r="L37" s="35"/>
      <c r="M37" s="35"/>
      <c r="N37" s="35"/>
      <c r="O37" s="35"/>
      <c r="P37" s="35"/>
      <c r="Q37" s="35"/>
      <c r="R37" s="35"/>
      <c r="S37" s="35"/>
      <c r="T37" s="35"/>
      <c r="U37" s="35"/>
      <c r="V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row>
    <row r="38" spans="2:113" s="36" customFormat="1" x14ac:dyDescent="0.25">
      <c r="B38" s="35" t="s">
        <v>319</v>
      </c>
      <c r="C38" s="35"/>
      <c r="D38" s="35"/>
      <c r="E38" s="35"/>
      <c r="H38" s="35"/>
      <c r="I38" s="35"/>
      <c r="J38" s="35"/>
      <c r="K38" s="35"/>
      <c r="L38" s="35"/>
      <c r="M38" s="35"/>
      <c r="N38" s="35"/>
      <c r="O38" s="35"/>
      <c r="P38" s="35"/>
      <c r="Q38" s="35"/>
      <c r="R38" s="35"/>
      <c r="S38" s="35"/>
      <c r="T38" s="35"/>
      <c r="U38" s="35"/>
      <c r="V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row>
    <row r="39" spans="2:113" s="36" customFormat="1" x14ac:dyDescent="0.25">
      <c r="B39" s="35" t="s">
        <v>320</v>
      </c>
      <c r="C39" s="35"/>
      <c r="D39" s="35"/>
      <c r="E39" s="35"/>
      <c r="H39" s="35"/>
      <c r="I39" s="35"/>
      <c r="J39" s="35"/>
      <c r="K39" s="35"/>
      <c r="L39" s="35"/>
      <c r="M39" s="35"/>
      <c r="N39" s="35"/>
      <c r="O39" s="35"/>
      <c r="P39" s="35"/>
      <c r="Q39" s="35"/>
      <c r="R39" s="35"/>
      <c r="S39" s="35"/>
      <c r="T39" s="35"/>
      <c r="U39" s="35"/>
      <c r="V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row>
    <row r="40" spans="2:113" s="36" customFormat="1" x14ac:dyDescent="0.25">
      <c r="B40" s="35" t="s">
        <v>321</v>
      </c>
      <c r="C40" s="35"/>
      <c r="D40" s="35"/>
      <c r="E40" s="35"/>
      <c r="H40" s="35"/>
      <c r="I40" s="35"/>
      <c r="J40" s="35"/>
      <c r="K40" s="35"/>
      <c r="L40" s="35"/>
      <c r="M40" s="35"/>
      <c r="N40" s="35"/>
      <c r="O40" s="35"/>
      <c r="P40" s="35"/>
      <c r="Q40" s="35"/>
      <c r="R40" s="35"/>
      <c r="S40" s="35"/>
      <c r="T40" s="35"/>
      <c r="U40" s="35"/>
      <c r="V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row>
    <row r="41" spans="2:113" s="36" customFormat="1" x14ac:dyDescent="0.25">
      <c r="Q41" s="35"/>
      <c r="R41" s="35"/>
      <c r="S41" s="35"/>
      <c r="T41" s="35"/>
      <c r="U41" s="35"/>
      <c r="V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row>
    <row r="42" spans="2:113" s="36" customFormat="1" x14ac:dyDescent="0.2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row>
  </sheetData>
  <mergeCells count="29">
    <mergeCell ref="B29:R29"/>
    <mergeCell ref="K21:K22"/>
    <mergeCell ref="L21:M22"/>
    <mergeCell ref="N21:O22"/>
    <mergeCell ref="P21:P22"/>
    <mergeCell ref="Q21:R21"/>
    <mergeCell ref="I21:J22"/>
    <mergeCell ref="A12:T12"/>
    <mergeCell ref="A13:T13"/>
    <mergeCell ref="S21:T21"/>
    <mergeCell ref="A17:T17"/>
    <mergeCell ref="A18:T18"/>
    <mergeCell ref="A19:T19"/>
    <mergeCell ref="A20:T20"/>
    <mergeCell ref="A21:A23"/>
    <mergeCell ref="B21:C22"/>
    <mergeCell ref="D21:D23"/>
    <mergeCell ref="A14:T14"/>
    <mergeCell ref="A15:T15"/>
    <mergeCell ref="A16:T16"/>
    <mergeCell ref="E21:F22"/>
    <mergeCell ref="G21:H22"/>
    <mergeCell ref="A10:T10"/>
    <mergeCell ref="A11:T11"/>
    <mergeCell ref="A5:T5"/>
    <mergeCell ref="A6:T6"/>
    <mergeCell ref="A7:T7"/>
    <mergeCell ref="A8:T8"/>
    <mergeCell ref="A9:T9"/>
  </mergeCells>
  <phoneticPr fontId="0" type="noConversion"/>
  <pageMargins left="0.78740157480314965" right="0.78740157480314965" top="0.78740157480314965" bottom="0.39370078740157483" header="0.19685039370078741" footer="0.19685039370078741"/>
  <pageSetup paperSize="8" scale="5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zoomScale="55" zoomScaleNormal="100" zoomScaleSheetLayoutView="55" workbookViewId="0">
      <selection activeCell="Q39" sqref="Q39"/>
    </sheetView>
  </sheetViews>
  <sheetFormatPr defaultColWidth="17.7109375" defaultRowHeight="15.75" x14ac:dyDescent="0.25"/>
  <cols>
    <col min="1" max="1" width="10.7109375" style="24" customWidth="1"/>
    <col min="2" max="2" width="27.140625" style="24" customWidth="1"/>
    <col min="3" max="3" width="38.5703125" style="24" customWidth="1"/>
    <col min="4" max="4" width="26.85546875" style="24" customWidth="1"/>
    <col min="5" max="5" width="24.42578125" style="24" customWidth="1"/>
    <col min="6" max="9" width="12.5703125" style="24" customWidth="1"/>
    <col min="10" max="10" width="20.140625" style="24" customWidth="1"/>
    <col min="11" max="11" width="11.140625" style="24" customWidth="1"/>
    <col min="12" max="12" width="8.85546875" style="24" customWidth="1"/>
    <col min="13" max="14" width="14.42578125" style="24" customWidth="1"/>
    <col min="15" max="16" width="8.7109375" style="24" customWidth="1"/>
    <col min="17" max="17" width="11.85546875" style="24" customWidth="1"/>
    <col min="18" max="18" width="12" style="24" customWidth="1"/>
    <col min="19" max="19" width="18.28515625" style="24" customWidth="1"/>
    <col min="20" max="20" width="22.42578125" style="24" customWidth="1"/>
    <col min="21" max="21" width="30.7109375" style="24" customWidth="1"/>
    <col min="22" max="23" width="18.28515625" style="24" customWidth="1"/>
    <col min="24" max="24" width="24.5703125" style="24" customWidth="1"/>
    <col min="25" max="25" width="15.28515625" style="24" customWidth="1"/>
    <col min="26" max="26" width="18.5703125" style="24" customWidth="1"/>
    <col min="27" max="27" width="19.140625" style="24" customWidth="1"/>
    <col min="28" max="240" width="10.7109375" style="24" customWidth="1"/>
    <col min="241" max="242" width="15.7109375" style="24" customWidth="1"/>
    <col min="243" max="245" width="14.7109375" style="24" customWidth="1"/>
    <col min="246" max="249" width="13.7109375" style="24" customWidth="1"/>
    <col min="250" max="253" width="15.7109375" style="24" customWidth="1"/>
    <col min="254" max="254" width="22.85546875" style="24" customWidth="1"/>
    <col min="255" max="255" width="20.7109375" style="24" customWidth="1"/>
    <col min="256" max="16384" width="17.7109375" style="24"/>
  </cols>
  <sheetData>
    <row r="1" spans="1:27" ht="25.5" customHeight="1" x14ac:dyDescent="0.25">
      <c r="AA1" s="16" t="s">
        <v>22</v>
      </c>
    </row>
    <row r="2" spans="1:27" s="83" customFormat="1" ht="18.75" customHeight="1" x14ac:dyDescent="0.3">
      <c r="E2" s="19"/>
      <c r="AA2" s="14" t="s">
        <v>6</v>
      </c>
    </row>
    <row r="3" spans="1:27" s="83" customFormat="1" ht="18.75" customHeight="1" x14ac:dyDescent="0.3">
      <c r="E3" s="19"/>
      <c r="AA3" s="14" t="s">
        <v>21</v>
      </c>
    </row>
    <row r="4" spans="1:27" s="83" customFormat="1" x14ac:dyDescent="0.2">
      <c r="E4" s="13"/>
    </row>
    <row r="5" spans="1:27" s="83" customFormat="1" x14ac:dyDescent="0.2">
      <c r="A5" s="217" t="str">
        <f>'1. паспорт местоположение'!$A$5</f>
        <v>Год раскрытия информации: 2021 год</v>
      </c>
      <c r="B5" s="217"/>
      <c r="C5" s="217"/>
      <c r="D5" s="217"/>
      <c r="E5" s="217"/>
      <c r="F5" s="217"/>
      <c r="G5" s="217"/>
      <c r="H5" s="217"/>
      <c r="I5" s="217"/>
      <c r="J5" s="217"/>
      <c r="K5" s="217"/>
      <c r="L5" s="217"/>
      <c r="M5" s="217"/>
      <c r="N5" s="217"/>
      <c r="O5" s="217"/>
      <c r="P5" s="217"/>
      <c r="Q5" s="217"/>
      <c r="R5" s="217"/>
      <c r="S5" s="217"/>
      <c r="T5" s="217"/>
      <c r="U5" s="217"/>
      <c r="V5" s="217"/>
      <c r="W5" s="217"/>
      <c r="X5" s="217"/>
      <c r="Y5" s="217"/>
      <c r="Z5" s="217"/>
      <c r="AA5" s="217"/>
    </row>
    <row r="6" spans="1:27" s="83" customFormat="1" x14ac:dyDescent="0.2">
      <c r="A6" s="81"/>
      <c r="B6" s="81"/>
      <c r="C6" s="81"/>
      <c r="D6" s="81"/>
      <c r="E6" s="81"/>
      <c r="F6" s="81"/>
      <c r="G6" s="81"/>
      <c r="H6" s="81"/>
      <c r="I6" s="81"/>
      <c r="J6" s="81"/>
      <c r="K6" s="81"/>
      <c r="L6" s="81"/>
      <c r="M6" s="81"/>
      <c r="N6" s="81"/>
      <c r="O6" s="81"/>
      <c r="P6" s="81"/>
      <c r="Q6" s="81"/>
      <c r="R6" s="81"/>
      <c r="S6" s="81"/>
      <c r="T6" s="81"/>
    </row>
    <row r="7" spans="1:27" s="83" customFormat="1" ht="18.75" x14ac:dyDescent="0.2">
      <c r="E7" s="221" t="s">
        <v>5</v>
      </c>
      <c r="F7" s="221"/>
      <c r="G7" s="221"/>
      <c r="H7" s="221"/>
      <c r="I7" s="221"/>
      <c r="J7" s="221"/>
      <c r="K7" s="221"/>
      <c r="L7" s="221"/>
      <c r="M7" s="221"/>
      <c r="N7" s="221"/>
      <c r="O7" s="221"/>
      <c r="P7" s="221"/>
      <c r="Q7" s="221"/>
      <c r="R7" s="221"/>
      <c r="S7" s="221"/>
      <c r="T7" s="221"/>
      <c r="U7" s="221"/>
      <c r="V7" s="221"/>
      <c r="W7" s="221"/>
      <c r="X7" s="221"/>
      <c r="Y7" s="221"/>
    </row>
    <row r="8" spans="1:27" s="83" customFormat="1" ht="18.75" x14ac:dyDescent="0.2">
      <c r="E8" s="88"/>
      <c r="F8" s="88"/>
      <c r="G8" s="88"/>
      <c r="H8" s="88"/>
      <c r="I8" s="88"/>
      <c r="J8" s="88"/>
      <c r="K8" s="88"/>
      <c r="L8" s="88"/>
      <c r="M8" s="88"/>
      <c r="N8" s="88"/>
      <c r="O8" s="88"/>
      <c r="P8" s="88"/>
      <c r="Q8" s="88"/>
      <c r="R8" s="88"/>
      <c r="S8" s="17"/>
      <c r="T8" s="17"/>
      <c r="U8" s="17"/>
      <c r="V8" s="17"/>
      <c r="W8" s="17"/>
    </row>
    <row r="9" spans="1:27" s="83" customFormat="1" ht="18.75" customHeight="1" x14ac:dyDescent="0.2">
      <c r="E9" s="222" t="s">
        <v>269</v>
      </c>
      <c r="F9" s="222"/>
      <c r="G9" s="222"/>
      <c r="H9" s="222"/>
      <c r="I9" s="222"/>
      <c r="J9" s="222"/>
      <c r="K9" s="222"/>
      <c r="L9" s="222"/>
      <c r="M9" s="222"/>
      <c r="N9" s="222"/>
      <c r="O9" s="222"/>
      <c r="P9" s="222"/>
      <c r="Q9" s="222"/>
      <c r="R9" s="222"/>
      <c r="S9" s="222"/>
      <c r="T9" s="222"/>
      <c r="U9" s="222"/>
      <c r="V9" s="222"/>
      <c r="W9" s="222"/>
      <c r="X9" s="222"/>
      <c r="Y9" s="222"/>
    </row>
    <row r="10" spans="1:27" s="83" customFormat="1" ht="18.75" customHeight="1" x14ac:dyDescent="0.2">
      <c r="E10" s="227" t="s">
        <v>4</v>
      </c>
      <c r="F10" s="227"/>
      <c r="G10" s="227"/>
      <c r="H10" s="227"/>
      <c r="I10" s="227"/>
      <c r="J10" s="227"/>
      <c r="K10" s="227"/>
      <c r="L10" s="227"/>
      <c r="M10" s="227"/>
      <c r="N10" s="227"/>
      <c r="O10" s="227"/>
      <c r="P10" s="227"/>
      <c r="Q10" s="227"/>
      <c r="R10" s="227"/>
      <c r="S10" s="227"/>
      <c r="T10" s="227"/>
      <c r="U10" s="227"/>
      <c r="V10" s="227"/>
      <c r="W10" s="227"/>
      <c r="X10" s="227"/>
      <c r="Y10" s="227"/>
    </row>
    <row r="11" spans="1:27" s="83" customFormat="1" ht="18.75" x14ac:dyDescent="0.2">
      <c r="E11" s="88"/>
      <c r="F11" s="88"/>
      <c r="G11" s="88"/>
      <c r="H11" s="88"/>
      <c r="I11" s="88"/>
      <c r="J11" s="88"/>
      <c r="K11" s="88"/>
      <c r="L11" s="88"/>
      <c r="M11" s="88"/>
      <c r="N11" s="88"/>
      <c r="O11" s="88"/>
      <c r="P11" s="88"/>
      <c r="Q11" s="88"/>
      <c r="R11" s="88"/>
      <c r="S11" s="17"/>
      <c r="T11" s="17"/>
      <c r="U11" s="17"/>
      <c r="V11" s="17"/>
      <c r="W11" s="17"/>
    </row>
    <row r="12" spans="1:27" s="83" customFormat="1" ht="18.75" customHeight="1" x14ac:dyDescent="0.2">
      <c r="E12" s="222" t="str">
        <f>'1. паспорт местоположение'!$A$12</f>
        <v>L_Che382</v>
      </c>
      <c r="F12" s="222"/>
      <c r="G12" s="222"/>
      <c r="H12" s="222"/>
      <c r="I12" s="222"/>
      <c r="J12" s="222"/>
      <c r="K12" s="222"/>
      <c r="L12" s="222"/>
      <c r="M12" s="222"/>
      <c r="N12" s="222"/>
      <c r="O12" s="222"/>
      <c r="P12" s="222"/>
      <c r="Q12" s="222"/>
      <c r="R12" s="222"/>
      <c r="S12" s="222"/>
      <c r="T12" s="222"/>
      <c r="U12" s="222"/>
      <c r="V12" s="222"/>
      <c r="W12" s="222"/>
      <c r="X12" s="222"/>
      <c r="Y12" s="222"/>
    </row>
    <row r="13" spans="1:27" s="83" customFormat="1" ht="18.75" customHeight="1" x14ac:dyDescent="0.2">
      <c r="E13" s="227" t="s">
        <v>3</v>
      </c>
      <c r="F13" s="227"/>
      <c r="G13" s="227"/>
      <c r="H13" s="227"/>
      <c r="I13" s="227"/>
      <c r="J13" s="227"/>
      <c r="K13" s="227"/>
      <c r="L13" s="227"/>
      <c r="M13" s="227"/>
      <c r="N13" s="227"/>
      <c r="O13" s="227"/>
      <c r="P13" s="227"/>
      <c r="Q13" s="227"/>
      <c r="R13" s="227"/>
      <c r="S13" s="227"/>
      <c r="T13" s="227"/>
      <c r="U13" s="227"/>
      <c r="V13" s="227"/>
      <c r="W13" s="227"/>
      <c r="X13" s="227"/>
      <c r="Y13" s="227"/>
    </row>
    <row r="14" spans="1:27" s="86" customFormat="1" ht="17.25" customHeight="1" x14ac:dyDescent="0.2">
      <c r="E14" s="1"/>
      <c r="F14" s="1"/>
      <c r="G14" s="1"/>
      <c r="H14" s="1"/>
      <c r="I14" s="1"/>
      <c r="J14" s="1"/>
      <c r="K14" s="1"/>
      <c r="L14" s="1"/>
      <c r="M14" s="1"/>
      <c r="N14" s="1"/>
      <c r="O14" s="1"/>
      <c r="P14" s="1"/>
      <c r="Q14" s="1"/>
      <c r="R14" s="1"/>
      <c r="S14" s="1"/>
      <c r="T14" s="1"/>
      <c r="U14" s="1"/>
      <c r="V14" s="1"/>
      <c r="W14" s="1"/>
    </row>
    <row r="15" spans="1:27" s="25" customFormat="1" ht="86.25" customHeight="1" x14ac:dyDescent="0.2">
      <c r="E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F15" s="229"/>
      <c r="G15" s="229"/>
      <c r="H15" s="229"/>
      <c r="I15" s="229"/>
      <c r="J15" s="229"/>
      <c r="K15" s="229"/>
      <c r="L15" s="229"/>
      <c r="M15" s="229"/>
      <c r="N15" s="229"/>
      <c r="O15" s="229"/>
      <c r="P15" s="229"/>
      <c r="Q15" s="229"/>
      <c r="R15" s="229"/>
      <c r="S15" s="229"/>
      <c r="T15" s="229"/>
      <c r="U15" s="229"/>
      <c r="V15" s="229"/>
      <c r="W15" s="229"/>
      <c r="X15" s="229"/>
      <c r="Y15" s="229"/>
    </row>
    <row r="16" spans="1:27" s="25" customFormat="1" ht="15" customHeight="1" x14ac:dyDescent="0.2">
      <c r="E16" s="227" t="s">
        <v>2</v>
      </c>
      <c r="F16" s="227"/>
      <c r="G16" s="227"/>
      <c r="H16" s="227"/>
      <c r="I16" s="227"/>
      <c r="J16" s="227"/>
      <c r="K16" s="227"/>
      <c r="L16" s="227"/>
      <c r="M16" s="227"/>
      <c r="N16" s="227"/>
      <c r="O16" s="227"/>
      <c r="P16" s="227"/>
      <c r="Q16" s="227"/>
      <c r="R16" s="227"/>
      <c r="S16" s="227"/>
      <c r="T16" s="227"/>
      <c r="U16" s="227"/>
      <c r="V16" s="227"/>
      <c r="W16" s="227"/>
      <c r="X16" s="227"/>
      <c r="Y16" s="227"/>
    </row>
    <row r="17" spans="1:27" s="25" customFormat="1" ht="15" customHeight="1" x14ac:dyDescent="0.2">
      <c r="E17" s="84"/>
      <c r="F17" s="84"/>
      <c r="G17" s="84"/>
      <c r="H17" s="84"/>
      <c r="I17" s="84"/>
      <c r="J17" s="84"/>
      <c r="K17" s="84"/>
      <c r="L17" s="84"/>
      <c r="M17" s="84"/>
      <c r="N17" s="84"/>
      <c r="O17" s="84"/>
      <c r="P17" s="84"/>
      <c r="Q17" s="84"/>
      <c r="R17" s="84"/>
      <c r="S17" s="84"/>
      <c r="T17" s="84"/>
      <c r="U17" s="84"/>
      <c r="V17" s="84"/>
      <c r="W17" s="84"/>
    </row>
    <row r="18" spans="1:27" s="25" customFormat="1" ht="15" customHeight="1" x14ac:dyDescent="0.2">
      <c r="E18" s="240"/>
      <c r="F18" s="240"/>
      <c r="G18" s="240"/>
      <c r="H18" s="240"/>
      <c r="I18" s="240"/>
      <c r="J18" s="240"/>
      <c r="K18" s="240"/>
      <c r="L18" s="240"/>
      <c r="M18" s="240"/>
      <c r="N18" s="240"/>
      <c r="O18" s="240"/>
      <c r="P18" s="240"/>
      <c r="Q18" s="240"/>
      <c r="R18" s="240"/>
      <c r="S18" s="240"/>
      <c r="T18" s="240"/>
      <c r="U18" s="240"/>
      <c r="V18" s="240"/>
      <c r="W18" s="240"/>
      <c r="X18" s="240"/>
      <c r="Y18" s="240"/>
    </row>
    <row r="19" spans="1:27" ht="25.5" customHeight="1" x14ac:dyDescent="0.25">
      <c r="A19" s="240" t="s">
        <v>249</v>
      </c>
      <c r="B19" s="240"/>
      <c r="C19" s="240"/>
      <c r="D19" s="240"/>
      <c r="E19" s="240"/>
      <c r="F19" s="240"/>
      <c r="G19" s="240"/>
      <c r="H19" s="240"/>
      <c r="I19" s="240"/>
      <c r="J19" s="240"/>
      <c r="K19" s="240"/>
      <c r="L19" s="240"/>
      <c r="M19" s="240"/>
      <c r="N19" s="240"/>
      <c r="O19" s="240"/>
      <c r="P19" s="240"/>
      <c r="Q19" s="240"/>
      <c r="R19" s="240"/>
      <c r="S19" s="240"/>
      <c r="T19" s="240"/>
      <c r="U19" s="240"/>
      <c r="V19" s="240"/>
      <c r="W19" s="240"/>
      <c r="X19" s="240"/>
      <c r="Y19" s="240"/>
      <c r="Z19" s="240"/>
      <c r="AA19" s="240"/>
    </row>
    <row r="20" spans="1:27" s="26" customFormat="1" ht="21" customHeight="1" x14ac:dyDescent="0.25"/>
    <row r="21" spans="1:27" ht="15.75" customHeight="1" x14ac:dyDescent="0.25">
      <c r="A21" s="249" t="s">
        <v>1</v>
      </c>
      <c r="B21" s="245" t="s">
        <v>254</v>
      </c>
      <c r="C21" s="246"/>
      <c r="D21" s="245" t="s">
        <v>256</v>
      </c>
      <c r="E21" s="246"/>
      <c r="F21" s="237" t="s">
        <v>29</v>
      </c>
      <c r="G21" s="238"/>
      <c r="H21" s="238"/>
      <c r="I21" s="254"/>
      <c r="J21" s="249" t="s">
        <v>257</v>
      </c>
      <c r="K21" s="245" t="s">
        <v>258</v>
      </c>
      <c r="L21" s="246"/>
      <c r="M21" s="245" t="s">
        <v>259</v>
      </c>
      <c r="N21" s="246"/>
      <c r="O21" s="245" t="s">
        <v>248</v>
      </c>
      <c r="P21" s="246"/>
      <c r="Q21" s="245" t="s">
        <v>41</v>
      </c>
      <c r="R21" s="246"/>
      <c r="S21" s="249" t="s">
        <v>40</v>
      </c>
      <c r="T21" s="249" t="s">
        <v>260</v>
      </c>
      <c r="U21" s="249" t="s">
        <v>255</v>
      </c>
      <c r="V21" s="245" t="s">
        <v>39</v>
      </c>
      <c r="W21" s="246"/>
      <c r="X21" s="237" t="s">
        <v>36</v>
      </c>
      <c r="Y21" s="238"/>
      <c r="Z21" s="237" t="s">
        <v>35</v>
      </c>
      <c r="AA21" s="238"/>
    </row>
    <row r="22" spans="1:27" ht="216" customHeight="1" x14ac:dyDescent="0.25">
      <c r="A22" s="250"/>
      <c r="B22" s="247"/>
      <c r="C22" s="248"/>
      <c r="D22" s="247"/>
      <c r="E22" s="248"/>
      <c r="F22" s="237" t="s">
        <v>38</v>
      </c>
      <c r="G22" s="254"/>
      <c r="H22" s="237" t="s">
        <v>37</v>
      </c>
      <c r="I22" s="254"/>
      <c r="J22" s="251"/>
      <c r="K22" s="247"/>
      <c r="L22" s="248"/>
      <c r="M22" s="247"/>
      <c r="N22" s="248"/>
      <c r="O22" s="247"/>
      <c r="P22" s="248"/>
      <c r="Q22" s="247"/>
      <c r="R22" s="248"/>
      <c r="S22" s="251"/>
      <c r="T22" s="251"/>
      <c r="U22" s="251"/>
      <c r="V22" s="247"/>
      <c r="W22" s="248"/>
      <c r="X22" s="27" t="s">
        <v>34</v>
      </c>
      <c r="Y22" s="27" t="s">
        <v>247</v>
      </c>
      <c r="Z22" s="27" t="s">
        <v>33</v>
      </c>
      <c r="AA22" s="27" t="s">
        <v>32</v>
      </c>
    </row>
    <row r="23" spans="1:27" ht="60" customHeight="1" x14ac:dyDescent="0.25">
      <c r="A23" s="251"/>
      <c r="B23" s="85" t="s">
        <v>30</v>
      </c>
      <c r="C23" s="85" t="s">
        <v>31</v>
      </c>
      <c r="D23" s="85" t="s">
        <v>30</v>
      </c>
      <c r="E23" s="85" t="s">
        <v>31</v>
      </c>
      <c r="F23" s="85" t="s">
        <v>30</v>
      </c>
      <c r="G23" s="85" t="s">
        <v>31</v>
      </c>
      <c r="H23" s="85" t="s">
        <v>30</v>
      </c>
      <c r="I23" s="85" t="s">
        <v>31</v>
      </c>
      <c r="J23" s="85" t="s">
        <v>30</v>
      </c>
      <c r="K23" s="85" t="s">
        <v>30</v>
      </c>
      <c r="L23" s="85" t="s">
        <v>31</v>
      </c>
      <c r="M23" s="85" t="s">
        <v>30</v>
      </c>
      <c r="N23" s="85" t="s">
        <v>31</v>
      </c>
      <c r="O23" s="85" t="s">
        <v>30</v>
      </c>
      <c r="P23" s="85" t="s">
        <v>31</v>
      </c>
      <c r="Q23" s="85" t="s">
        <v>30</v>
      </c>
      <c r="R23" s="85" t="s">
        <v>31</v>
      </c>
      <c r="S23" s="85" t="s">
        <v>30</v>
      </c>
      <c r="T23" s="85" t="s">
        <v>30</v>
      </c>
      <c r="U23" s="85" t="s">
        <v>30</v>
      </c>
      <c r="V23" s="85" t="s">
        <v>30</v>
      </c>
      <c r="W23" s="85" t="s">
        <v>31</v>
      </c>
      <c r="X23" s="85" t="s">
        <v>30</v>
      </c>
      <c r="Y23" s="85" t="s">
        <v>30</v>
      </c>
      <c r="Z23" s="27" t="s">
        <v>30</v>
      </c>
      <c r="AA23" s="27" t="s">
        <v>30</v>
      </c>
    </row>
    <row r="24" spans="1:27" x14ac:dyDescent="0.25">
      <c r="A24" s="147">
        <v>1</v>
      </c>
      <c r="B24" s="147">
        <v>2</v>
      </c>
      <c r="C24" s="147">
        <v>3</v>
      </c>
      <c r="D24" s="147">
        <v>4</v>
      </c>
      <c r="E24" s="147">
        <v>5</v>
      </c>
      <c r="F24" s="147">
        <v>6</v>
      </c>
      <c r="G24" s="147">
        <v>7</v>
      </c>
      <c r="H24" s="147">
        <v>8</v>
      </c>
      <c r="I24" s="147">
        <v>9</v>
      </c>
      <c r="J24" s="147">
        <v>10</v>
      </c>
      <c r="K24" s="147">
        <v>11</v>
      </c>
      <c r="L24" s="147">
        <v>12</v>
      </c>
      <c r="M24" s="147">
        <v>13</v>
      </c>
      <c r="N24" s="147">
        <v>14</v>
      </c>
      <c r="O24" s="147">
        <v>15</v>
      </c>
      <c r="P24" s="147">
        <v>16</v>
      </c>
      <c r="Q24" s="147">
        <v>19</v>
      </c>
      <c r="R24" s="147">
        <v>20</v>
      </c>
      <c r="S24" s="147">
        <v>21</v>
      </c>
      <c r="T24" s="147">
        <v>22</v>
      </c>
      <c r="U24" s="147">
        <v>23</v>
      </c>
      <c r="V24" s="147">
        <v>24</v>
      </c>
      <c r="W24" s="147">
        <v>25</v>
      </c>
      <c r="X24" s="147">
        <v>26</v>
      </c>
      <c r="Y24" s="147">
        <v>27</v>
      </c>
      <c r="Z24" s="147">
        <v>28</v>
      </c>
      <c r="AA24" s="147">
        <v>29</v>
      </c>
    </row>
    <row r="25" spans="1:27" s="26" customFormat="1" ht="60.75" customHeight="1" x14ac:dyDescent="0.25">
      <c r="A25" s="148"/>
      <c r="B25" s="31" t="s">
        <v>299</v>
      </c>
      <c r="C25" s="31" t="s">
        <v>299</v>
      </c>
      <c r="D25" s="31" t="s">
        <v>299</v>
      </c>
      <c r="E25" s="31" t="s">
        <v>299</v>
      </c>
      <c r="F25" s="31" t="s">
        <v>299</v>
      </c>
      <c r="G25" s="31" t="s">
        <v>299</v>
      </c>
      <c r="H25" s="31" t="s">
        <v>299</v>
      </c>
      <c r="I25" s="31" t="s">
        <v>299</v>
      </c>
      <c r="J25" s="31" t="s">
        <v>299</v>
      </c>
      <c r="K25" s="31" t="s">
        <v>299</v>
      </c>
      <c r="L25" s="31" t="s">
        <v>299</v>
      </c>
      <c r="M25" s="31" t="s">
        <v>299</v>
      </c>
      <c r="N25" s="31" t="s">
        <v>299</v>
      </c>
      <c r="O25" s="31" t="s">
        <v>299</v>
      </c>
      <c r="P25" s="31" t="s">
        <v>299</v>
      </c>
      <c r="Q25" s="31" t="s">
        <v>299</v>
      </c>
      <c r="R25" s="31" t="s">
        <v>299</v>
      </c>
      <c r="S25" s="31" t="s">
        <v>299</v>
      </c>
      <c r="T25" s="31" t="s">
        <v>299</v>
      </c>
      <c r="U25" s="31" t="s">
        <v>299</v>
      </c>
      <c r="V25" s="31" t="s">
        <v>299</v>
      </c>
      <c r="W25" s="31" t="s">
        <v>299</v>
      </c>
      <c r="X25" s="31" t="s">
        <v>299</v>
      </c>
      <c r="Y25" s="31" t="s">
        <v>299</v>
      </c>
      <c r="Z25" s="31" t="s">
        <v>299</v>
      </c>
      <c r="AA25" s="31" t="s">
        <v>299</v>
      </c>
    </row>
    <row r="26" spans="1:27" ht="3" customHeight="1" x14ac:dyDescent="0.25">
      <c r="X26" s="149"/>
      <c r="Y26" s="150"/>
      <c r="Z26" s="36"/>
      <c r="AA26" s="36"/>
    </row>
    <row r="27" spans="1:27" s="32" customFormat="1" ht="12.75" x14ac:dyDescent="0.2">
      <c r="A27" s="33"/>
      <c r="B27" s="33"/>
      <c r="C27" s="33"/>
      <c r="E27" s="33"/>
      <c r="X27" s="151"/>
      <c r="Y27" s="151"/>
      <c r="Z27" s="151"/>
      <c r="AA27" s="151"/>
    </row>
    <row r="28" spans="1:27" s="32" customFormat="1" ht="12.75" x14ac:dyDescent="0.2">
      <c r="A28" s="33"/>
      <c r="B28" s="33"/>
      <c r="C28" s="33"/>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X21:Y21"/>
    <mergeCell ref="V21:W22"/>
    <mergeCell ref="E18:Y18"/>
    <mergeCell ref="A21:A23"/>
    <mergeCell ref="D21:E22"/>
    <mergeCell ref="F21:I21"/>
    <mergeCell ref="J21:J22"/>
    <mergeCell ref="K21:L22"/>
    <mergeCell ref="M21:N22"/>
    <mergeCell ref="Q21:R22"/>
    <mergeCell ref="S21:S22"/>
    <mergeCell ref="T21:T22"/>
  </mergeCells>
  <phoneticPr fontId="0" type="noConversion"/>
  <pageMargins left="0.78740157480314965" right="0.59055118110236227" top="0.78740157480314965" bottom="0.39370078740157483" header="0.19685039370078741" footer="0.19685039370078741"/>
  <pageSetup paperSize="8" scale="4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22" zoomScale="55" zoomScaleNormal="100" zoomScaleSheetLayoutView="55" workbookViewId="0">
      <selection activeCell="C24" sqref="C24"/>
    </sheetView>
  </sheetViews>
  <sheetFormatPr defaultRowHeight="15" x14ac:dyDescent="0.25"/>
  <cols>
    <col min="1" max="1" width="6.140625" style="131" customWidth="1"/>
    <col min="2" max="2" width="53.5703125" style="131" customWidth="1"/>
    <col min="3" max="3" width="210.42578125" style="131" customWidth="1"/>
    <col min="4" max="4" width="14.42578125" style="131" customWidth="1"/>
    <col min="5" max="5" width="36.5703125" style="131" customWidth="1"/>
    <col min="6" max="6" width="20" style="131" customWidth="1"/>
    <col min="7" max="7" width="25.5703125" style="131" customWidth="1"/>
    <col min="8" max="8" width="16.42578125" style="131" customWidth="1"/>
    <col min="9" max="16384" width="9.140625" style="131"/>
  </cols>
  <sheetData>
    <row r="1" spans="1:29" s="83" customFormat="1" ht="18.75" customHeight="1" x14ac:dyDescent="0.2">
      <c r="A1" s="19"/>
      <c r="C1" s="16" t="s">
        <v>22</v>
      </c>
    </row>
    <row r="2" spans="1:29" s="83" customFormat="1" ht="18.75" customHeight="1" x14ac:dyDescent="0.3">
      <c r="A2" s="19"/>
      <c r="C2" s="14" t="s">
        <v>6</v>
      </c>
    </row>
    <row r="3" spans="1:29" s="83" customFormat="1" ht="18.75" x14ac:dyDescent="0.3">
      <c r="A3" s="13"/>
      <c r="C3" s="14" t="s">
        <v>21</v>
      </c>
    </row>
    <row r="4" spans="1:29" s="83" customFormat="1" ht="18.75" x14ac:dyDescent="0.3">
      <c r="A4" s="13"/>
      <c r="C4" s="14"/>
    </row>
    <row r="5" spans="1:29" s="83" customFormat="1" ht="15.75" x14ac:dyDescent="0.2">
      <c r="A5" s="217" t="str">
        <f>'1. паспорт местоположение'!$A$5</f>
        <v>Год раскрытия информации: 2021 год</v>
      </c>
      <c r="B5" s="217"/>
      <c r="C5" s="217"/>
      <c r="D5" s="82"/>
      <c r="E5" s="82"/>
      <c r="F5" s="82"/>
      <c r="G5" s="82"/>
      <c r="H5" s="82"/>
      <c r="I5" s="82"/>
      <c r="J5" s="82"/>
      <c r="K5" s="82"/>
      <c r="L5" s="82"/>
      <c r="M5" s="82"/>
      <c r="N5" s="82"/>
      <c r="O5" s="82"/>
      <c r="P5" s="82"/>
      <c r="Q5" s="82"/>
      <c r="R5" s="82"/>
      <c r="S5" s="82"/>
      <c r="T5" s="82"/>
      <c r="U5" s="82"/>
      <c r="V5" s="82"/>
      <c r="W5" s="82"/>
      <c r="X5" s="82"/>
      <c r="Y5" s="82"/>
      <c r="Z5" s="82"/>
      <c r="AA5" s="82"/>
      <c r="AB5" s="82"/>
      <c r="AC5" s="82"/>
    </row>
    <row r="6" spans="1:29" s="83" customFormat="1" ht="18.75" x14ac:dyDescent="0.3">
      <c r="A6" s="13"/>
      <c r="G6" s="14"/>
    </row>
    <row r="7" spans="1:29" s="83" customFormat="1" ht="18.75" x14ac:dyDescent="0.2">
      <c r="A7" s="221" t="s">
        <v>5</v>
      </c>
      <c r="B7" s="221"/>
      <c r="C7" s="221"/>
      <c r="D7" s="17"/>
      <c r="E7" s="17"/>
      <c r="F7" s="17"/>
      <c r="G7" s="17"/>
      <c r="H7" s="17"/>
      <c r="I7" s="17"/>
      <c r="J7" s="17"/>
      <c r="K7" s="17"/>
      <c r="L7" s="17"/>
      <c r="M7" s="17"/>
      <c r="N7" s="17"/>
      <c r="O7" s="17"/>
      <c r="P7" s="17"/>
      <c r="Q7" s="17"/>
      <c r="R7" s="17"/>
      <c r="S7" s="17"/>
      <c r="T7" s="17"/>
      <c r="U7" s="17"/>
    </row>
    <row r="8" spans="1:29" s="83" customFormat="1" ht="18.75" x14ac:dyDescent="0.2">
      <c r="A8" s="221"/>
      <c r="B8" s="221"/>
      <c r="C8" s="221"/>
      <c r="D8" s="88"/>
      <c r="E8" s="88"/>
      <c r="F8" s="88"/>
      <c r="G8" s="88"/>
      <c r="H8" s="17"/>
      <c r="I8" s="17"/>
      <c r="J8" s="17"/>
      <c r="K8" s="17"/>
      <c r="L8" s="17"/>
      <c r="M8" s="17"/>
      <c r="N8" s="17"/>
      <c r="O8" s="17"/>
      <c r="P8" s="17"/>
      <c r="Q8" s="17"/>
      <c r="R8" s="17"/>
      <c r="S8" s="17"/>
      <c r="T8" s="17"/>
      <c r="U8" s="17"/>
    </row>
    <row r="9" spans="1:29" s="83" customFormat="1" ht="18.75" x14ac:dyDescent="0.2">
      <c r="A9" s="222" t="s">
        <v>269</v>
      </c>
      <c r="B9" s="222"/>
      <c r="C9" s="222"/>
      <c r="D9" s="18"/>
      <c r="E9" s="18"/>
      <c r="F9" s="18"/>
      <c r="G9" s="18"/>
      <c r="H9" s="17"/>
      <c r="I9" s="17"/>
      <c r="J9" s="17"/>
      <c r="K9" s="17"/>
      <c r="L9" s="17"/>
      <c r="M9" s="17"/>
      <c r="N9" s="17"/>
      <c r="O9" s="17"/>
      <c r="P9" s="17"/>
      <c r="Q9" s="17"/>
      <c r="R9" s="17"/>
      <c r="S9" s="17"/>
      <c r="T9" s="17"/>
      <c r="U9" s="17"/>
    </row>
    <row r="10" spans="1:29" s="83" customFormat="1" ht="18.75" x14ac:dyDescent="0.2">
      <c r="A10" s="227" t="s">
        <v>4</v>
      </c>
      <c r="B10" s="227"/>
      <c r="C10" s="227"/>
      <c r="D10" s="15"/>
      <c r="E10" s="15"/>
      <c r="F10" s="15"/>
      <c r="G10" s="15"/>
      <c r="H10" s="17"/>
      <c r="I10" s="17"/>
      <c r="J10" s="17"/>
      <c r="K10" s="17"/>
      <c r="L10" s="17"/>
      <c r="M10" s="17"/>
      <c r="N10" s="17"/>
      <c r="O10" s="17"/>
      <c r="P10" s="17"/>
      <c r="Q10" s="17"/>
      <c r="R10" s="17"/>
      <c r="S10" s="17"/>
      <c r="T10" s="17"/>
      <c r="U10" s="17"/>
    </row>
    <row r="11" spans="1:29" s="83" customFormat="1" ht="18.75" x14ac:dyDescent="0.2">
      <c r="A11" s="221"/>
      <c r="B11" s="221"/>
      <c r="C11" s="221"/>
      <c r="D11" s="88"/>
      <c r="E11" s="88"/>
      <c r="F11" s="88"/>
      <c r="G11" s="88"/>
      <c r="H11" s="17"/>
      <c r="I11" s="17"/>
      <c r="J11" s="17"/>
      <c r="K11" s="17"/>
      <c r="L11" s="17"/>
      <c r="M11" s="17"/>
      <c r="N11" s="17"/>
      <c r="O11" s="17"/>
      <c r="P11" s="17"/>
      <c r="Q11" s="17"/>
      <c r="R11" s="17"/>
      <c r="S11" s="17"/>
      <c r="T11" s="17"/>
      <c r="U11" s="17"/>
    </row>
    <row r="12" spans="1:29" s="83" customFormat="1" ht="18.75" x14ac:dyDescent="0.2">
      <c r="A12" s="222" t="str">
        <f>'1. паспорт местоположение'!$A$12</f>
        <v>L_Che382</v>
      </c>
      <c r="B12" s="222"/>
      <c r="C12" s="222"/>
      <c r="D12" s="18"/>
      <c r="E12" s="18"/>
      <c r="F12" s="18"/>
      <c r="G12" s="18"/>
      <c r="H12" s="17"/>
      <c r="I12" s="17"/>
      <c r="J12" s="17"/>
      <c r="K12" s="17"/>
      <c r="L12" s="17"/>
      <c r="M12" s="17"/>
      <c r="N12" s="17"/>
      <c r="O12" s="17"/>
      <c r="P12" s="17"/>
      <c r="Q12" s="17"/>
      <c r="R12" s="17"/>
      <c r="S12" s="17"/>
      <c r="T12" s="17"/>
      <c r="U12" s="17"/>
    </row>
    <row r="13" spans="1:29" s="83" customFormat="1" ht="18.75" x14ac:dyDescent="0.2">
      <c r="A13" s="227" t="s">
        <v>3</v>
      </c>
      <c r="B13" s="227"/>
      <c r="C13" s="227"/>
      <c r="D13" s="15"/>
      <c r="E13" s="15"/>
      <c r="F13" s="15"/>
      <c r="G13" s="15"/>
      <c r="H13" s="17"/>
      <c r="I13" s="17"/>
      <c r="J13" s="17"/>
      <c r="K13" s="17"/>
      <c r="L13" s="17"/>
      <c r="M13" s="17"/>
      <c r="N13" s="17"/>
      <c r="O13" s="17"/>
      <c r="P13" s="17"/>
      <c r="Q13" s="17"/>
      <c r="R13" s="17"/>
      <c r="S13" s="17"/>
      <c r="T13" s="17"/>
      <c r="U13" s="17"/>
    </row>
    <row r="14" spans="1:29" s="86" customFormat="1" ht="15.75" customHeight="1" x14ac:dyDescent="0.2">
      <c r="A14" s="255"/>
      <c r="B14" s="255"/>
      <c r="C14" s="255"/>
      <c r="D14" s="1"/>
      <c r="E14" s="1"/>
      <c r="F14" s="1"/>
      <c r="G14" s="1"/>
      <c r="H14" s="1"/>
      <c r="I14" s="1"/>
      <c r="J14" s="1"/>
      <c r="K14" s="1"/>
      <c r="L14" s="1"/>
      <c r="M14" s="1"/>
      <c r="N14" s="1"/>
      <c r="O14" s="1"/>
      <c r="P14" s="1"/>
      <c r="Q14" s="1"/>
      <c r="R14" s="1"/>
      <c r="S14" s="1"/>
      <c r="T14" s="1"/>
      <c r="U14" s="1"/>
    </row>
    <row r="15" spans="1:29" s="25" customFormat="1" ht="87.75" customHeight="1" x14ac:dyDescent="0.2">
      <c r="A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5" s="229"/>
      <c r="C15" s="229"/>
      <c r="D15" s="18"/>
      <c r="E15" s="18"/>
      <c r="F15" s="18"/>
      <c r="G15" s="18"/>
      <c r="H15" s="18"/>
      <c r="I15" s="18"/>
      <c r="J15" s="18"/>
      <c r="K15" s="18"/>
      <c r="L15" s="18"/>
      <c r="M15" s="18"/>
      <c r="N15" s="18"/>
      <c r="O15" s="18"/>
      <c r="P15" s="18"/>
      <c r="Q15" s="18"/>
      <c r="R15" s="18"/>
      <c r="S15" s="18"/>
      <c r="T15" s="18"/>
      <c r="U15" s="18"/>
    </row>
    <row r="16" spans="1:29" s="25" customFormat="1" ht="15" customHeight="1" x14ac:dyDescent="0.2">
      <c r="A16" s="227" t="s">
        <v>2</v>
      </c>
      <c r="B16" s="227"/>
      <c r="C16" s="227"/>
      <c r="D16" s="15"/>
      <c r="E16" s="15"/>
      <c r="F16" s="15"/>
      <c r="G16" s="15"/>
      <c r="H16" s="15"/>
      <c r="I16" s="15"/>
      <c r="J16" s="15"/>
      <c r="K16" s="15"/>
      <c r="L16" s="15"/>
      <c r="M16" s="15"/>
      <c r="N16" s="15"/>
      <c r="O16" s="15"/>
      <c r="P16" s="15"/>
      <c r="Q16" s="15"/>
      <c r="R16" s="15"/>
      <c r="S16" s="15"/>
      <c r="T16" s="15"/>
      <c r="U16" s="15"/>
    </row>
    <row r="17" spans="1:21" s="25" customFormat="1" ht="15" customHeight="1" x14ac:dyDescent="0.2">
      <c r="A17" s="239"/>
      <c r="B17" s="239"/>
      <c r="C17" s="239"/>
      <c r="D17" s="84"/>
      <c r="E17" s="84"/>
      <c r="F17" s="84"/>
      <c r="G17" s="84"/>
      <c r="H17" s="84"/>
      <c r="I17" s="84"/>
      <c r="J17" s="84"/>
      <c r="K17" s="84"/>
      <c r="L17" s="84"/>
      <c r="M17" s="84"/>
      <c r="N17" s="84"/>
      <c r="O17" s="84"/>
      <c r="P17" s="84"/>
      <c r="Q17" s="84"/>
      <c r="R17" s="84"/>
    </row>
    <row r="18" spans="1:21" s="25" customFormat="1" ht="27.75" customHeight="1" x14ac:dyDescent="0.2">
      <c r="A18" s="233" t="s">
        <v>246</v>
      </c>
      <c r="B18" s="233"/>
      <c r="C18" s="233"/>
      <c r="D18" s="122"/>
      <c r="E18" s="122"/>
      <c r="F18" s="122"/>
      <c r="G18" s="122"/>
      <c r="H18" s="122"/>
      <c r="I18" s="122"/>
      <c r="J18" s="122"/>
      <c r="K18" s="122"/>
      <c r="L18" s="122"/>
      <c r="M18" s="122"/>
      <c r="N18" s="122"/>
      <c r="O18" s="122"/>
      <c r="P18" s="122"/>
      <c r="Q18" s="122"/>
      <c r="R18" s="122"/>
      <c r="S18" s="122"/>
      <c r="T18" s="122"/>
      <c r="U18" s="122"/>
    </row>
    <row r="19" spans="1:21" s="25" customFormat="1" ht="15" customHeight="1" x14ac:dyDescent="0.2">
      <c r="A19" s="15"/>
      <c r="B19" s="15"/>
      <c r="C19" s="15"/>
      <c r="D19" s="15"/>
      <c r="E19" s="15"/>
      <c r="F19" s="15"/>
      <c r="G19" s="15"/>
      <c r="H19" s="84"/>
      <c r="I19" s="84"/>
      <c r="J19" s="84"/>
      <c r="K19" s="84"/>
      <c r="L19" s="84"/>
      <c r="M19" s="84"/>
      <c r="N19" s="84"/>
      <c r="O19" s="84"/>
      <c r="P19" s="84"/>
      <c r="Q19" s="84"/>
      <c r="R19" s="84"/>
    </row>
    <row r="20" spans="1:21" s="25" customFormat="1" ht="39.75" customHeight="1" x14ac:dyDescent="0.2">
      <c r="A20" s="139" t="s">
        <v>1</v>
      </c>
      <c r="B20" s="128" t="s">
        <v>20</v>
      </c>
      <c r="C20" s="127" t="s">
        <v>19</v>
      </c>
      <c r="D20" s="140"/>
      <c r="E20" s="140"/>
      <c r="F20" s="140"/>
      <c r="G20" s="140"/>
      <c r="H20" s="1"/>
      <c r="I20" s="1"/>
      <c r="J20" s="1"/>
      <c r="K20" s="1"/>
      <c r="L20" s="1"/>
      <c r="M20" s="1"/>
      <c r="N20" s="1"/>
      <c r="O20" s="1"/>
      <c r="P20" s="1"/>
      <c r="Q20" s="1"/>
      <c r="R20" s="1"/>
      <c r="S20" s="126"/>
      <c r="T20" s="126"/>
      <c r="U20" s="126"/>
    </row>
    <row r="21" spans="1:21" s="25" customFormat="1" ht="16.5" customHeight="1" x14ac:dyDescent="0.2">
      <c r="A21" s="127">
        <v>1</v>
      </c>
      <c r="B21" s="128">
        <v>2</v>
      </c>
      <c r="C21" s="127">
        <v>3</v>
      </c>
      <c r="D21" s="140"/>
      <c r="E21" s="140"/>
      <c r="F21" s="140"/>
      <c r="G21" s="140"/>
      <c r="H21" s="1"/>
      <c r="I21" s="1"/>
      <c r="J21" s="1"/>
      <c r="K21" s="1"/>
      <c r="L21" s="1"/>
      <c r="M21" s="1"/>
      <c r="N21" s="1"/>
      <c r="O21" s="1"/>
      <c r="P21" s="1"/>
      <c r="Q21" s="1"/>
      <c r="R21" s="1"/>
      <c r="S21" s="126"/>
      <c r="T21" s="126"/>
      <c r="U21" s="126"/>
    </row>
    <row r="22" spans="1:21" s="25" customFormat="1" ht="129.75" customHeight="1" x14ac:dyDescent="0.2">
      <c r="A22" s="129" t="s">
        <v>18</v>
      </c>
      <c r="B22" s="75" t="s">
        <v>252</v>
      </c>
      <c r="C22" s="141" t="str">
        <f>VLOOKUP(A12,'[1]3.3'!$C:$Z,2,0)</f>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
      <c r="D22" s="140"/>
      <c r="E22" s="140"/>
      <c r="F22" s="1"/>
      <c r="G22" s="1"/>
      <c r="H22" s="1"/>
      <c r="I22" s="1"/>
      <c r="J22" s="1"/>
      <c r="K22" s="1"/>
      <c r="L22" s="1"/>
      <c r="M22" s="1"/>
      <c r="N22" s="1"/>
      <c r="O22" s="1"/>
      <c r="P22" s="1"/>
      <c r="Q22" s="126"/>
      <c r="R22" s="126"/>
      <c r="S22" s="126"/>
      <c r="T22" s="126"/>
      <c r="U22" s="126"/>
    </row>
    <row r="23" spans="1:21" ht="133.5" customHeight="1" x14ac:dyDescent="0.25">
      <c r="A23" s="129" t="s">
        <v>17</v>
      </c>
      <c r="B23" s="142" t="s">
        <v>14</v>
      </c>
      <c r="C23" s="11" t="str">
        <f>VLOOKUP(A12,'[1]3.3'!$C:$Z,3,0)</f>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
      <c r="D23" s="130"/>
      <c r="E23" s="130"/>
      <c r="F23" s="130"/>
      <c r="G23" s="130"/>
      <c r="H23" s="130"/>
      <c r="I23" s="130"/>
      <c r="J23" s="130"/>
      <c r="K23" s="130"/>
      <c r="L23" s="130"/>
      <c r="M23" s="130"/>
      <c r="N23" s="130"/>
      <c r="O23" s="130"/>
      <c r="P23" s="130"/>
      <c r="Q23" s="130"/>
      <c r="R23" s="130"/>
      <c r="S23" s="130"/>
      <c r="T23" s="130"/>
      <c r="U23" s="130"/>
    </row>
    <row r="24" spans="1:21" ht="405.75" customHeight="1" x14ac:dyDescent="0.25">
      <c r="A24" s="129" t="s">
        <v>16</v>
      </c>
      <c r="B24" s="142" t="s">
        <v>264</v>
      </c>
      <c r="C24" s="139" t="s">
        <v>491</v>
      </c>
      <c r="D24" s="130"/>
      <c r="E24" s="130"/>
      <c r="F24" s="130"/>
      <c r="G24" s="130"/>
      <c r="H24" s="130"/>
      <c r="I24" s="130"/>
      <c r="J24" s="130"/>
      <c r="K24" s="130"/>
      <c r="L24" s="130"/>
      <c r="M24" s="130"/>
      <c r="N24" s="130"/>
      <c r="O24" s="130"/>
      <c r="P24" s="130"/>
      <c r="Q24" s="130"/>
      <c r="R24" s="130"/>
      <c r="S24" s="130"/>
      <c r="T24" s="130"/>
      <c r="U24" s="130"/>
    </row>
    <row r="25" spans="1:21" ht="63" customHeight="1" x14ac:dyDescent="0.25">
      <c r="A25" s="129" t="s">
        <v>15</v>
      </c>
      <c r="B25" s="142" t="s">
        <v>265</v>
      </c>
      <c r="C25" s="143" t="str">
        <f>VLOOKUP(A12,'[1]3.3'!$C:$Z,5,0)</f>
        <v>0,022 млн.руб./шт.</v>
      </c>
      <c r="D25" s="144" t="str">
        <f>IF(('6.2. Паспорт фин осв ввод'!D55)&gt;0,(ROUND(('6.2. Паспорт фин осв ввод'!D53/'6.2. Паспорт фин осв ввод'!D55),2)&amp;"млн.руб./МВА "),"-")</f>
        <v>-</v>
      </c>
      <c r="E25" s="145" t="str">
        <f>IF(('6.2. Паспорт фин осв ввод'!D57)&gt;0,(ROUND(('6.2. Паспорт фин осв ввод'!D53/'6.2. Паспорт фин осв ввод'!D57),2)&amp;" млн.руб./км"),"-")</f>
        <v>-</v>
      </c>
      <c r="F25" s="130"/>
      <c r="G25" s="130"/>
      <c r="H25" s="130"/>
      <c r="I25" s="130"/>
      <c r="J25" s="130"/>
      <c r="K25" s="130"/>
      <c r="L25" s="130"/>
      <c r="M25" s="130"/>
      <c r="N25" s="130"/>
      <c r="O25" s="130"/>
      <c r="P25" s="130"/>
      <c r="Q25" s="130"/>
      <c r="R25" s="130"/>
      <c r="S25" s="130"/>
      <c r="T25" s="130"/>
      <c r="U25" s="130"/>
    </row>
    <row r="26" spans="1:21" ht="42.75" customHeight="1" x14ac:dyDescent="0.25">
      <c r="A26" s="129" t="s">
        <v>13</v>
      </c>
      <c r="B26" s="142" t="s">
        <v>145</v>
      </c>
      <c r="C26" s="139" t="s">
        <v>452</v>
      </c>
      <c r="D26" s="130"/>
      <c r="E26" s="130"/>
      <c r="F26" s="130"/>
      <c r="G26" s="130"/>
      <c r="H26" s="130"/>
      <c r="I26" s="130"/>
      <c r="J26" s="130"/>
      <c r="K26" s="130"/>
      <c r="L26" s="130"/>
      <c r="M26" s="130"/>
      <c r="N26" s="130"/>
      <c r="O26" s="130"/>
      <c r="P26" s="130"/>
      <c r="Q26" s="130"/>
      <c r="R26" s="130"/>
      <c r="S26" s="130"/>
      <c r="T26" s="130"/>
      <c r="U26" s="130"/>
    </row>
    <row r="27" spans="1:21" ht="204.75" x14ac:dyDescent="0.25">
      <c r="A27" s="129" t="s">
        <v>12</v>
      </c>
      <c r="B27" s="142" t="s">
        <v>253</v>
      </c>
      <c r="C27" s="139" t="s">
        <v>490</v>
      </c>
      <c r="D27" s="130"/>
      <c r="E27" s="130"/>
      <c r="F27" s="130"/>
      <c r="G27" s="130"/>
      <c r="H27" s="130"/>
      <c r="I27" s="130"/>
      <c r="J27" s="130"/>
      <c r="K27" s="130"/>
      <c r="L27" s="130"/>
      <c r="M27" s="130"/>
      <c r="N27" s="130"/>
      <c r="O27" s="130"/>
      <c r="P27" s="130"/>
      <c r="Q27" s="130"/>
      <c r="R27" s="130"/>
      <c r="S27" s="130"/>
      <c r="T27" s="130"/>
      <c r="U27" s="130"/>
    </row>
    <row r="28" spans="1:21" ht="42.75" customHeight="1" x14ac:dyDescent="0.25">
      <c r="A28" s="129" t="s">
        <v>10</v>
      </c>
      <c r="B28" s="142" t="s">
        <v>11</v>
      </c>
      <c r="C28" s="78">
        <f>VLOOKUP(A12,'[1]3.3'!$C:$Z,8,0)</f>
        <v>2019</v>
      </c>
      <c r="D28" s="130"/>
      <c r="E28" s="130"/>
      <c r="F28" s="130"/>
      <c r="G28" s="130"/>
      <c r="H28" s="130"/>
      <c r="I28" s="130"/>
      <c r="J28" s="130"/>
      <c r="K28" s="130"/>
      <c r="L28" s="130"/>
      <c r="M28" s="130"/>
      <c r="N28" s="130"/>
      <c r="O28" s="130"/>
      <c r="P28" s="130"/>
      <c r="Q28" s="130"/>
      <c r="R28" s="130"/>
      <c r="S28" s="130"/>
      <c r="T28" s="130"/>
      <c r="U28" s="130"/>
    </row>
    <row r="29" spans="1:21" ht="42.75" customHeight="1" x14ac:dyDescent="0.25">
      <c r="A29" s="129" t="s">
        <v>8</v>
      </c>
      <c r="B29" s="139" t="s">
        <v>9</v>
      </c>
      <c r="C29" s="78">
        <f>VLOOKUP(A12,'[1]3.3'!$C:$Z,9,0)</f>
        <v>2022</v>
      </c>
      <c r="D29" s="130"/>
      <c r="E29" s="130"/>
      <c r="F29" s="130"/>
      <c r="G29" s="130"/>
      <c r="H29" s="130"/>
      <c r="I29" s="130"/>
      <c r="J29" s="130"/>
      <c r="K29" s="130"/>
      <c r="L29" s="130"/>
      <c r="M29" s="130"/>
      <c r="N29" s="130"/>
      <c r="O29" s="130"/>
      <c r="P29" s="130"/>
      <c r="Q29" s="130"/>
      <c r="R29" s="130"/>
      <c r="S29" s="130"/>
      <c r="T29" s="130"/>
      <c r="U29" s="130"/>
    </row>
    <row r="30" spans="1:21" ht="42.75" customHeight="1" x14ac:dyDescent="0.25">
      <c r="A30" s="129" t="s">
        <v>26</v>
      </c>
      <c r="B30" s="139" t="s">
        <v>7</v>
      </c>
      <c r="C30" s="146" t="str">
        <f>VLOOKUP(A12,'[1]3.3'!$C:$Z,10,0)</f>
        <v>с</v>
      </c>
      <c r="D30" s="130"/>
      <c r="E30" s="130"/>
      <c r="F30" s="130"/>
      <c r="G30" s="130"/>
      <c r="H30" s="130"/>
      <c r="I30" s="130"/>
      <c r="J30" s="130"/>
      <c r="K30" s="130"/>
      <c r="L30" s="130"/>
      <c r="M30" s="130"/>
      <c r="N30" s="130"/>
      <c r="O30" s="130"/>
      <c r="P30" s="130"/>
      <c r="Q30" s="130"/>
      <c r="R30" s="130"/>
      <c r="S30" s="130"/>
      <c r="T30" s="130"/>
      <c r="U30" s="130"/>
    </row>
    <row r="31" spans="1:21" x14ac:dyDescent="0.25">
      <c r="A31" s="130"/>
      <c r="B31" s="130"/>
      <c r="C31" s="130"/>
      <c r="D31" s="130"/>
      <c r="E31" s="130"/>
      <c r="F31" s="130"/>
      <c r="G31" s="130"/>
      <c r="H31" s="130"/>
      <c r="I31" s="130"/>
      <c r="J31" s="130"/>
      <c r="K31" s="130"/>
      <c r="L31" s="130"/>
      <c r="M31" s="130"/>
      <c r="N31" s="130"/>
      <c r="O31" s="130"/>
      <c r="P31" s="130"/>
      <c r="Q31" s="130"/>
      <c r="R31" s="130"/>
      <c r="S31" s="130"/>
      <c r="T31" s="130"/>
      <c r="U31" s="130"/>
    </row>
    <row r="32" spans="1:21" x14ac:dyDescent="0.25">
      <c r="A32" s="130"/>
      <c r="B32" s="130"/>
      <c r="C32" s="130"/>
      <c r="D32" s="130"/>
      <c r="E32" s="130"/>
      <c r="F32" s="130"/>
      <c r="G32" s="130"/>
      <c r="H32" s="130"/>
      <c r="I32" s="130"/>
      <c r="J32" s="130"/>
      <c r="K32" s="130"/>
      <c r="L32" s="130"/>
      <c r="M32" s="130"/>
      <c r="N32" s="130"/>
      <c r="O32" s="130"/>
      <c r="P32" s="130"/>
      <c r="Q32" s="130"/>
      <c r="R32" s="130"/>
      <c r="S32" s="130"/>
      <c r="T32" s="130"/>
      <c r="U32" s="130"/>
    </row>
    <row r="33" spans="1:21" x14ac:dyDescent="0.25">
      <c r="A33" s="130"/>
      <c r="B33" s="130"/>
      <c r="C33" s="130"/>
      <c r="D33" s="130"/>
      <c r="E33" s="130"/>
      <c r="F33" s="130"/>
      <c r="G33" s="130"/>
      <c r="H33" s="130"/>
      <c r="I33" s="130"/>
      <c r="J33" s="130"/>
      <c r="K33" s="130"/>
      <c r="L33" s="130"/>
      <c r="M33" s="130"/>
      <c r="N33" s="130"/>
      <c r="O33" s="130"/>
      <c r="P33" s="130"/>
      <c r="Q33" s="130"/>
      <c r="R33" s="130"/>
      <c r="S33" s="130"/>
      <c r="T33" s="130"/>
      <c r="U33" s="130"/>
    </row>
    <row r="34" spans="1:21" x14ac:dyDescent="0.25">
      <c r="A34" s="130"/>
      <c r="B34" s="130"/>
      <c r="C34" s="130"/>
      <c r="D34" s="130"/>
      <c r="E34" s="130"/>
      <c r="F34" s="130"/>
      <c r="G34" s="130"/>
      <c r="H34" s="130"/>
      <c r="I34" s="130"/>
      <c r="J34" s="130"/>
      <c r="K34" s="130"/>
      <c r="L34" s="130"/>
      <c r="M34" s="130"/>
      <c r="N34" s="130"/>
      <c r="O34" s="130"/>
      <c r="P34" s="130"/>
      <c r="Q34" s="130"/>
      <c r="R34" s="130"/>
      <c r="S34" s="130"/>
      <c r="T34" s="130"/>
      <c r="U34" s="130"/>
    </row>
    <row r="35" spans="1:21" x14ac:dyDescent="0.25">
      <c r="A35" s="130"/>
      <c r="B35" s="130"/>
      <c r="C35" s="130"/>
      <c r="D35" s="130"/>
      <c r="E35" s="130"/>
      <c r="F35" s="130"/>
      <c r="G35" s="130"/>
      <c r="H35" s="130"/>
      <c r="I35" s="130"/>
      <c r="J35" s="130"/>
      <c r="K35" s="130"/>
      <c r="L35" s="130"/>
      <c r="M35" s="130"/>
      <c r="N35" s="130"/>
      <c r="O35" s="130"/>
      <c r="P35" s="130"/>
      <c r="Q35" s="130"/>
      <c r="R35" s="130"/>
      <c r="S35" s="130"/>
      <c r="T35" s="130"/>
      <c r="U35" s="130"/>
    </row>
    <row r="36" spans="1:21" x14ac:dyDescent="0.25">
      <c r="A36" s="130"/>
      <c r="B36" s="130"/>
      <c r="C36" s="130"/>
      <c r="D36" s="130"/>
      <c r="E36" s="130"/>
      <c r="F36" s="130"/>
      <c r="G36" s="130"/>
      <c r="H36" s="130"/>
      <c r="I36" s="130"/>
      <c r="J36" s="130"/>
      <c r="K36" s="130"/>
      <c r="L36" s="130"/>
      <c r="M36" s="130"/>
      <c r="N36" s="130"/>
      <c r="O36" s="130"/>
      <c r="P36" s="130"/>
      <c r="Q36" s="130"/>
      <c r="R36" s="130"/>
      <c r="S36" s="130"/>
      <c r="T36" s="130"/>
      <c r="U36" s="130"/>
    </row>
    <row r="37" spans="1:21" x14ac:dyDescent="0.25">
      <c r="A37" s="130"/>
      <c r="B37" s="130"/>
      <c r="C37" s="130"/>
      <c r="D37" s="130"/>
      <c r="E37" s="130"/>
      <c r="F37" s="130"/>
      <c r="G37" s="130"/>
      <c r="H37" s="130"/>
      <c r="I37" s="130"/>
      <c r="J37" s="130"/>
      <c r="K37" s="130"/>
      <c r="L37" s="130"/>
      <c r="M37" s="130"/>
      <c r="N37" s="130"/>
      <c r="O37" s="130"/>
      <c r="P37" s="130"/>
      <c r="Q37" s="130"/>
      <c r="R37" s="130"/>
      <c r="S37" s="130"/>
      <c r="T37" s="130"/>
      <c r="U37" s="130"/>
    </row>
    <row r="38" spans="1:21" x14ac:dyDescent="0.25">
      <c r="A38" s="130"/>
      <c r="B38" s="130"/>
      <c r="C38" s="130"/>
      <c r="D38" s="130"/>
      <c r="E38" s="130"/>
      <c r="F38" s="130"/>
      <c r="G38" s="130"/>
      <c r="H38" s="130"/>
      <c r="I38" s="130"/>
      <c r="J38" s="130"/>
      <c r="K38" s="130"/>
      <c r="L38" s="130"/>
      <c r="M38" s="130"/>
      <c r="N38" s="130"/>
      <c r="O38" s="130"/>
      <c r="P38" s="130"/>
      <c r="Q38" s="130"/>
      <c r="R38" s="130"/>
      <c r="S38" s="130"/>
      <c r="T38" s="130"/>
      <c r="U38" s="130"/>
    </row>
    <row r="39" spans="1:21" x14ac:dyDescent="0.25">
      <c r="A39" s="130"/>
      <c r="B39" s="130"/>
      <c r="C39" s="130"/>
      <c r="D39" s="130"/>
      <c r="E39" s="130"/>
      <c r="F39" s="130"/>
      <c r="G39" s="130"/>
      <c r="H39" s="130"/>
      <c r="I39" s="130"/>
      <c r="J39" s="130"/>
      <c r="K39" s="130"/>
      <c r="L39" s="130"/>
      <c r="M39" s="130"/>
      <c r="N39" s="130"/>
      <c r="O39" s="130"/>
      <c r="P39" s="130"/>
      <c r="Q39" s="130"/>
      <c r="R39" s="130"/>
      <c r="S39" s="130"/>
      <c r="T39" s="130"/>
      <c r="U39" s="130"/>
    </row>
    <row r="40" spans="1:21" x14ac:dyDescent="0.25">
      <c r="A40" s="130"/>
      <c r="B40" s="130"/>
      <c r="C40" s="130"/>
      <c r="D40" s="130"/>
      <c r="E40" s="130"/>
      <c r="F40" s="130"/>
      <c r="G40" s="130"/>
      <c r="H40" s="130"/>
      <c r="I40" s="130"/>
      <c r="J40" s="130"/>
      <c r="K40" s="130"/>
      <c r="L40" s="130"/>
      <c r="M40" s="130"/>
      <c r="N40" s="130"/>
      <c r="O40" s="130"/>
      <c r="P40" s="130"/>
      <c r="Q40" s="130"/>
      <c r="R40" s="130"/>
      <c r="S40" s="130"/>
      <c r="T40" s="130"/>
      <c r="U40" s="130"/>
    </row>
    <row r="41" spans="1:21" x14ac:dyDescent="0.25">
      <c r="A41" s="130"/>
      <c r="B41" s="130"/>
      <c r="C41" s="130"/>
      <c r="D41" s="130"/>
      <c r="E41" s="130"/>
      <c r="F41" s="130"/>
      <c r="G41" s="130"/>
      <c r="H41" s="130"/>
      <c r="I41" s="130"/>
      <c r="J41" s="130"/>
      <c r="K41" s="130"/>
      <c r="L41" s="130"/>
      <c r="M41" s="130"/>
      <c r="N41" s="130"/>
      <c r="O41" s="130"/>
      <c r="P41" s="130"/>
      <c r="Q41" s="130"/>
      <c r="R41" s="130"/>
      <c r="S41" s="130"/>
      <c r="T41" s="130"/>
      <c r="U41" s="130"/>
    </row>
    <row r="42" spans="1:21" x14ac:dyDescent="0.25">
      <c r="A42" s="130"/>
      <c r="B42" s="130"/>
      <c r="C42" s="130"/>
      <c r="D42" s="130"/>
      <c r="E42" s="130"/>
      <c r="F42" s="130"/>
      <c r="G42" s="130"/>
      <c r="H42" s="130"/>
      <c r="I42" s="130"/>
      <c r="J42" s="130"/>
      <c r="K42" s="130"/>
      <c r="L42" s="130"/>
      <c r="M42" s="130"/>
      <c r="N42" s="130"/>
      <c r="O42" s="130"/>
      <c r="P42" s="130"/>
      <c r="Q42" s="130"/>
      <c r="R42" s="130"/>
      <c r="S42" s="130"/>
      <c r="T42" s="130"/>
      <c r="U42" s="130"/>
    </row>
    <row r="43" spans="1:21" x14ac:dyDescent="0.25">
      <c r="A43" s="130"/>
      <c r="B43" s="130"/>
      <c r="C43" s="130"/>
      <c r="D43" s="130"/>
      <c r="E43" s="130"/>
      <c r="F43" s="130"/>
      <c r="G43" s="130"/>
      <c r="H43" s="130"/>
      <c r="I43" s="130"/>
      <c r="J43" s="130"/>
      <c r="K43" s="130"/>
      <c r="L43" s="130"/>
      <c r="M43" s="130"/>
      <c r="N43" s="130"/>
      <c r="O43" s="130"/>
      <c r="P43" s="130"/>
      <c r="Q43" s="130"/>
      <c r="R43" s="130"/>
      <c r="S43" s="130"/>
      <c r="T43" s="130"/>
      <c r="U43" s="130"/>
    </row>
    <row r="44" spans="1:21" x14ac:dyDescent="0.25">
      <c r="A44" s="130"/>
      <c r="B44" s="130"/>
      <c r="C44" s="130"/>
      <c r="D44" s="130"/>
      <c r="E44" s="130"/>
      <c r="F44" s="130"/>
      <c r="G44" s="130"/>
      <c r="H44" s="130"/>
      <c r="I44" s="130"/>
      <c r="J44" s="130"/>
      <c r="K44" s="130"/>
      <c r="L44" s="130"/>
      <c r="M44" s="130"/>
      <c r="N44" s="130"/>
      <c r="O44" s="130"/>
      <c r="P44" s="130"/>
      <c r="Q44" s="130"/>
      <c r="R44" s="130"/>
      <c r="S44" s="130"/>
      <c r="T44" s="130"/>
      <c r="U44" s="130"/>
    </row>
    <row r="45" spans="1:21" x14ac:dyDescent="0.25">
      <c r="A45" s="130"/>
      <c r="B45" s="130"/>
      <c r="C45" s="130"/>
      <c r="D45" s="130"/>
      <c r="E45" s="130"/>
      <c r="F45" s="130"/>
      <c r="G45" s="130"/>
      <c r="H45" s="130"/>
      <c r="I45" s="130"/>
      <c r="J45" s="130"/>
      <c r="K45" s="130"/>
      <c r="L45" s="130"/>
      <c r="M45" s="130"/>
      <c r="N45" s="130"/>
      <c r="O45" s="130"/>
      <c r="P45" s="130"/>
      <c r="Q45" s="130"/>
      <c r="R45" s="130"/>
      <c r="S45" s="130"/>
      <c r="T45" s="130"/>
      <c r="U45" s="130"/>
    </row>
    <row r="46" spans="1:21" x14ac:dyDescent="0.25">
      <c r="A46" s="130"/>
      <c r="B46" s="130"/>
      <c r="C46" s="130"/>
      <c r="D46" s="130"/>
      <c r="E46" s="130"/>
      <c r="F46" s="130"/>
      <c r="G46" s="130"/>
      <c r="H46" s="130"/>
      <c r="I46" s="130"/>
      <c r="J46" s="130"/>
      <c r="K46" s="130"/>
      <c r="L46" s="130"/>
      <c r="M46" s="130"/>
      <c r="N46" s="130"/>
      <c r="O46" s="130"/>
      <c r="P46" s="130"/>
      <c r="Q46" s="130"/>
      <c r="R46" s="130"/>
      <c r="S46" s="130"/>
      <c r="T46" s="130"/>
      <c r="U46" s="130"/>
    </row>
    <row r="47" spans="1:21" x14ac:dyDescent="0.25">
      <c r="A47" s="130"/>
      <c r="B47" s="130"/>
      <c r="C47" s="130"/>
      <c r="D47" s="130"/>
      <c r="E47" s="130"/>
      <c r="F47" s="130"/>
      <c r="G47" s="130"/>
      <c r="H47" s="130"/>
      <c r="I47" s="130"/>
      <c r="J47" s="130"/>
      <c r="K47" s="130"/>
      <c r="L47" s="130"/>
      <c r="M47" s="130"/>
      <c r="N47" s="130"/>
      <c r="O47" s="130"/>
      <c r="P47" s="130"/>
      <c r="Q47" s="130"/>
      <c r="R47" s="130"/>
      <c r="S47" s="130"/>
      <c r="T47" s="130"/>
      <c r="U47" s="130"/>
    </row>
    <row r="48" spans="1:21" x14ac:dyDescent="0.25">
      <c r="A48" s="130"/>
      <c r="B48" s="130"/>
      <c r="C48" s="130"/>
      <c r="D48" s="130"/>
      <c r="E48" s="130"/>
      <c r="F48" s="130"/>
      <c r="G48" s="130"/>
      <c r="H48" s="130"/>
      <c r="I48" s="130"/>
      <c r="J48" s="130"/>
      <c r="K48" s="130"/>
      <c r="L48" s="130"/>
      <c r="M48" s="130"/>
      <c r="N48" s="130"/>
      <c r="O48" s="130"/>
      <c r="P48" s="130"/>
      <c r="Q48" s="130"/>
      <c r="R48" s="130"/>
      <c r="S48" s="130"/>
      <c r="T48" s="130"/>
      <c r="U48" s="130"/>
    </row>
    <row r="49" spans="1:21" x14ac:dyDescent="0.25">
      <c r="A49" s="130"/>
      <c r="B49" s="130"/>
      <c r="C49" s="130"/>
      <c r="D49" s="130"/>
      <c r="E49" s="130"/>
      <c r="F49" s="130"/>
      <c r="G49" s="130"/>
      <c r="H49" s="130"/>
      <c r="I49" s="130"/>
      <c r="J49" s="130"/>
      <c r="K49" s="130"/>
      <c r="L49" s="130"/>
      <c r="M49" s="130"/>
      <c r="N49" s="130"/>
      <c r="O49" s="130"/>
      <c r="P49" s="130"/>
      <c r="Q49" s="130"/>
      <c r="R49" s="130"/>
      <c r="S49" s="130"/>
      <c r="T49" s="130"/>
      <c r="U49" s="130"/>
    </row>
    <row r="50" spans="1:21" x14ac:dyDescent="0.25">
      <c r="A50" s="130"/>
      <c r="B50" s="130"/>
      <c r="C50" s="130"/>
      <c r="D50" s="130"/>
      <c r="E50" s="130"/>
      <c r="F50" s="130"/>
      <c r="G50" s="130"/>
      <c r="H50" s="130"/>
      <c r="I50" s="130"/>
      <c r="J50" s="130"/>
      <c r="K50" s="130"/>
      <c r="L50" s="130"/>
      <c r="M50" s="130"/>
      <c r="N50" s="130"/>
      <c r="O50" s="130"/>
      <c r="P50" s="130"/>
      <c r="Q50" s="130"/>
      <c r="R50" s="130"/>
      <c r="S50" s="130"/>
      <c r="T50" s="130"/>
      <c r="U50" s="130"/>
    </row>
    <row r="51" spans="1:21" x14ac:dyDescent="0.25">
      <c r="A51" s="130"/>
      <c r="B51" s="130"/>
      <c r="C51" s="130"/>
      <c r="D51" s="130"/>
      <c r="E51" s="130"/>
      <c r="F51" s="130"/>
      <c r="G51" s="130"/>
      <c r="H51" s="130"/>
      <c r="I51" s="130"/>
      <c r="J51" s="130"/>
      <c r="K51" s="130"/>
      <c r="L51" s="130"/>
      <c r="M51" s="130"/>
      <c r="N51" s="130"/>
      <c r="O51" s="130"/>
      <c r="P51" s="130"/>
      <c r="Q51" s="130"/>
      <c r="R51" s="130"/>
      <c r="S51" s="130"/>
      <c r="T51" s="130"/>
      <c r="U51" s="130"/>
    </row>
    <row r="52" spans="1:21" x14ac:dyDescent="0.25">
      <c r="A52" s="130"/>
      <c r="B52" s="130"/>
      <c r="C52" s="130"/>
      <c r="D52" s="130"/>
      <c r="E52" s="130"/>
      <c r="F52" s="130"/>
      <c r="G52" s="130"/>
      <c r="H52" s="130"/>
      <c r="I52" s="130"/>
      <c r="J52" s="130"/>
      <c r="K52" s="130"/>
      <c r="L52" s="130"/>
      <c r="M52" s="130"/>
      <c r="N52" s="130"/>
      <c r="O52" s="130"/>
      <c r="P52" s="130"/>
      <c r="Q52" s="130"/>
      <c r="R52" s="130"/>
      <c r="S52" s="130"/>
      <c r="T52" s="130"/>
      <c r="U52" s="130"/>
    </row>
    <row r="53" spans="1:21" x14ac:dyDescent="0.25">
      <c r="A53" s="130"/>
      <c r="B53" s="130"/>
      <c r="C53" s="130"/>
      <c r="D53" s="130"/>
      <c r="E53" s="130"/>
      <c r="F53" s="130"/>
      <c r="G53" s="130"/>
      <c r="H53" s="130"/>
      <c r="I53" s="130"/>
      <c r="J53" s="130"/>
      <c r="K53" s="130"/>
      <c r="L53" s="130"/>
      <c r="M53" s="130"/>
      <c r="N53" s="130"/>
      <c r="O53" s="130"/>
      <c r="P53" s="130"/>
      <c r="Q53" s="130"/>
      <c r="R53" s="130"/>
      <c r="S53" s="130"/>
      <c r="T53" s="130"/>
      <c r="U53" s="130"/>
    </row>
    <row r="54" spans="1:21" x14ac:dyDescent="0.25">
      <c r="A54" s="130"/>
      <c r="B54" s="130"/>
      <c r="C54" s="130"/>
      <c r="D54" s="130"/>
      <c r="E54" s="130"/>
      <c r="F54" s="130"/>
      <c r="G54" s="130"/>
      <c r="H54" s="130"/>
      <c r="I54" s="130"/>
      <c r="J54" s="130"/>
      <c r="K54" s="130"/>
      <c r="L54" s="130"/>
      <c r="M54" s="130"/>
      <c r="N54" s="130"/>
      <c r="O54" s="130"/>
      <c r="P54" s="130"/>
      <c r="Q54" s="130"/>
      <c r="R54" s="130"/>
      <c r="S54" s="130"/>
      <c r="T54" s="130"/>
      <c r="U54" s="130"/>
    </row>
    <row r="55" spans="1:21" x14ac:dyDescent="0.25">
      <c r="A55" s="130"/>
      <c r="B55" s="130"/>
      <c r="C55" s="130"/>
      <c r="D55" s="130"/>
      <c r="E55" s="130"/>
      <c r="F55" s="130"/>
      <c r="G55" s="130"/>
      <c r="H55" s="130"/>
      <c r="I55" s="130"/>
      <c r="J55" s="130"/>
      <c r="K55" s="130"/>
      <c r="L55" s="130"/>
      <c r="M55" s="130"/>
      <c r="N55" s="130"/>
      <c r="O55" s="130"/>
      <c r="P55" s="130"/>
      <c r="Q55" s="130"/>
      <c r="R55" s="130"/>
      <c r="S55" s="130"/>
      <c r="T55" s="130"/>
      <c r="U55" s="130"/>
    </row>
    <row r="56" spans="1:21" x14ac:dyDescent="0.25">
      <c r="A56" s="130"/>
      <c r="B56" s="130"/>
      <c r="C56" s="130"/>
      <c r="D56" s="130"/>
      <c r="E56" s="130"/>
      <c r="F56" s="130"/>
      <c r="G56" s="130"/>
      <c r="H56" s="130"/>
      <c r="I56" s="130"/>
      <c r="J56" s="130"/>
      <c r="K56" s="130"/>
      <c r="L56" s="130"/>
      <c r="M56" s="130"/>
      <c r="N56" s="130"/>
      <c r="O56" s="130"/>
      <c r="P56" s="130"/>
      <c r="Q56" s="130"/>
      <c r="R56" s="130"/>
      <c r="S56" s="130"/>
      <c r="T56" s="130"/>
      <c r="U56" s="130"/>
    </row>
    <row r="57" spans="1:21" x14ac:dyDescent="0.25">
      <c r="A57" s="130"/>
      <c r="B57" s="130"/>
      <c r="C57" s="130"/>
      <c r="D57" s="130"/>
      <c r="E57" s="130"/>
      <c r="F57" s="130"/>
      <c r="G57" s="130"/>
      <c r="H57" s="130"/>
      <c r="I57" s="130"/>
      <c r="J57" s="130"/>
      <c r="K57" s="130"/>
      <c r="L57" s="130"/>
      <c r="M57" s="130"/>
      <c r="N57" s="130"/>
      <c r="O57" s="130"/>
      <c r="P57" s="130"/>
      <c r="Q57" s="130"/>
      <c r="R57" s="130"/>
      <c r="S57" s="130"/>
      <c r="T57" s="130"/>
      <c r="U57" s="130"/>
    </row>
    <row r="58" spans="1:21" x14ac:dyDescent="0.25">
      <c r="A58" s="130"/>
      <c r="B58" s="130"/>
      <c r="C58" s="130"/>
      <c r="D58" s="130"/>
      <c r="E58" s="130"/>
      <c r="F58" s="130"/>
      <c r="G58" s="130"/>
      <c r="H58" s="130"/>
      <c r="I58" s="130"/>
      <c r="J58" s="130"/>
      <c r="K58" s="130"/>
      <c r="L58" s="130"/>
      <c r="M58" s="130"/>
      <c r="N58" s="130"/>
      <c r="O58" s="130"/>
      <c r="P58" s="130"/>
      <c r="Q58" s="130"/>
      <c r="R58" s="130"/>
      <c r="S58" s="130"/>
      <c r="T58" s="130"/>
      <c r="U58" s="130"/>
    </row>
    <row r="59" spans="1:21" x14ac:dyDescent="0.25">
      <c r="A59" s="130"/>
      <c r="B59" s="130"/>
      <c r="C59" s="130"/>
      <c r="D59" s="130"/>
      <c r="E59" s="130"/>
      <c r="F59" s="130"/>
      <c r="G59" s="130"/>
      <c r="H59" s="130"/>
      <c r="I59" s="130"/>
      <c r="J59" s="130"/>
      <c r="K59" s="130"/>
      <c r="L59" s="130"/>
      <c r="M59" s="130"/>
      <c r="N59" s="130"/>
      <c r="O59" s="130"/>
      <c r="P59" s="130"/>
      <c r="Q59" s="130"/>
      <c r="R59" s="130"/>
      <c r="S59" s="130"/>
      <c r="T59" s="130"/>
      <c r="U59" s="130"/>
    </row>
    <row r="60" spans="1:21" x14ac:dyDescent="0.25">
      <c r="A60" s="130"/>
      <c r="B60" s="130"/>
      <c r="C60" s="130"/>
      <c r="D60" s="130"/>
      <c r="E60" s="130"/>
      <c r="F60" s="130"/>
      <c r="G60" s="130"/>
      <c r="H60" s="130"/>
      <c r="I60" s="130"/>
      <c r="J60" s="130"/>
      <c r="K60" s="130"/>
      <c r="L60" s="130"/>
      <c r="M60" s="130"/>
      <c r="N60" s="130"/>
      <c r="O60" s="130"/>
      <c r="P60" s="130"/>
      <c r="Q60" s="130"/>
      <c r="R60" s="130"/>
      <c r="S60" s="130"/>
      <c r="T60" s="130"/>
      <c r="U60" s="130"/>
    </row>
    <row r="61" spans="1:21" x14ac:dyDescent="0.25">
      <c r="A61" s="130"/>
      <c r="B61" s="130"/>
      <c r="C61" s="130"/>
      <c r="D61" s="130"/>
      <c r="E61" s="130"/>
      <c r="F61" s="130"/>
      <c r="G61" s="130"/>
      <c r="H61" s="130"/>
      <c r="I61" s="130"/>
      <c r="J61" s="130"/>
      <c r="K61" s="130"/>
      <c r="L61" s="130"/>
      <c r="M61" s="130"/>
      <c r="N61" s="130"/>
      <c r="O61" s="130"/>
      <c r="P61" s="130"/>
      <c r="Q61" s="130"/>
      <c r="R61" s="130"/>
      <c r="S61" s="130"/>
      <c r="T61" s="130"/>
      <c r="U61" s="130"/>
    </row>
    <row r="62" spans="1:21" x14ac:dyDescent="0.25">
      <c r="A62" s="130"/>
      <c r="B62" s="130"/>
      <c r="C62" s="130"/>
      <c r="D62" s="130"/>
      <c r="E62" s="130"/>
      <c r="F62" s="130"/>
      <c r="G62" s="130"/>
      <c r="H62" s="130"/>
      <c r="I62" s="130"/>
      <c r="J62" s="130"/>
      <c r="K62" s="130"/>
      <c r="L62" s="130"/>
      <c r="M62" s="130"/>
      <c r="N62" s="130"/>
      <c r="O62" s="130"/>
      <c r="P62" s="130"/>
      <c r="Q62" s="130"/>
      <c r="R62" s="130"/>
      <c r="S62" s="130"/>
      <c r="T62" s="130"/>
      <c r="U62" s="130"/>
    </row>
    <row r="63" spans="1:21" x14ac:dyDescent="0.25">
      <c r="A63" s="130"/>
      <c r="B63" s="130"/>
      <c r="C63" s="130"/>
      <c r="D63" s="130"/>
      <c r="E63" s="130"/>
      <c r="F63" s="130"/>
      <c r="G63" s="130"/>
      <c r="H63" s="130"/>
      <c r="I63" s="130"/>
      <c r="J63" s="130"/>
      <c r="K63" s="130"/>
      <c r="L63" s="130"/>
      <c r="M63" s="130"/>
      <c r="N63" s="130"/>
      <c r="O63" s="130"/>
      <c r="P63" s="130"/>
      <c r="Q63" s="130"/>
      <c r="R63" s="130"/>
      <c r="S63" s="130"/>
      <c r="T63" s="130"/>
      <c r="U63" s="130"/>
    </row>
    <row r="64" spans="1:21" x14ac:dyDescent="0.25">
      <c r="A64" s="130"/>
      <c r="B64" s="130"/>
      <c r="C64" s="130"/>
      <c r="D64" s="130"/>
      <c r="E64" s="130"/>
      <c r="F64" s="130"/>
      <c r="G64" s="130"/>
      <c r="H64" s="130"/>
      <c r="I64" s="130"/>
      <c r="J64" s="130"/>
      <c r="K64" s="130"/>
      <c r="L64" s="130"/>
      <c r="M64" s="130"/>
      <c r="N64" s="130"/>
      <c r="O64" s="130"/>
      <c r="P64" s="130"/>
      <c r="Q64" s="130"/>
      <c r="R64" s="130"/>
      <c r="S64" s="130"/>
      <c r="T64" s="130"/>
      <c r="U64" s="130"/>
    </row>
    <row r="65" spans="1:21" x14ac:dyDescent="0.25">
      <c r="A65" s="130"/>
      <c r="B65" s="130"/>
      <c r="C65" s="130"/>
      <c r="D65" s="130"/>
      <c r="E65" s="130"/>
      <c r="F65" s="130"/>
      <c r="G65" s="130"/>
      <c r="H65" s="130"/>
      <c r="I65" s="130"/>
      <c r="J65" s="130"/>
      <c r="K65" s="130"/>
      <c r="L65" s="130"/>
      <c r="M65" s="130"/>
      <c r="N65" s="130"/>
      <c r="O65" s="130"/>
      <c r="P65" s="130"/>
      <c r="Q65" s="130"/>
      <c r="R65" s="130"/>
      <c r="S65" s="130"/>
      <c r="T65" s="130"/>
      <c r="U65" s="130"/>
    </row>
    <row r="66" spans="1:21" x14ac:dyDescent="0.25">
      <c r="A66" s="130"/>
      <c r="B66" s="130"/>
      <c r="C66" s="130"/>
      <c r="D66" s="130"/>
      <c r="E66" s="130"/>
      <c r="F66" s="130"/>
      <c r="G66" s="130"/>
      <c r="H66" s="130"/>
      <c r="I66" s="130"/>
      <c r="J66" s="130"/>
      <c r="K66" s="130"/>
      <c r="L66" s="130"/>
      <c r="M66" s="130"/>
      <c r="N66" s="130"/>
      <c r="O66" s="130"/>
      <c r="P66" s="130"/>
      <c r="Q66" s="130"/>
      <c r="R66" s="130"/>
      <c r="S66" s="130"/>
      <c r="T66" s="130"/>
      <c r="U66" s="130"/>
    </row>
    <row r="67" spans="1:21" x14ac:dyDescent="0.25">
      <c r="A67" s="130"/>
      <c r="B67" s="130"/>
      <c r="C67" s="130"/>
      <c r="D67" s="130"/>
      <c r="E67" s="130"/>
      <c r="F67" s="130"/>
      <c r="G67" s="130"/>
      <c r="H67" s="130"/>
      <c r="I67" s="130"/>
      <c r="J67" s="130"/>
      <c r="K67" s="130"/>
      <c r="L67" s="130"/>
      <c r="M67" s="130"/>
      <c r="N67" s="130"/>
      <c r="O67" s="130"/>
      <c r="P67" s="130"/>
      <c r="Q67" s="130"/>
      <c r="R67" s="130"/>
      <c r="S67" s="130"/>
      <c r="T67" s="130"/>
      <c r="U67" s="130"/>
    </row>
    <row r="68" spans="1:21" x14ac:dyDescent="0.25">
      <c r="A68" s="130"/>
      <c r="B68" s="130"/>
      <c r="C68" s="130"/>
      <c r="D68" s="130"/>
      <c r="E68" s="130"/>
      <c r="F68" s="130"/>
      <c r="G68" s="130"/>
      <c r="H68" s="130"/>
      <c r="I68" s="130"/>
      <c r="J68" s="130"/>
      <c r="K68" s="130"/>
      <c r="L68" s="130"/>
      <c r="M68" s="130"/>
      <c r="N68" s="130"/>
      <c r="O68" s="130"/>
      <c r="P68" s="130"/>
      <c r="Q68" s="130"/>
      <c r="R68" s="130"/>
      <c r="S68" s="130"/>
      <c r="T68" s="130"/>
      <c r="U68" s="130"/>
    </row>
    <row r="69" spans="1:21" x14ac:dyDescent="0.25">
      <c r="A69" s="130"/>
      <c r="B69" s="130"/>
      <c r="C69" s="130"/>
      <c r="D69" s="130"/>
      <c r="E69" s="130"/>
      <c r="F69" s="130"/>
      <c r="G69" s="130"/>
      <c r="H69" s="130"/>
      <c r="I69" s="130"/>
      <c r="J69" s="130"/>
      <c r="K69" s="130"/>
      <c r="L69" s="130"/>
      <c r="M69" s="130"/>
      <c r="N69" s="130"/>
      <c r="O69" s="130"/>
      <c r="P69" s="130"/>
      <c r="Q69" s="130"/>
      <c r="R69" s="130"/>
      <c r="S69" s="130"/>
      <c r="T69" s="130"/>
      <c r="U69" s="130"/>
    </row>
    <row r="70" spans="1:21" x14ac:dyDescent="0.25">
      <c r="A70" s="130"/>
      <c r="B70" s="130"/>
      <c r="C70" s="130"/>
      <c r="D70" s="130"/>
      <c r="E70" s="130"/>
      <c r="F70" s="130"/>
      <c r="G70" s="130"/>
      <c r="H70" s="130"/>
      <c r="I70" s="130"/>
      <c r="J70" s="130"/>
      <c r="K70" s="130"/>
      <c r="L70" s="130"/>
      <c r="M70" s="130"/>
      <c r="N70" s="130"/>
      <c r="O70" s="130"/>
      <c r="P70" s="130"/>
      <c r="Q70" s="130"/>
      <c r="R70" s="130"/>
      <c r="S70" s="130"/>
      <c r="T70" s="130"/>
      <c r="U70" s="130"/>
    </row>
    <row r="71" spans="1:21" x14ac:dyDescent="0.25">
      <c r="A71" s="130"/>
      <c r="B71" s="130"/>
      <c r="C71" s="130"/>
      <c r="D71" s="130"/>
      <c r="E71" s="130"/>
      <c r="F71" s="130"/>
      <c r="G71" s="130"/>
      <c r="H71" s="130"/>
      <c r="I71" s="130"/>
      <c r="J71" s="130"/>
      <c r="K71" s="130"/>
      <c r="L71" s="130"/>
      <c r="M71" s="130"/>
      <c r="N71" s="130"/>
      <c r="O71" s="130"/>
      <c r="P71" s="130"/>
      <c r="Q71" s="130"/>
      <c r="R71" s="130"/>
      <c r="S71" s="130"/>
      <c r="T71" s="130"/>
      <c r="U71" s="130"/>
    </row>
    <row r="72" spans="1:21" x14ac:dyDescent="0.25">
      <c r="A72" s="130"/>
      <c r="B72" s="130"/>
      <c r="C72" s="130"/>
      <c r="D72" s="130"/>
      <c r="E72" s="130"/>
      <c r="F72" s="130"/>
      <c r="G72" s="130"/>
      <c r="H72" s="130"/>
      <c r="I72" s="130"/>
      <c r="J72" s="130"/>
      <c r="K72" s="130"/>
      <c r="L72" s="130"/>
      <c r="M72" s="130"/>
      <c r="N72" s="130"/>
      <c r="O72" s="130"/>
      <c r="P72" s="130"/>
      <c r="Q72" s="130"/>
      <c r="R72" s="130"/>
      <c r="S72" s="130"/>
      <c r="T72" s="130"/>
      <c r="U72" s="130"/>
    </row>
    <row r="73" spans="1:21" x14ac:dyDescent="0.25">
      <c r="A73" s="130"/>
      <c r="B73" s="130"/>
      <c r="C73" s="130"/>
      <c r="D73" s="130"/>
      <c r="E73" s="130"/>
      <c r="F73" s="130"/>
      <c r="G73" s="130"/>
      <c r="H73" s="130"/>
      <c r="I73" s="130"/>
      <c r="J73" s="130"/>
      <c r="K73" s="130"/>
      <c r="L73" s="130"/>
      <c r="M73" s="130"/>
      <c r="N73" s="130"/>
      <c r="O73" s="130"/>
      <c r="P73" s="130"/>
      <c r="Q73" s="130"/>
      <c r="R73" s="130"/>
      <c r="S73" s="130"/>
      <c r="T73" s="130"/>
      <c r="U73" s="130"/>
    </row>
    <row r="74" spans="1:21" x14ac:dyDescent="0.25">
      <c r="A74" s="130"/>
      <c r="B74" s="130"/>
      <c r="C74" s="130"/>
      <c r="D74" s="130"/>
      <c r="E74" s="130"/>
      <c r="F74" s="130"/>
      <c r="G74" s="130"/>
      <c r="H74" s="130"/>
      <c r="I74" s="130"/>
      <c r="J74" s="130"/>
      <c r="K74" s="130"/>
      <c r="L74" s="130"/>
      <c r="M74" s="130"/>
      <c r="N74" s="130"/>
      <c r="O74" s="130"/>
      <c r="P74" s="130"/>
      <c r="Q74" s="130"/>
      <c r="R74" s="130"/>
      <c r="S74" s="130"/>
      <c r="T74" s="130"/>
      <c r="U74" s="130"/>
    </row>
    <row r="75" spans="1:21" x14ac:dyDescent="0.25">
      <c r="A75" s="130"/>
      <c r="B75" s="130"/>
      <c r="C75" s="130"/>
      <c r="D75" s="130"/>
      <c r="E75" s="130"/>
      <c r="F75" s="130"/>
      <c r="G75" s="130"/>
      <c r="H75" s="130"/>
      <c r="I75" s="130"/>
      <c r="J75" s="130"/>
      <c r="K75" s="130"/>
      <c r="L75" s="130"/>
      <c r="M75" s="130"/>
      <c r="N75" s="130"/>
      <c r="O75" s="130"/>
      <c r="P75" s="130"/>
      <c r="Q75" s="130"/>
      <c r="R75" s="130"/>
      <c r="S75" s="130"/>
      <c r="T75" s="130"/>
      <c r="U75" s="130"/>
    </row>
    <row r="76" spans="1:21" x14ac:dyDescent="0.25">
      <c r="A76" s="130"/>
      <c r="B76" s="130"/>
      <c r="C76" s="130"/>
      <c r="D76" s="130"/>
      <c r="E76" s="130"/>
      <c r="F76" s="130"/>
      <c r="G76" s="130"/>
      <c r="H76" s="130"/>
      <c r="I76" s="130"/>
      <c r="J76" s="130"/>
      <c r="K76" s="130"/>
      <c r="L76" s="130"/>
      <c r="M76" s="130"/>
      <c r="N76" s="130"/>
      <c r="O76" s="130"/>
      <c r="P76" s="130"/>
      <c r="Q76" s="130"/>
      <c r="R76" s="130"/>
      <c r="S76" s="130"/>
      <c r="T76" s="130"/>
      <c r="U76" s="130"/>
    </row>
    <row r="77" spans="1:21" x14ac:dyDescent="0.25">
      <c r="A77" s="130"/>
      <c r="B77" s="130"/>
      <c r="C77" s="130"/>
      <c r="D77" s="130"/>
      <c r="E77" s="130"/>
      <c r="F77" s="130"/>
      <c r="G77" s="130"/>
      <c r="H77" s="130"/>
      <c r="I77" s="130"/>
      <c r="J77" s="130"/>
      <c r="K77" s="130"/>
      <c r="L77" s="130"/>
      <c r="M77" s="130"/>
      <c r="N77" s="130"/>
      <c r="O77" s="130"/>
      <c r="P77" s="130"/>
      <c r="Q77" s="130"/>
      <c r="R77" s="130"/>
      <c r="S77" s="130"/>
      <c r="T77" s="130"/>
      <c r="U77" s="130"/>
    </row>
    <row r="78" spans="1:21" x14ac:dyDescent="0.25">
      <c r="A78" s="130"/>
      <c r="B78" s="130"/>
      <c r="C78" s="130"/>
      <c r="D78" s="130"/>
      <c r="E78" s="130"/>
      <c r="F78" s="130"/>
      <c r="G78" s="130"/>
      <c r="H78" s="130"/>
      <c r="I78" s="130"/>
      <c r="J78" s="130"/>
      <c r="K78" s="130"/>
      <c r="L78" s="130"/>
      <c r="M78" s="130"/>
      <c r="N78" s="130"/>
      <c r="O78" s="130"/>
      <c r="P78" s="130"/>
      <c r="Q78" s="130"/>
      <c r="R78" s="130"/>
      <c r="S78" s="130"/>
      <c r="T78" s="130"/>
      <c r="U78" s="130"/>
    </row>
    <row r="79" spans="1:21" x14ac:dyDescent="0.25">
      <c r="A79" s="130"/>
      <c r="B79" s="130"/>
      <c r="C79" s="130"/>
      <c r="D79" s="130"/>
      <c r="E79" s="130"/>
      <c r="F79" s="130"/>
      <c r="G79" s="130"/>
      <c r="H79" s="130"/>
      <c r="I79" s="130"/>
      <c r="J79" s="130"/>
      <c r="K79" s="130"/>
      <c r="L79" s="130"/>
      <c r="M79" s="130"/>
      <c r="N79" s="130"/>
      <c r="O79" s="130"/>
      <c r="P79" s="130"/>
      <c r="Q79" s="130"/>
      <c r="R79" s="130"/>
      <c r="S79" s="130"/>
      <c r="T79" s="130"/>
      <c r="U79" s="130"/>
    </row>
    <row r="80" spans="1:21" x14ac:dyDescent="0.25">
      <c r="A80" s="130"/>
      <c r="B80" s="130"/>
      <c r="C80" s="130"/>
      <c r="D80" s="130"/>
      <c r="E80" s="130"/>
      <c r="F80" s="130"/>
      <c r="G80" s="130"/>
      <c r="H80" s="130"/>
      <c r="I80" s="130"/>
      <c r="J80" s="130"/>
      <c r="K80" s="130"/>
      <c r="L80" s="130"/>
      <c r="M80" s="130"/>
      <c r="N80" s="130"/>
      <c r="O80" s="130"/>
      <c r="P80" s="130"/>
      <c r="Q80" s="130"/>
      <c r="R80" s="130"/>
      <c r="S80" s="130"/>
      <c r="T80" s="130"/>
      <c r="U80" s="130"/>
    </row>
    <row r="81" spans="1:21" x14ac:dyDescent="0.25">
      <c r="A81" s="130"/>
      <c r="B81" s="130"/>
      <c r="C81" s="130"/>
      <c r="D81" s="130"/>
      <c r="E81" s="130"/>
      <c r="F81" s="130"/>
      <c r="G81" s="130"/>
      <c r="H81" s="130"/>
      <c r="I81" s="130"/>
      <c r="J81" s="130"/>
      <c r="K81" s="130"/>
      <c r="L81" s="130"/>
      <c r="M81" s="130"/>
      <c r="N81" s="130"/>
      <c r="O81" s="130"/>
      <c r="P81" s="130"/>
      <c r="Q81" s="130"/>
      <c r="R81" s="130"/>
      <c r="S81" s="130"/>
      <c r="T81" s="130"/>
      <c r="U81" s="130"/>
    </row>
    <row r="82" spans="1:21" x14ac:dyDescent="0.25">
      <c r="A82" s="130"/>
      <c r="B82" s="130"/>
      <c r="C82" s="130"/>
      <c r="D82" s="130"/>
      <c r="E82" s="130"/>
      <c r="F82" s="130"/>
      <c r="G82" s="130"/>
      <c r="H82" s="130"/>
      <c r="I82" s="130"/>
      <c r="J82" s="130"/>
      <c r="K82" s="130"/>
      <c r="L82" s="130"/>
      <c r="M82" s="130"/>
      <c r="N82" s="130"/>
      <c r="O82" s="130"/>
      <c r="P82" s="130"/>
      <c r="Q82" s="130"/>
      <c r="R82" s="130"/>
      <c r="S82" s="130"/>
      <c r="T82" s="130"/>
      <c r="U82" s="130"/>
    </row>
    <row r="83" spans="1:21" x14ac:dyDescent="0.25">
      <c r="A83" s="130"/>
      <c r="B83" s="130"/>
      <c r="C83" s="130"/>
      <c r="D83" s="130"/>
      <c r="E83" s="130"/>
      <c r="F83" s="130"/>
      <c r="G83" s="130"/>
      <c r="H83" s="130"/>
      <c r="I83" s="130"/>
      <c r="J83" s="130"/>
      <c r="K83" s="130"/>
      <c r="L83" s="130"/>
      <c r="M83" s="130"/>
      <c r="N83" s="130"/>
      <c r="O83" s="130"/>
      <c r="P83" s="130"/>
      <c r="Q83" s="130"/>
      <c r="R83" s="130"/>
      <c r="S83" s="130"/>
      <c r="T83" s="130"/>
      <c r="U83" s="130"/>
    </row>
    <row r="84" spans="1:21" x14ac:dyDescent="0.25">
      <c r="A84" s="130"/>
      <c r="B84" s="130"/>
      <c r="C84" s="130"/>
      <c r="D84" s="130"/>
      <c r="E84" s="130"/>
      <c r="F84" s="130"/>
      <c r="G84" s="130"/>
      <c r="H84" s="130"/>
      <c r="I84" s="130"/>
      <c r="J84" s="130"/>
      <c r="K84" s="130"/>
      <c r="L84" s="130"/>
      <c r="M84" s="130"/>
      <c r="N84" s="130"/>
      <c r="O84" s="130"/>
      <c r="P84" s="130"/>
      <c r="Q84" s="130"/>
      <c r="R84" s="130"/>
      <c r="S84" s="130"/>
      <c r="T84" s="130"/>
      <c r="U84" s="130"/>
    </row>
    <row r="85" spans="1:21" x14ac:dyDescent="0.25">
      <c r="A85" s="130"/>
      <c r="B85" s="130"/>
      <c r="C85" s="130"/>
      <c r="D85" s="130"/>
      <c r="E85" s="130"/>
      <c r="F85" s="130"/>
      <c r="G85" s="130"/>
      <c r="H85" s="130"/>
      <c r="I85" s="130"/>
      <c r="J85" s="130"/>
      <c r="K85" s="130"/>
      <c r="L85" s="130"/>
      <c r="M85" s="130"/>
      <c r="N85" s="130"/>
      <c r="O85" s="130"/>
      <c r="P85" s="130"/>
      <c r="Q85" s="130"/>
      <c r="R85" s="130"/>
      <c r="S85" s="130"/>
      <c r="T85" s="130"/>
      <c r="U85" s="130"/>
    </row>
    <row r="86" spans="1:21" x14ac:dyDescent="0.25">
      <c r="A86" s="130"/>
      <c r="B86" s="130"/>
      <c r="C86" s="130"/>
      <c r="D86" s="130"/>
      <c r="E86" s="130"/>
      <c r="F86" s="130"/>
      <c r="G86" s="130"/>
      <c r="H86" s="130"/>
      <c r="I86" s="130"/>
      <c r="J86" s="130"/>
      <c r="K86" s="130"/>
      <c r="L86" s="130"/>
      <c r="M86" s="130"/>
      <c r="N86" s="130"/>
      <c r="O86" s="130"/>
      <c r="P86" s="130"/>
      <c r="Q86" s="130"/>
      <c r="R86" s="130"/>
      <c r="S86" s="130"/>
      <c r="T86" s="130"/>
      <c r="U86" s="130"/>
    </row>
    <row r="87" spans="1:21" x14ac:dyDescent="0.25">
      <c r="A87" s="130"/>
      <c r="B87" s="130"/>
      <c r="C87" s="130"/>
      <c r="D87" s="130"/>
      <c r="E87" s="130"/>
      <c r="F87" s="130"/>
      <c r="G87" s="130"/>
      <c r="H87" s="130"/>
      <c r="I87" s="130"/>
      <c r="J87" s="130"/>
      <c r="K87" s="130"/>
      <c r="L87" s="130"/>
      <c r="M87" s="130"/>
      <c r="N87" s="130"/>
      <c r="O87" s="130"/>
      <c r="P87" s="130"/>
      <c r="Q87" s="130"/>
      <c r="R87" s="130"/>
      <c r="S87" s="130"/>
      <c r="T87" s="130"/>
      <c r="U87" s="130"/>
    </row>
    <row r="88" spans="1:21" x14ac:dyDescent="0.25">
      <c r="A88" s="130"/>
      <c r="B88" s="130"/>
      <c r="C88" s="130"/>
      <c r="D88" s="130"/>
      <c r="E88" s="130"/>
      <c r="F88" s="130"/>
      <c r="G88" s="130"/>
      <c r="H88" s="130"/>
      <c r="I88" s="130"/>
      <c r="J88" s="130"/>
      <c r="K88" s="130"/>
      <c r="L88" s="130"/>
      <c r="M88" s="130"/>
      <c r="N88" s="130"/>
      <c r="O88" s="130"/>
      <c r="P88" s="130"/>
      <c r="Q88" s="130"/>
      <c r="R88" s="130"/>
      <c r="S88" s="130"/>
      <c r="T88" s="130"/>
      <c r="U88" s="130"/>
    </row>
    <row r="89" spans="1:21" x14ac:dyDescent="0.25">
      <c r="A89" s="130"/>
      <c r="B89" s="130"/>
      <c r="C89" s="130"/>
      <c r="D89" s="130"/>
      <c r="E89" s="130"/>
      <c r="F89" s="130"/>
      <c r="G89" s="130"/>
      <c r="H89" s="130"/>
      <c r="I89" s="130"/>
      <c r="J89" s="130"/>
      <c r="K89" s="130"/>
      <c r="L89" s="130"/>
      <c r="M89" s="130"/>
      <c r="N89" s="130"/>
      <c r="O89" s="130"/>
      <c r="P89" s="130"/>
      <c r="Q89" s="130"/>
      <c r="R89" s="130"/>
      <c r="S89" s="130"/>
      <c r="T89" s="130"/>
      <c r="U89" s="130"/>
    </row>
    <row r="90" spans="1:21" x14ac:dyDescent="0.25">
      <c r="A90" s="130"/>
      <c r="B90" s="130"/>
      <c r="C90" s="130"/>
      <c r="D90" s="130"/>
      <c r="E90" s="130"/>
      <c r="F90" s="130"/>
      <c r="G90" s="130"/>
      <c r="H90" s="130"/>
      <c r="I90" s="130"/>
      <c r="J90" s="130"/>
      <c r="K90" s="130"/>
      <c r="L90" s="130"/>
      <c r="M90" s="130"/>
      <c r="N90" s="130"/>
      <c r="O90" s="130"/>
      <c r="P90" s="130"/>
      <c r="Q90" s="130"/>
      <c r="R90" s="130"/>
      <c r="S90" s="130"/>
      <c r="T90" s="130"/>
      <c r="U90" s="130"/>
    </row>
    <row r="91" spans="1:21" x14ac:dyDescent="0.25">
      <c r="A91" s="130"/>
      <c r="B91" s="130"/>
      <c r="C91" s="130"/>
      <c r="D91" s="130"/>
      <c r="E91" s="130"/>
      <c r="F91" s="130"/>
      <c r="G91" s="130"/>
      <c r="H91" s="130"/>
      <c r="I91" s="130"/>
      <c r="J91" s="130"/>
      <c r="K91" s="130"/>
      <c r="L91" s="130"/>
      <c r="M91" s="130"/>
      <c r="N91" s="130"/>
      <c r="O91" s="130"/>
      <c r="P91" s="130"/>
      <c r="Q91" s="130"/>
      <c r="R91" s="130"/>
      <c r="S91" s="130"/>
      <c r="T91" s="130"/>
      <c r="U91" s="130"/>
    </row>
    <row r="92" spans="1:21" x14ac:dyDescent="0.25">
      <c r="A92" s="130"/>
      <c r="B92" s="130"/>
      <c r="C92" s="130"/>
      <c r="D92" s="130"/>
      <c r="E92" s="130"/>
      <c r="F92" s="130"/>
      <c r="G92" s="130"/>
      <c r="H92" s="130"/>
      <c r="I92" s="130"/>
      <c r="J92" s="130"/>
      <c r="K92" s="130"/>
      <c r="L92" s="130"/>
      <c r="M92" s="130"/>
      <c r="N92" s="130"/>
      <c r="O92" s="130"/>
      <c r="P92" s="130"/>
      <c r="Q92" s="130"/>
      <c r="R92" s="130"/>
      <c r="S92" s="130"/>
      <c r="T92" s="130"/>
      <c r="U92" s="130"/>
    </row>
    <row r="93" spans="1:21" x14ac:dyDescent="0.25">
      <c r="A93" s="130"/>
      <c r="B93" s="130"/>
      <c r="C93" s="130"/>
      <c r="D93" s="130"/>
      <c r="E93" s="130"/>
      <c r="F93" s="130"/>
      <c r="G93" s="130"/>
      <c r="H93" s="130"/>
      <c r="I93" s="130"/>
      <c r="J93" s="130"/>
      <c r="K93" s="130"/>
      <c r="L93" s="130"/>
      <c r="M93" s="130"/>
      <c r="N93" s="130"/>
      <c r="O93" s="130"/>
      <c r="P93" s="130"/>
      <c r="Q93" s="130"/>
      <c r="R93" s="130"/>
      <c r="S93" s="130"/>
      <c r="T93" s="130"/>
      <c r="U93" s="130"/>
    </row>
    <row r="94" spans="1:21" x14ac:dyDescent="0.25">
      <c r="A94" s="130"/>
      <c r="B94" s="130"/>
      <c r="C94" s="130"/>
      <c r="D94" s="130"/>
      <c r="E94" s="130"/>
      <c r="F94" s="130"/>
      <c r="G94" s="130"/>
      <c r="H94" s="130"/>
      <c r="I94" s="130"/>
      <c r="J94" s="130"/>
      <c r="K94" s="130"/>
      <c r="L94" s="130"/>
      <c r="M94" s="130"/>
      <c r="N94" s="130"/>
      <c r="O94" s="130"/>
      <c r="P94" s="130"/>
      <c r="Q94" s="130"/>
      <c r="R94" s="130"/>
      <c r="S94" s="130"/>
      <c r="T94" s="130"/>
      <c r="U94" s="130"/>
    </row>
    <row r="95" spans="1:21" x14ac:dyDescent="0.25">
      <c r="A95" s="130"/>
      <c r="B95" s="130"/>
      <c r="C95" s="130"/>
      <c r="D95" s="130"/>
      <c r="E95" s="130"/>
      <c r="F95" s="130"/>
      <c r="G95" s="130"/>
      <c r="H95" s="130"/>
      <c r="I95" s="130"/>
      <c r="J95" s="130"/>
      <c r="K95" s="130"/>
      <c r="L95" s="130"/>
      <c r="M95" s="130"/>
      <c r="N95" s="130"/>
      <c r="O95" s="130"/>
      <c r="P95" s="130"/>
      <c r="Q95" s="130"/>
      <c r="R95" s="130"/>
      <c r="S95" s="130"/>
      <c r="T95" s="130"/>
      <c r="U95" s="130"/>
    </row>
    <row r="96" spans="1:21" x14ac:dyDescent="0.25">
      <c r="A96" s="130"/>
      <c r="B96" s="130"/>
      <c r="C96" s="130"/>
      <c r="D96" s="130"/>
      <c r="E96" s="130"/>
      <c r="F96" s="130"/>
      <c r="G96" s="130"/>
      <c r="H96" s="130"/>
      <c r="I96" s="130"/>
      <c r="J96" s="130"/>
      <c r="K96" s="130"/>
      <c r="L96" s="130"/>
      <c r="M96" s="130"/>
      <c r="N96" s="130"/>
      <c r="O96" s="130"/>
      <c r="P96" s="130"/>
      <c r="Q96" s="130"/>
      <c r="R96" s="130"/>
      <c r="S96" s="130"/>
      <c r="T96" s="130"/>
      <c r="U96" s="130"/>
    </row>
    <row r="97" spans="1:21" x14ac:dyDescent="0.25">
      <c r="A97" s="130"/>
      <c r="B97" s="130"/>
      <c r="C97" s="130"/>
      <c r="D97" s="130"/>
      <c r="E97" s="130"/>
      <c r="F97" s="130"/>
      <c r="G97" s="130"/>
      <c r="H97" s="130"/>
      <c r="I97" s="130"/>
      <c r="J97" s="130"/>
      <c r="K97" s="130"/>
      <c r="L97" s="130"/>
      <c r="M97" s="130"/>
      <c r="N97" s="130"/>
      <c r="O97" s="130"/>
      <c r="P97" s="130"/>
      <c r="Q97" s="130"/>
      <c r="R97" s="130"/>
      <c r="S97" s="130"/>
      <c r="T97" s="130"/>
      <c r="U97" s="130"/>
    </row>
    <row r="98" spans="1:21" x14ac:dyDescent="0.25">
      <c r="A98" s="130"/>
      <c r="B98" s="130"/>
      <c r="C98" s="130"/>
      <c r="D98" s="130"/>
      <c r="E98" s="130"/>
      <c r="F98" s="130"/>
      <c r="G98" s="130"/>
      <c r="H98" s="130"/>
      <c r="I98" s="130"/>
      <c r="J98" s="130"/>
      <c r="K98" s="130"/>
      <c r="L98" s="130"/>
      <c r="M98" s="130"/>
      <c r="N98" s="130"/>
      <c r="O98" s="130"/>
      <c r="P98" s="130"/>
      <c r="Q98" s="130"/>
      <c r="R98" s="130"/>
      <c r="S98" s="130"/>
      <c r="T98" s="130"/>
      <c r="U98" s="130"/>
    </row>
    <row r="99" spans="1:21" x14ac:dyDescent="0.25">
      <c r="A99" s="130"/>
      <c r="B99" s="130"/>
      <c r="C99" s="130"/>
      <c r="D99" s="130"/>
      <c r="E99" s="130"/>
      <c r="F99" s="130"/>
      <c r="G99" s="130"/>
      <c r="H99" s="130"/>
      <c r="I99" s="130"/>
      <c r="J99" s="130"/>
      <c r="K99" s="130"/>
      <c r="L99" s="130"/>
      <c r="M99" s="130"/>
      <c r="N99" s="130"/>
      <c r="O99" s="130"/>
      <c r="P99" s="130"/>
      <c r="Q99" s="130"/>
      <c r="R99" s="130"/>
      <c r="S99" s="130"/>
      <c r="T99" s="130"/>
      <c r="U99" s="130"/>
    </row>
    <row r="100" spans="1:21"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row>
    <row r="101" spans="1:21"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row>
    <row r="102" spans="1:21"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row>
    <row r="103" spans="1:21"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row>
    <row r="104" spans="1:21"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row>
    <row r="105" spans="1:21"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row>
    <row r="106" spans="1:21"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row>
    <row r="107" spans="1:21"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row>
    <row r="108" spans="1:21"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row>
    <row r="109" spans="1:21"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row>
    <row r="110" spans="1:21"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row>
    <row r="111" spans="1:21"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row>
    <row r="112" spans="1:21"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row>
    <row r="113" spans="1:21"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row>
    <row r="114" spans="1:21"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row>
    <row r="115" spans="1:21"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row>
    <row r="116" spans="1:21"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row>
    <row r="117" spans="1:21"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row>
    <row r="118" spans="1:21"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row>
    <row r="119" spans="1:21"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row>
    <row r="120" spans="1:21"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row>
    <row r="121" spans="1:21"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row>
    <row r="122" spans="1:21"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row>
    <row r="123" spans="1:21"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row>
    <row r="124" spans="1:21"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row>
    <row r="125" spans="1:21"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row>
    <row r="126" spans="1:21"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row>
    <row r="127" spans="1:21"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row>
    <row r="128" spans="1:21"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row>
    <row r="129" spans="1:21"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row>
    <row r="130" spans="1:21"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row>
    <row r="131" spans="1:21"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row>
    <row r="132" spans="1:21"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row>
    <row r="133" spans="1:21"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row>
    <row r="134" spans="1:21"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row>
    <row r="135" spans="1:21"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row>
    <row r="136" spans="1:21"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row>
    <row r="137" spans="1:21"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row>
    <row r="138" spans="1:21"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row>
    <row r="139" spans="1:21"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row>
    <row r="140" spans="1:21"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row>
    <row r="141" spans="1:21"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row>
    <row r="142" spans="1:21"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row>
    <row r="143" spans="1:21"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row>
    <row r="144" spans="1:21"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row>
    <row r="145" spans="1:21"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row>
    <row r="146" spans="1:21"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row>
    <row r="147" spans="1:21"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row>
    <row r="148" spans="1:21"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row>
    <row r="149" spans="1:21"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row>
    <row r="150" spans="1:21"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row>
    <row r="151" spans="1:21"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row>
    <row r="152" spans="1:21"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row>
    <row r="153" spans="1:21"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row>
    <row r="154" spans="1:21"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row>
    <row r="155" spans="1:21"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row>
    <row r="156" spans="1:21"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row>
    <row r="157" spans="1:21"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row>
    <row r="158" spans="1:21"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row>
    <row r="159" spans="1:21"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row>
    <row r="160" spans="1:21"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row>
    <row r="161" spans="1:21"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row>
    <row r="162" spans="1:21"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row>
    <row r="163" spans="1:21"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row>
    <row r="164" spans="1:21"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row>
    <row r="165" spans="1:21"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row>
    <row r="166" spans="1:21"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row>
    <row r="167" spans="1:21"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row>
    <row r="168" spans="1:21"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row>
    <row r="169" spans="1:21"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row>
    <row r="170" spans="1:21"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row>
    <row r="171" spans="1:21"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row>
    <row r="172" spans="1:21"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row>
    <row r="173" spans="1:21"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row>
    <row r="174" spans="1:21"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row>
    <row r="175" spans="1:21"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row>
    <row r="176" spans="1:21"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row>
    <row r="177" spans="1:21"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row>
    <row r="178" spans="1:21"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row>
    <row r="179" spans="1:21"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row>
    <row r="180" spans="1:21"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row>
    <row r="181" spans="1:21"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row>
    <row r="182" spans="1:21"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row>
    <row r="183" spans="1:21"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row>
    <row r="184" spans="1:21"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row>
    <row r="185" spans="1:21"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row>
    <row r="186" spans="1:21"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row>
    <row r="187" spans="1:21"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row>
    <row r="188" spans="1:21"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row>
    <row r="189" spans="1:21"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row>
    <row r="190" spans="1:21"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row>
    <row r="191" spans="1:21"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row>
    <row r="192" spans="1:21"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row>
    <row r="193" spans="1:21"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row>
    <row r="194" spans="1:21"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row>
    <row r="195" spans="1:21"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row>
    <row r="196" spans="1:21"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row>
    <row r="197" spans="1:21"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row>
    <row r="198" spans="1:21"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row>
    <row r="199" spans="1:21"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row>
    <row r="200" spans="1:21"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row>
    <row r="201" spans="1:21"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row>
    <row r="202" spans="1:21"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row>
    <row r="203" spans="1:21"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row>
    <row r="204" spans="1:21"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row>
    <row r="205" spans="1:21"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row>
    <row r="206" spans="1:21"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row>
    <row r="207" spans="1:21"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row>
    <row r="208" spans="1:21"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row>
    <row r="209" spans="1:21"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row>
    <row r="210" spans="1:21"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row>
    <row r="211" spans="1:21"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row>
    <row r="212" spans="1:21"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row>
    <row r="213" spans="1:21"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row>
    <row r="214" spans="1:21"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row>
    <row r="215" spans="1:21"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row>
    <row r="216" spans="1:21"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row>
    <row r="217" spans="1:21"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row>
    <row r="218" spans="1:21"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row>
    <row r="219" spans="1:21"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row>
    <row r="220" spans="1:21"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row>
    <row r="221" spans="1:21"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row>
    <row r="222" spans="1:21"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row>
    <row r="223" spans="1:21"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row>
    <row r="224" spans="1:21"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row>
    <row r="225" spans="1:21"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row>
    <row r="226" spans="1:21"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row>
    <row r="227" spans="1:21"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row>
    <row r="228" spans="1:21"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row>
    <row r="229" spans="1:21"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row>
    <row r="230" spans="1:21"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row>
    <row r="231" spans="1:21"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row>
    <row r="232" spans="1:21"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row>
    <row r="233" spans="1:21"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row>
    <row r="234" spans="1:21"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row>
    <row r="235" spans="1:21"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row>
    <row r="236" spans="1:21"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row>
    <row r="237" spans="1:21"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row>
    <row r="238" spans="1:21"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row>
    <row r="239" spans="1:21"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row>
    <row r="240" spans="1:21"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row>
    <row r="241" spans="1:21"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row>
    <row r="242" spans="1:21"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row>
    <row r="243" spans="1:21"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row>
    <row r="244" spans="1:21"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row>
    <row r="245" spans="1:21"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row>
    <row r="246" spans="1:21"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row>
    <row r="247" spans="1:21"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row>
    <row r="248" spans="1:21"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row>
    <row r="249" spans="1:21"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row>
    <row r="250" spans="1:21"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row>
    <row r="251" spans="1:21"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row>
    <row r="252" spans="1:21"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row>
    <row r="253" spans="1:21"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row>
    <row r="254" spans="1:21"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row>
    <row r="255" spans="1:21"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row>
    <row r="256" spans="1:21"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row>
    <row r="257" spans="1:21"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row>
    <row r="258" spans="1:21"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row>
    <row r="259" spans="1:21"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row>
    <row r="260" spans="1:21"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row>
    <row r="261" spans="1:21"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row>
    <row r="262" spans="1:21"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row>
    <row r="263" spans="1:21"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row>
    <row r="264" spans="1:21"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row>
    <row r="265" spans="1:21"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row>
    <row r="266" spans="1:21"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row>
    <row r="267" spans="1:21"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row>
    <row r="268" spans="1:21"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row>
    <row r="269" spans="1:21"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row>
    <row r="270" spans="1:21"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row>
    <row r="271" spans="1:21"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row>
    <row r="272" spans="1:21"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row>
    <row r="273" spans="1:21"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row>
    <row r="274" spans="1:21"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row>
    <row r="275" spans="1:21"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row>
    <row r="276" spans="1:21"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row>
    <row r="277" spans="1:21"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row>
    <row r="278" spans="1:21"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row>
    <row r="279" spans="1:21"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row>
    <row r="280" spans="1:21"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row>
    <row r="281" spans="1:21"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row>
    <row r="282" spans="1:21"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row>
    <row r="283" spans="1:21"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row>
    <row r="284" spans="1:21"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row>
    <row r="285" spans="1:21"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row>
    <row r="286" spans="1:21"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row>
    <row r="287" spans="1:21"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row>
    <row r="288" spans="1:21"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row>
    <row r="289" spans="1:21"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row>
    <row r="290" spans="1:21"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row>
    <row r="291" spans="1:21"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row>
    <row r="292" spans="1:21"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row>
    <row r="293" spans="1:21"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row>
    <row r="294" spans="1:21"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row>
    <row r="295" spans="1:21"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row>
    <row r="296" spans="1:21"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row>
    <row r="297" spans="1:21"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row>
    <row r="298" spans="1:21"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row>
    <row r="299" spans="1:21"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row>
    <row r="300" spans="1:21"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row>
    <row r="301" spans="1:21"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row>
    <row r="302" spans="1:21"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row>
    <row r="303" spans="1:21"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row>
    <row r="304" spans="1:21"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row>
    <row r="305" spans="1:21"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row>
    <row r="306" spans="1:21"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row>
    <row r="307" spans="1:21"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row>
    <row r="308" spans="1:21"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row>
    <row r="309" spans="1:21"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row>
    <row r="310" spans="1:21"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row>
    <row r="311" spans="1:21"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row>
    <row r="312" spans="1:21"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row>
    <row r="313" spans="1:21"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row>
    <row r="314" spans="1:21"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row>
    <row r="315" spans="1:21"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row>
    <row r="316" spans="1:21"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row>
    <row r="317" spans="1:21"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row>
    <row r="318" spans="1:21"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row>
    <row r="319" spans="1:21"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row>
    <row r="320" spans="1:21"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row>
    <row r="321" spans="1:21"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row>
    <row r="322" spans="1:21"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row>
    <row r="323" spans="1:21"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row>
    <row r="324" spans="1:21"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row>
    <row r="325" spans="1:21"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row>
    <row r="326" spans="1:21"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row>
    <row r="327" spans="1:21"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row>
    <row r="328" spans="1:21"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row>
    <row r="329" spans="1:21"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row>
    <row r="330" spans="1:21"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row>
    <row r="331" spans="1:21"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row>
    <row r="332" spans="1:21"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row>
    <row r="333" spans="1:21"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row>
    <row r="334" spans="1:21"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row>
    <row r="335" spans="1:21"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row>
    <row r="336" spans="1:21"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row>
    <row r="337" spans="1:21"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row>
    <row r="338" spans="1:21"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row>
    <row r="339" spans="1:21"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row>
    <row r="340" spans="1:21"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row>
    <row r="341" spans="1:21"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row>
    <row r="342" spans="1:21"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row>
    <row r="343" spans="1:21"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row>
    <row r="344" spans="1:21"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row>
    <row r="345" spans="1:21"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row>
    <row r="346" spans="1:21"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row>
    <row r="347" spans="1:21"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row>
    <row r="348" spans="1:21"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row>
    <row r="349" spans="1:21"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row>
    <row r="350" spans="1:21"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row>
    <row r="351" spans="1:21"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row>
    <row r="352" spans="1:21"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row>
    <row r="353" spans="1:21"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row>
    <row r="354" spans="1:21"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row>
    <row r="355" spans="1:21"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row>
    <row r="356" spans="1:21"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row>
    <row r="357" spans="1:21"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row>
    <row r="358" spans="1:21"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row>
    <row r="359" spans="1:21"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row>
    <row r="360" spans="1:21"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row>
    <row r="361" spans="1:21" x14ac:dyDescent="0.25">
      <c r="A361" s="130"/>
      <c r="B361" s="130"/>
      <c r="C361" s="130"/>
      <c r="D361" s="130"/>
      <c r="E361" s="130"/>
      <c r="F361" s="130"/>
      <c r="G361" s="130"/>
      <c r="H361" s="130"/>
      <c r="I361" s="130"/>
      <c r="J361" s="130"/>
      <c r="K361" s="130"/>
      <c r="L361" s="130"/>
      <c r="M361" s="130"/>
      <c r="N361" s="130"/>
      <c r="O361" s="130"/>
      <c r="P361" s="130"/>
      <c r="Q361" s="130"/>
      <c r="R361" s="130"/>
      <c r="S361" s="130"/>
      <c r="T361" s="130"/>
      <c r="U361" s="130"/>
    </row>
    <row r="362" spans="1:21" x14ac:dyDescent="0.25">
      <c r="A362" s="130"/>
      <c r="B362" s="130"/>
      <c r="C362" s="130"/>
      <c r="D362" s="130"/>
      <c r="E362" s="130"/>
      <c r="F362" s="130"/>
      <c r="G362" s="130"/>
      <c r="H362" s="130"/>
      <c r="I362" s="130"/>
      <c r="J362" s="130"/>
      <c r="K362" s="130"/>
      <c r="L362" s="130"/>
      <c r="M362" s="130"/>
      <c r="N362" s="130"/>
      <c r="O362" s="130"/>
      <c r="P362" s="130"/>
      <c r="Q362" s="130"/>
      <c r="R362" s="130"/>
      <c r="S362" s="130"/>
      <c r="T362" s="130"/>
      <c r="U362" s="130"/>
    </row>
    <row r="363" spans="1:21" x14ac:dyDescent="0.25">
      <c r="A363" s="130"/>
      <c r="B363" s="130"/>
      <c r="C363" s="130"/>
      <c r="D363" s="130"/>
      <c r="E363" s="130"/>
      <c r="F363" s="130"/>
      <c r="G363" s="130"/>
      <c r="H363" s="130"/>
      <c r="I363" s="130"/>
      <c r="J363" s="130"/>
      <c r="K363" s="130"/>
      <c r="L363" s="130"/>
      <c r="M363" s="130"/>
      <c r="N363" s="130"/>
      <c r="O363" s="130"/>
      <c r="P363" s="130"/>
      <c r="Q363" s="130"/>
      <c r="R363" s="130"/>
      <c r="S363" s="130"/>
      <c r="T363" s="130"/>
      <c r="U363" s="130"/>
    </row>
    <row r="364" spans="1:21" x14ac:dyDescent="0.25">
      <c r="A364" s="130"/>
      <c r="B364" s="130"/>
      <c r="C364" s="130"/>
      <c r="D364" s="130"/>
      <c r="E364" s="130"/>
      <c r="F364" s="130"/>
      <c r="G364" s="130"/>
      <c r="H364" s="130"/>
      <c r="I364" s="130"/>
      <c r="J364" s="130"/>
      <c r="K364" s="130"/>
      <c r="L364" s="130"/>
      <c r="M364" s="130"/>
      <c r="N364" s="130"/>
      <c r="O364" s="130"/>
      <c r="P364" s="130"/>
      <c r="Q364" s="130"/>
      <c r="R364" s="130"/>
      <c r="S364" s="130"/>
      <c r="T364" s="130"/>
      <c r="U364" s="130"/>
    </row>
    <row r="365" spans="1:21" x14ac:dyDescent="0.25">
      <c r="A365" s="130"/>
      <c r="B365" s="130"/>
      <c r="C365" s="130"/>
      <c r="D365" s="130"/>
      <c r="E365" s="130"/>
      <c r="F365" s="130"/>
      <c r="G365" s="130"/>
      <c r="H365" s="130"/>
      <c r="I365" s="130"/>
      <c r="J365" s="130"/>
      <c r="K365" s="130"/>
      <c r="L365" s="130"/>
      <c r="M365" s="130"/>
      <c r="N365" s="130"/>
      <c r="O365" s="130"/>
      <c r="P365" s="130"/>
      <c r="Q365" s="130"/>
      <c r="R365" s="130"/>
      <c r="S365" s="130"/>
      <c r="T365" s="130"/>
      <c r="U365" s="130"/>
    </row>
    <row r="366" spans="1:21" x14ac:dyDescent="0.25">
      <c r="A366" s="130"/>
      <c r="B366" s="130"/>
      <c r="C366" s="130"/>
      <c r="D366" s="130"/>
      <c r="E366" s="130"/>
      <c r="F366" s="130"/>
      <c r="G366" s="130"/>
      <c r="H366" s="130"/>
      <c r="I366" s="130"/>
      <c r="J366" s="130"/>
      <c r="K366" s="130"/>
      <c r="L366" s="130"/>
      <c r="M366" s="130"/>
      <c r="N366" s="130"/>
      <c r="O366" s="130"/>
      <c r="P366" s="130"/>
      <c r="Q366" s="130"/>
      <c r="R366" s="130"/>
      <c r="S366" s="130"/>
      <c r="T366" s="130"/>
      <c r="U366" s="130"/>
    </row>
    <row r="367" spans="1:21" x14ac:dyDescent="0.25">
      <c r="A367" s="130"/>
      <c r="B367" s="130"/>
      <c r="C367" s="130"/>
      <c r="D367" s="130"/>
      <c r="E367" s="130"/>
      <c r="F367" s="130"/>
      <c r="G367" s="130"/>
      <c r="H367" s="130"/>
      <c r="I367" s="130"/>
      <c r="J367" s="130"/>
      <c r="K367" s="130"/>
      <c r="L367" s="130"/>
      <c r="M367" s="130"/>
      <c r="N367" s="130"/>
      <c r="O367" s="130"/>
      <c r="P367" s="130"/>
      <c r="Q367" s="130"/>
      <c r="R367" s="130"/>
      <c r="S367" s="130"/>
      <c r="T367" s="130"/>
      <c r="U367" s="130"/>
    </row>
    <row r="368" spans="1:21" x14ac:dyDescent="0.25">
      <c r="A368" s="130"/>
      <c r="B368" s="130"/>
      <c r="C368" s="130"/>
      <c r="D368" s="130"/>
      <c r="E368" s="130"/>
      <c r="F368" s="130"/>
      <c r="G368" s="130"/>
      <c r="H368" s="130"/>
      <c r="I368" s="130"/>
      <c r="J368" s="130"/>
      <c r="K368" s="130"/>
      <c r="L368" s="130"/>
      <c r="M368" s="130"/>
      <c r="N368" s="130"/>
      <c r="O368" s="130"/>
      <c r="P368" s="130"/>
      <c r="Q368" s="130"/>
      <c r="R368" s="130"/>
      <c r="S368" s="130"/>
      <c r="T368" s="130"/>
      <c r="U368" s="130"/>
    </row>
    <row r="369" spans="1:21" x14ac:dyDescent="0.25">
      <c r="A369" s="130"/>
      <c r="B369" s="130"/>
      <c r="C369" s="130"/>
      <c r="D369" s="130"/>
      <c r="E369" s="130"/>
      <c r="F369" s="130"/>
      <c r="G369" s="130"/>
      <c r="H369" s="130"/>
      <c r="I369" s="130"/>
      <c r="J369" s="130"/>
      <c r="K369" s="130"/>
      <c r="L369" s="130"/>
      <c r="M369" s="130"/>
      <c r="N369" s="130"/>
      <c r="O369" s="130"/>
      <c r="P369" s="130"/>
      <c r="Q369" s="130"/>
      <c r="R369" s="130"/>
      <c r="S369" s="130"/>
      <c r="T369" s="130"/>
      <c r="U369" s="130"/>
    </row>
    <row r="370" spans="1:21" x14ac:dyDescent="0.25">
      <c r="A370" s="130"/>
      <c r="B370" s="130"/>
      <c r="C370" s="130"/>
      <c r="D370" s="130"/>
      <c r="E370" s="130"/>
      <c r="F370" s="130"/>
      <c r="G370" s="130"/>
      <c r="H370" s="130"/>
      <c r="I370" s="130"/>
      <c r="J370" s="130"/>
      <c r="K370" s="130"/>
      <c r="L370" s="130"/>
      <c r="M370" s="130"/>
      <c r="N370" s="130"/>
      <c r="O370" s="130"/>
      <c r="P370" s="130"/>
      <c r="Q370" s="130"/>
      <c r="R370" s="130"/>
      <c r="S370" s="130"/>
      <c r="T370" s="130"/>
      <c r="U370" s="130"/>
    </row>
    <row r="371" spans="1:21" x14ac:dyDescent="0.25">
      <c r="A371" s="130"/>
      <c r="B371" s="130"/>
      <c r="C371" s="130"/>
      <c r="D371" s="130"/>
      <c r="E371" s="130"/>
      <c r="F371" s="130"/>
      <c r="G371" s="130"/>
      <c r="H371" s="130"/>
      <c r="I371" s="130"/>
      <c r="J371" s="130"/>
      <c r="K371" s="130"/>
      <c r="L371" s="130"/>
      <c r="M371" s="130"/>
      <c r="N371" s="130"/>
      <c r="O371" s="130"/>
      <c r="P371" s="130"/>
      <c r="Q371" s="130"/>
      <c r="R371" s="130"/>
      <c r="S371" s="130"/>
      <c r="T371" s="130"/>
      <c r="U371" s="130"/>
    </row>
    <row r="372" spans="1:21" x14ac:dyDescent="0.25">
      <c r="A372" s="130"/>
      <c r="B372" s="130"/>
      <c r="C372" s="130"/>
      <c r="D372" s="130"/>
      <c r="E372" s="130"/>
      <c r="F372" s="130"/>
      <c r="G372" s="130"/>
      <c r="H372" s="130"/>
      <c r="I372" s="130"/>
      <c r="J372" s="130"/>
      <c r="K372" s="130"/>
      <c r="L372" s="130"/>
      <c r="M372" s="130"/>
      <c r="N372" s="130"/>
      <c r="O372" s="130"/>
      <c r="P372" s="130"/>
      <c r="Q372" s="130"/>
      <c r="R372" s="130"/>
      <c r="S372" s="130"/>
      <c r="T372" s="130"/>
      <c r="U372" s="130"/>
    </row>
    <row r="373" spans="1:21" x14ac:dyDescent="0.25">
      <c r="A373" s="130"/>
      <c r="B373" s="130"/>
      <c r="C373" s="130"/>
      <c r="D373" s="130"/>
      <c r="E373" s="130"/>
      <c r="F373" s="130"/>
      <c r="G373" s="130"/>
      <c r="H373" s="130"/>
      <c r="I373" s="130"/>
      <c r="J373" s="130"/>
      <c r="K373" s="130"/>
      <c r="L373" s="130"/>
      <c r="M373" s="130"/>
      <c r="N373" s="130"/>
      <c r="O373" s="130"/>
      <c r="P373" s="130"/>
      <c r="Q373" s="130"/>
      <c r="R373" s="130"/>
      <c r="S373" s="130"/>
      <c r="T373" s="130"/>
      <c r="U373" s="130"/>
    </row>
    <row r="374" spans="1:21" x14ac:dyDescent="0.25">
      <c r="A374" s="130"/>
      <c r="B374" s="130"/>
      <c r="C374" s="130"/>
      <c r="D374" s="130"/>
      <c r="E374" s="130"/>
      <c r="F374" s="130"/>
      <c r="G374" s="130"/>
      <c r="H374" s="130"/>
      <c r="I374" s="130"/>
      <c r="J374" s="130"/>
      <c r="K374" s="130"/>
      <c r="L374" s="130"/>
      <c r="M374" s="130"/>
      <c r="N374" s="130"/>
      <c r="O374" s="130"/>
      <c r="P374" s="130"/>
      <c r="Q374" s="130"/>
      <c r="R374" s="130"/>
      <c r="S374" s="130"/>
      <c r="T374" s="130"/>
      <c r="U374" s="130"/>
    </row>
    <row r="375" spans="1:21" x14ac:dyDescent="0.25">
      <c r="A375" s="130"/>
      <c r="B375" s="130"/>
      <c r="C375" s="130"/>
      <c r="D375" s="130"/>
      <c r="E375" s="130"/>
      <c r="F375" s="130"/>
      <c r="G375" s="130"/>
      <c r="H375" s="130"/>
      <c r="I375" s="130"/>
      <c r="J375" s="130"/>
      <c r="K375" s="130"/>
      <c r="L375" s="130"/>
      <c r="M375" s="130"/>
      <c r="N375" s="130"/>
      <c r="O375" s="130"/>
      <c r="P375" s="130"/>
      <c r="Q375" s="130"/>
      <c r="R375" s="130"/>
      <c r="S375" s="130"/>
      <c r="T375" s="130"/>
      <c r="U375" s="130"/>
    </row>
    <row r="376" spans="1:21" x14ac:dyDescent="0.25">
      <c r="A376" s="130"/>
      <c r="B376" s="130"/>
      <c r="C376" s="130"/>
      <c r="D376" s="130"/>
      <c r="E376" s="130"/>
      <c r="F376" s="130"/>
      <c r="G376" s="130"/>
      <c r="H376" s="130"/>
      <c r="I376" s="130"/>
      <c r="J376" s="130"/>
      <c r="K376" s="130"/>
      <c r="L376" s="130"/>
      <c r="M376" s="130"/>
      <c r="N376" s="130"/>
      <c r="O376" s="130"/>
      <c r="P376" s="130"/>
      <c r="Q376" s="130"/>
      <c r="R376" s="130"/>
      <c r="S376" s="130"/>
      <c r="T376" s="130"/>
      <c r="U376" s="130"/>
    </row>
    <row r="377" spans="1:21" x14ac:dyDescent="0.25">
      <c r="A377" s="130"/>
      <c r="B377" s="130"/>
      <c r="C377" s="130"/>
      <c r="D377" s="130"/>
      <c r="E377" s="130"/>
      <c r="F377" s="130"/>
      <c r="G377" s="130"/>
      <c r="H377" s="130"/>
      <c r="I377" s="130"/>
      <c r="J377" s="130"/>
      <c r="K377" s="130"/>
      <c r="L377" s="130"/>
      <c r="M377" s="130"/>
      <c r="N377" s="130"/>
      <c r="O377" s="130"/>
      <c r="P377" s="130"/>
      <c r="Q377" s="130"/>
      <c r="R377" s="130"/>
      <c r="S377" s="130"/>
      <c r="T377" s="130"/>
      <c r="U377" s="130"/>
    </row>
    <row r="378" spans="1:21" x14ac:dyDescent="0.25">
      <c r="A378" s="130"/>
      <c r="B378" s="130"/>
      <c r="C378" s="130"/>
      <c r="D378" s="130"/>
      <c r="E378" s="130"/>
      <c r="F378" s="130"/>
      <c r="G378" s="130"/>
      <c r="H378" s="130"/>
      <c r="I378" s="130"/>
      <c r="J378" s="130"/>
      <c r="K378" s="130"/>
      <c r="L378" s="130"/>
      <c r="M378" s="130"/>
      <c r="N378" s="130"/>
      <c r="O378" s="130"/>
      <c r="P378" s="130"/>
      <c r="Q378" s="130"/>
      <c r="R378" s="130"/>
      <c r="S378" s="130"/>
      <c r="T378" s="130"/>
      <c r="U378" s="130"/>
    </row>
    <row r="379" spans="1:21" x14ac:dyDescent="0.25">
      <c r="A379" s="130"/>
      <c r="B379" s="130"/>
      <c r="C379" s="130"/>
      <c r="D379" s="130"/>
      <c r="E379" s="130"/>
      <c r="F379" s="130"/>
      <c r="G379" s="130"/>
      <c r="H379" s="130"/>
      <c r="I379" s="130"/>
      <c r="J379" s="130"/>
      <c r="K379" s="130"/>
      <c r="L379" s="130"/>
      <c r="M379" s="130"/>
      <c r="N379" s="130"/>
      <c r="O379" s="130"/>
      <c r="P379" s="130"/>
      <c r="Q379" s="130"/>
      <c r="R379" s="130"/>
      <c r="S379" s="130"/>
      <c r="T379" s="130"/>
      <c r="U379" s="130"/>
    </row>
    <row r="380" spans="1:21" x14ac:dyDescent="0.25">
      <c r="A380" s="130"/>
      <c r="B380" s="130"/>
      <c r="C380" s="130"/>
      <c r="D380" s="130"/>
      <c r="E380" s="130"/>
      <c r="F380" s="130"/>
      <c r="G380" s="130"/>
      <c r="H380" s="130"/>
      <c r="I380" s="130"/>
      <c r="J380" s="130"/>
      <c r="K380" s="130"/>
      <c r="L380" s="130"/>
      <c r="M380" s="130"/>
      <c r="N380" s="130"/>
      <c r="O380" s="130"/>
      <c r="P380" s="130"/>
      <c r="Q380" s="130"/>
      <c r="R380" s="130"/>
      <c r="S380" s="130"/>
      <c r="T380" s="130"/>
      <c r="U380" s="130"/>
    </row>
    <row r="381" spans="1:21" x14ac:dyDescent="0.25">
      <c r="A381" s="130"/>
      <c r="B381" s="130"/>
      <c r="C381" s="130"/>
      <c r="D381" s="130"/>
      <c r="E381" s="130"/>
      <c r="F381" s="130"/>
      <c r="G381" s="130"/>
      <c r="H381" s="130"/>
      <c r="I381" s="130"/>
      <c r="J381" s="130"/>
      <c r="K381" s="130"/>
      <c r="L381" s="130"/>
      <c r="M381" s="130"/>
      <c r="N381" s="130"/>
      <c r="O381" s="130"/>
      <c r="P381" s="130"/>
      <c r="Q381" s="130"/>
      <c r="R381" s="130"/>
      <c r="S381" s="130"/>
      <c r="T381" s="130"/>
      <c r="U381" s="130"/>
    </row>
    <row r="382" spans="1:21" x14ac:dyDescent="0.25">
      <c r="A382" s="130"/>
      <c r="B382" s="130"/>
      <c r="C382" s="130"/>
      <c r="D382" s="130"/>
      <c r="E382" s="130"/>
      <c r="F382" s="130"/>
      <c r="G382" s="130"/>
      <c r="H382" s="130"/>
      <c r="I382" s="130"/>
      <c r="J382" s="130"/>
      <c r="K382" s="130"/>
      <c r="L382" s="130"/>
      <c r="M382" s="130"/>
      <c r="N382" s="130"/>
      <c r="O382" s="130"/>
      <c r="P382" s="130"/>
      <c r="Q382" s="130"/>
      <c r="R382" s="130"/>
      <c r="S382" s="130"/>
      <c r="T382" s="130"/>
      <c r="U382" s="130"/>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honeticPr fontId="0" type="noConversion"/>
  <pageMargins left="0.70866141732283472" right="0.70866141732283472" top="0.74803149606299213" bottom="0.74803149606299213" header="0.31496062992125984" footer="0.31496062992125984"/>
  <pageSetup paperSize="8" scale="48"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
  <sheetViews>
    <sheetView view="pageBreakPreview" topLeftCell="A7" zoomScale="70" zoomScaleNormal="80" zoomScaleSheetLayoutView="70" workbookViewId="0">
      <selection activeCell="L31" sqref="L31"/>
    </sheetView>
  </sheetViews>
  <sheetFormatPr defaultRowHeight="15" x14ac:dyDescent="0.25"/>
  <cols>
    <col min="1" max="1" width="17.7109375" style="40" customWidth="1"/>
    <col min="2" max="2" width="30.140625" style="40" customWidth="1"/>
    <col min="3" max="3" width="12.28515625" style="40" customWidth="1"/>
    <col min="4" max="5" width="15" style="40" customWidth="1"/>
    <col min="6" max="7" width="13.28515625" style="40" customWidth="1"/>
    <col min="8" max="8" width="19.5703125" style="40" customWidth="1"/>
    <col min="9" max="9" width="19.42578125" style="40" customWidth="1"/>
    <col min="10" max="10" width="25.85546875" style="40" customWidth="1"/>
    <col min="11" max="11" width="24.5703125" style="40" customWidth="1"/>
    <col min="12" max="12" width="30.85546875" style="40" customWidth="1"/>
    <col min="13" max="13" width="27.140625" style="40" customWidth="1"/>
    <col min="14" max="14" width="32.42578125" style="40" customWidth="1"/>
    <col min="15" max="15" width="13.28515625" style="40" hidden="1" customWidth="1"/>
    <col min="16" max="16" width="8.7109375" style="40" hidden="1" customWidth="1"/>
    <col min="17" max="17" width="12.7109375" style="40" hidden="1" customWidth="1"/>
    <col min="18" max="18" width="0" style="40" hidden="1" customWidth="1"/>
    <col min="19" max="19" width="17" style="40" hidden="1" customWidth="1"/>
    <col min="20" max="21" width="12" style="40" hidden="1" customWidth="1"/>
    <col min="22" max="22" width="11" style="40" hidden="1" customWidth="1"/>
    <col min="23" max="25" width="17.7109375" style="40" hidden="1" customWidth="1"/>
    <col min="26" max="26" width="46.5703125" style="40" hidden="1" customWidth="1"/>
    <col min="27" max="28" width="12.28515625" style="40" customWidth="1"/>
    <col min="29" max="16384" width="9.140625" style="40"/>
  </cols>
  <sheetData>
    <row r="1" spans="1:28" ht="18.75" x14ac:dyDescent="0.25">
      <c r="Z1" s="16" t="s">
        <v>22</v>
      </c>
    </row>
    <row r="2" spans="1:28" ht="18.75" x14ac:dyDescent="0.3">
      <c r="Z2" s="14" t="s">
        <v>6</v>
      </c>
    </row>
    <row r="3" spans="1:28" ht="18.75" x14ac:dyDescent="0.3">
      <c r="Z3" s="14" t="s">
        <v>21</v>
      </c>
    </row>
    <row r="4" spans="1:28" s="83" customFormat="1" ht="15.75" x14ac:dyDescent="0.25">
      <c r="D4" s="12"/>
      <c r="E4" s="12"/>
      <c r="F4" s="12"/>
      <c r="G4" s="217" t="str">
        <f>'1. паспорт местоположение'!$A$5</f>
        <v>Год раскрытия информации: 2021 год</v>
      </c>
      <c r="H4" s="217"/>
      <c r="I4" s="217"/>
      <c r="J4" s="217"/>
    </row>
    <row r="5" spans="1:28" s="83" customFormat="1" ht="15.75" x14ac:dyDescent="0.2">
      <c r="G5" s="256"/>
      <c r="H5" s="256"/>
      <c r="I5" s="256"/>
      <c r="J5" s="256"/>
    </row>
    <row r="6" spans="1:28" s="83" customFormat="1" ht="18.75" x14ac:dyDescent="0.2">
      <c r="D6" s="17"/>
      <c r="E6" s="17"/>
      <c r="F6" s="17"/>
      <c r="G6" s="221" t="s">
        <v>5</v>
      </c>
      <c r="H6" s="221"/>
      <c r="I6" s="221"/>
      <c r="J6" s="221"/>
      <c r="K6" s="17"/>
      <c r="L6" s="17"/>
      <c r="M6" s="17"/>
      <c r="N6" s="17"/>
      <c r="O6" s="17"/>
      <c r="P6" s="17"/>
      <c r="Q6" s="17"/>
      <c r="R6" s="17"/>
      <c r="S6" s="17"/>
      <c r="T6" s="17"/>
      <c r="U6" s="17"/>
      <c r="V6" s="17"/>
    </row>
    <row r="7" spans="1:28" s="83" customFormat="1" ht="18.75" x14ac:dyDescent="0.2">
      <c r="D7" s="88"/>
      <c r="E7" s="88"/>
      <c r="F7" s="88"/>
      <c r="G7" s="221"/>
      <c r="H7" s="221"/>
      <c r="I7" s="221"/>
      <c r="J7" s="221"/>
      <c r="K7" s="17"/>
      <c r="L7" s="17"/>
      <c r="M7" s="17"/>
      <c r="N7" s="17"/>
      <c r="O7" s="17"/>
      <c r="P7" s="17"/>
      <c r="Q7" s="17"/>
      <c r="R7" s="17"/>
      <c r="S7" s="17"/>
      <c r="T7" s="17"/>
      <c r="U7" s="17"/>
      <c r="V7" s="17"/>
    </row>
    <row r="8" spans="1:28" s="83" customFormat="1" ht="18.75" x14ac:dyDescent="0.2">
      <c r="D8" s="18"/>
      <c r="E8" s="18"/>
      <c r="F8" s="18"/>
      <c r="G8" s="222" t="s">
        <v>269</v>
      </c>
      <c r="H8" s="222"/>
      <c r="I8" s="222"/>
      <c r="J8" s="222"/>
      <c r="K8" s="17"/>
      <c r="L8" s="17"/>
      <c r="M8" s="17"/>
      <c r="N8" s="17"/>
      <c r="O8" s="17"/>
      <c r="P8" s="17"/>
      <c r="Q8" s="17"/>
      <c r="R8" s="17"/>
      <c r="S8" s="17"/>
      <c r="T8" s="17"/>
      <c r="U8" s="17"/>
      <c r="V8" s="17"/>
    </row>
    <row r="9" spans="1:28" s="83" customFormat="1" ht="18.75" x14ac:dyDescent="0.2">
      <c r="D9" s="15"/>
      <c r="E9" s="15"/>
      <c r="F9" s="15"/>
      <c r="G9" s="227" t="s">
        <v>4</v>
      </c>
      <c r="H9" s="227"/>
      <c r="I9" s="227"/>
      <c r="J9" s="227"/>
      <c r="K9" s="17"/>
      <c r="L9" s="17"/>
      <c r="M9" s="17"/>
      <c r="N9" s="17"/>
      <c r="O9" s="17"/>
      <c r="P9" s="17"/>
      <c r="Q9" s="17"/>
      <c r="R9" s="17"/>
      <c r="S9" s="17"/>
      <c r="T9" s="17"/>
      <c r="U9" s="17"/>
      <c r="V9" s="17"/>
    </row>
    <row r="10" spans="1:28" s="83" customFormat="1" ht="18.75" x14ac:dyDescent="0.2">
      <c r="D10" s="88"/>
      <c r="E10" s="88"/>
      <c r="F10" s="88"/>
      <c r="G10" s="221"/>
      <c r="H10" s="221"/>
      <c r="I10" s="221"/>
      <c r="J10" s="221"/>
      <c r="K10" s="17"/>
      <c r="L10" s="17"/>
      <c r="M10" s="17"/>
      <c r="N10" s="17"/>
      <c r="O10" s="17"/>
      <c r="P10" s="17"/>
      <c r="Q10" s="17"/>
      <c r="R10" s="17"/>
      <c r="S10" s="17"/>
      <c r="T10" s="17"/>
      <c r="U10" s="17"/>
      <c r="V10" s="17"/>
    </row>
    <row r="11" spans="1:28" s="83" customFormat="1" ht="18.75" x14ac:dyDescent="0.2">
      <c r="D11" s="18"/>
      <c r="E11" s="18"/>
      <c r="F11" s="18"/>
      <c r="G11" s="222" t="str">
        <f>'1. паспорт местоположение'!$A$12</f>
        <v>L_Che382</v>
      </c>
      <c r="H11" s="222"/>
      <c r="I11" s="222"/>
      <c r="J11" s="222"/>
      <c r="K11" s="17"/>
      <c r="L11" s="17"/>
      <c r="M11" s="17"/>
      <c r="N11" s="17"/>
      <c r="O11" s="17"/>
      <c r="P11" s="17"/>
      <c r="Q11" s="17"/>
      <c r="R11" s="17"/>
      <c r="S11" s="17"/>
      <c r="T11" s="17"/>
      <c r="U11" s="17"/>
      <c r="V11" s="17"/>
    </row>
    <row r="12" spans="1:28" s="83" customFormat="1" ht="18.75" x14ac:dyDescent="0.2">
      <c r="D12" s="15"/>
      <c r="E12" s="15"/>
      <c r="F12" s="15"/>
      <c r="G12" s="227" t="s">
        <v>3</v>
      </c>
      <c r="H12" s="227"/>
      <c r="I12" s="227"/>
      <c r="J12" s="227"/>
      <c r="K12" s="17"/>
      <c r="L12" s="17"/>
      <c r="M12" s="17"/>
      <c r="N12" s="17"/>
      <c r="O12" s="17"/>
      <c r="P12" s="17"/>
      <c r="Q12" s="17"/>
      <c r="R12" s="17"/>
      <c r="S12" s="17"/>
      <c r="T12" s="17"/>
      <c r="U12" s="17"/>
      <c r="V12" s="17"/>
    </row>
    <row r="13" spans="1:28" s="86" customFormat="1" ht="15.75" customHeight="1" x14ac:dyDescent="0.2">
      <c r="D13" s="1"/>
      <c r="E13" s="1"/>
      <c r="F13" s="1"/>
      <c r="G13" s="255"/>
      <c r="H13" s="255"/>
      <c r="I13" s="255"/>
      <c r="J13" s="255"/>
      <c r="K13" s="1"/>
      <c r="L13" s="1"/>
      <c r="M13" s="1"/>
      <c r="N13" s="1"/>
      <c r="O13" s="1"/>
      <c r="P13" s="1"/>
      <c r="Q13" s="1"/>
      <c r="R13" s="1"/>
      <c r="S13" s="1"/>
      <c r="T13" s="1"/>
      <c r="U13" s="1"/>
      <c r="V13" s="1"/>
    </row>
    <row r="14" spans="1:28" s="25" customFormat="1" ht="112.5" customHeight="1" x14ac:dyDescent="0.2">
      <c r="D14" s="18"/>
      <c r="E14"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F14" s="229"/>
      <c r="G14" s="229"/>
      <c r="H14" s="229"/>
      <c r="I14" s="229"/>
      <c r="J14" s="229"/>
      <c r="K14" s="229"/>
      <c r="L14" s="18"/>
      <c r="M14" s="18"/>
      <c r="N14" s="18"/>
      <c r="O14" s="18"/>
      <c r="P14" s="18"/>
      <c r="Q14" s="18"/>
      <c r="R14" s="18"/>
      <c r="S14" s="18"/>
      <c r="T14" s="18"/>
      <c r="U14" s="18"/>
      <c r="V14" s="18"/>
    </row>
    <row r="15" spans="1:28" s="25" customFormat="1" ht="15" customHeight="1" x14ac:dyDescent="0.2">
      <c r="D15" s="15"/>
      <c r="E15" s="15"/>
      <c r="F15" s="15"/>
      <c r="G15" s="227" t="s">
        <v>2</v>
      </c>
      <c r="H15" s="227"/>
      <c r="I15" s="227"/>
      <c r="J15" s="227"/>
      <c r="K15" s="15"/>
      <c r="L15" s="15"/>
      <c r="M15" s="15"/>
      <c r="N15" s="15"/>
      <c r="O15" s="15"/>
      <c r="P15" s="15"/>
      <c r="Q15" s="15"/>
      <c r="R15" s="15"/>
      <c r="S15" s="15"/>
      <c r="T15" s="15"/>
      <c r="U15" s="15"/>
      <c r="V15" s="15"/>
    </row>
    <row r="16" spans="1:28" x14ac:dyDescent="0.25">
      <c r="A16" s="257"/>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39"/>
      <c r="AB16" s="39"/>
    </row>
    <row r="17" spans="1:28" x14ac:dyDescent="0.25">
      <c r="A17" s="257"/>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39"/>
      <c r="AB17" s="39"/>
    </row>
    <row r="18" spans="1:28" x14ac:dyDescent="0.25">
      <c r="A18" s="257"/>
      <c r="B18" s="257"/>
      <c r="C18" s="257"/>
      <c r="D18" s="257"/>
      <c r="E18" s="257"/>
      <c r="F18" s="257"/>
      <c r="G18" s="257"/>
      <c r="H18" s="257"/>
      <c r="I18" s="257"/>
      <c r="J18" s="257"/>
      <c r="K18" s="257"/>
      <c r="L18" s="257"/>
      <c r="M18" s="257"/>
      <c r="N18" s="257"/>
      <c r="O18" s="257"/>
      <c r="P18" s="257"/>
      <c r="Q18" s="257"/>
      <c r="R18" s="257"/>
      <c r="S18" s="257"/>
      <c r="T18" s="257"/>
      <c r="U18" s="257"/>
      <c r="V18" s="257"/>
      <c r="W18" s="257"/>
      <c r="X18" s="257"/>
      <c r="Y18" s="257"/>
      <c r="Z18" s="257"/>
      <c r="AA18" s="39"/>
      <c r="AB18" s="39"/>
    </row>
    <row r="19" spans="1:28" x14ac:dyDescent="0.25">
      <c r="A19" s="257"/>
      <c r="B19" s="257"/>
      <c r="C19" s="257"/>
      <c r="D19" s="257"/>
      <c r="E19" s="257"/>
      <c r="F19" s="257"/>
      <c r="G19" s="257"/>
      <c r="H19" s="257"/>
      <c r="I19" s="257"/>
      <c r="J19" s="257"/>
      <c r="K19" s="257"/>
      <c r="L19" s="257"/>
      <c r="M19" s="257"/>
      <c r="N19" s="257"/>
      <c r="O19" s="257"/>
      <c r="P19" s="257"/>
      <c r="Q19" s="257"/>
      <c r="R19" s="257"/>
      <c r="S19" s="257"/>
      <c r="T19" s="257"/>
      <c r="U19" s="257"/>
      <c r="V19" s="257"/>
      <c r="W19" s="257"/>
      <c r="X19" s="257"/>
      <c r="Y19" s="257"/>
      <c r="Z19" s="257"/>
      <c r="AA19" s="39"/>
      <c r="AB19" s="39"/>
    </row>
    <row r="20" spans="1:28" x14ac:dyDescent="0.25">
      <c r="A20" s="258" t="s">
        <v>322</v>
      </c>
      <c r="B20" s="258"/>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41"/>
      <c r="AB20" s="41"/>
    </row>
    <row r="21" spans="1:28" ht="32.25" customHeight="1" x14ac:dyDescent="0.25">
      <c r="A21" s="259" t="s">
        <v>323</v>
      </c>
      <c r="B21" s="260"/>
      <c r="C21" s="260"/>
      <c r="D21" s="260"/>
      <c r="E21" s="260"/>
      <c r="F21" s="260"/>
      <c r="G21" s="260"/>
      <c r="H21" s="260"/>
      <c r="I21" s="260"/>
      <c r="J21" s="260"/>
      <c r="K21" s="260"/>
      <c r="L21" s="261"/>
      <c r="M21" s="262" t="s">
        <v>324</v>
      </c>
      <c r="N21" s="262"/>
      <c r="O21" s="262"/>
      <c r="P21" s="262"/>
      <c r="Q21" s="262"/>
      <c r="R21" s="262"/>
      <c r="S21" s="262"/>
      <c r="T21" s="262"/>
      <c r="U21" s="262"/>
      <c r="V21" s="262"/>
      <c r="W21" s="262"/>
      <c r="X21" s="262"/>
      <c r="Y21" s="262"/>
      <c r="Z21" s="262"/>
    </row>
    <row r="22" spans="1:28" ht="151.5" customHeight="1" x14ac:dyDescent="0.25">
      <c r="A22" s="132" t="s">
        <v>325</v>
      </c>
      <c r="B22" s="133" t="s">
        <v>326</v>
      </c>
      <c r="C22" s="132" t="s">
        <v>327</v>
      </c>
      <c r="D22" s="132" t="s">
        <v>328</v>
      </c>
      <c r="E22" s="132" t="s">
        <v>329</v>
      </c>
      <c r="F22" s="132" t="s">
        <v>330</v>
      </c>
      <c r="G22" s="132" t="s">
        <v>331</v>
      </c>
      <c r="H22" s="132" t="s">
        <v>332</v>
      </c>
      <c r="I22" s="132" t="s">
        <v>333</v>
      </c>
      <c r="J22" s="132" t="s">
        <v>334</v>
      </c>
      <c r="K22" s="133" t="s">
        <v>335</v>
      </c>
      <c r="L22" s="133" t="s">
        <v>336</v>
      </c>
      <c r="M22" s="134" t="s">
        <v>337</v>
      </c>
      <c r="N22" s="133" t="s">
        <v>338</v>
      </c>
      <c r="O22" s="132" t="s">
        <v>339</v>
      </c>
      <c r="P22" s="132" t="s">
        <v>340</v>
      </c>
      <c r="Q22" s="132" t="s">
        <v>341</v>
      </c>
      <c r="R22" s="132" t="s">
        <v>332</v>
      </c>
      <c r="S22" s="132" t="s">
        <v>342</v>
      </c>
      <c r="T22" s="132" t="s">
        <v>343</v>
      </c>
      <c r="U22" s="132" t="s">
        <v>344</v>
      </c>
      <c r="V22" s="132" t="s">
        <v>341</v>
      </c>
      <c r="W22" s="135" t="s">
        <v>345</v>
      </c>
      <c r="X22" s="135" t="s">
        <v>346</v>
      </c>
      <c r="Y22" s="135" t="s">
        <v>347</v>
      </c>
      <c r="Z22" s="42" t="s">
        <v>348</v>
      </c>
    </row>
    <row r="23" spans="1:28" ht="16.5" customHeight="1" x14ac:dyDescent="0.25">
      <c r="A23" s="132">
        <v>1</v>
      </c>
      <c r="B23" s="133">
        <v>2</v>
      </c>
      <c r="C23" s="132">
        <v>3</v>
      </c>
      <c r="D23" s="133">
        <v>4</v>
      </c>
      <c r="E23" s="132">
        <v>5</v>
      </c>
      <c r="F23" s="133">
        <v>6</v>
      </c>
      <c r="G23" s="132">
        <v>7</v>
      </c>
      <c r="H23" s="133">
        <v>8</v>
      </c>
      <c r="I23" s="132">
        <v>9</v>
      </c>
      <c r="J23" s="133">
        <v>10</v>
      </c>
      <c r="K23" s="132">
        <v>11</v>
      </c>
      <c r="L23" s="133">
        <v>12</v>
      </c>
      <c r="M23" s="132">
        <v>13</v>
      </c>
      <c r="N23" s="133">
        <v>14</v>
      </c>
      <c r="O23" s="132">
        <v>15</v>
      </c>
      <c r="P23" s="133">
        <v>16</v>
      </c>
      <c r="Q23" s="132">
        <v>17</v>
      </c>
      <c r="R23" s="133">
        <v>18</v>
      </c>
      <c r="S23" s="132">
        <v>19</v>
      </c>
      <c r="T23" s="133">
        <v>20</v>
      </c>
      <c r="U23" s="132">
        <v>21</v>
      </c>
      <c r="V23" s="133">
        <v>22</v>
      </c>
      <c r="W23" s="132">
        <v>23</v>
      </c>
      <c r="X23" s="133">
        <v>24</v>
      </c>
      <c r="Y23" s="132">
        <v>25</v>
      </c>
      <c r="Z23" s="133">
        <v>26</v>
      </c>
    </row>
    <row r="24" spans="1:28" ht="45.75" customHeight="1" x14ac:dyDescent="0.25">
      <c r="A24" s="43" t="s">
        <v>349</v>
      </c>
      <c r="B24" s="43"/>
      <c r="C24" s="44" t="s">
        <v>350</v>
      </c>
      <c r="D24" s="44" t="s">
        <v>351</v>
      </c>
      <c r="E24" s="44" t="s">
        <v>352</v>
      </c>
      <c r="F24" s="44" t="s">
        <v>353</v>
      </c>
      <c r="G24" s="44" t="s">
        <v>354</v>
      </c>
      <c r="H24" s="44" t="s">
        <v>332</v>
      </c>
      <c r="I24" s="44" t="s">
        <v>355</v>
      </c>
      <c r="J24" s="44" t="s">
        <v>356</v>
      </c>
      <c r="K24" s="136"/>
      <c r="L24" s="44" t="s">
        <v>357</v>
      </c>
      <c r="M24" s="45" t="s">
        <v>358</v>
      </c>
      <c r="N24" s="136" t="s">
        <v>299</v>
      </c>
      <c r="O24" s="136" t="s">
        <v>299</v>
      </c>
      <c r="P24" s="136" t="s">
        <v>299</v>
      </c>
      <c r="Q24" s="136" t="s">
        <v>299</v>
      </c>
      <c r="R24" s="136" t="s">
        <v>299</v>
      </c>
      <c r="S24" s="136" t="s">
        <v>299</v>
      </c>
      <c r="T24" s="136" t="s">
        <v>299</v>
      </c>
      <c r="U24" s="136" t="s">
        <v>299</v>
      </c>
      <c r="V24" s="136" t="s">
        <v>299</v>
      </c>
      <c r="W24" s="136" t="s">
        <v>299</v>
      </c>
      <c r="X24" s="136" t="s">
        <v>299</v>
      </c>
      <c r="Y24" s="136" t="s">
        <v>299</v>
      </c>
      <c r="Z24" s="137" t="s">
        <v>359</v>
      </c>
    </row>
    <row r="25" spans="1:28" x14ac:dyDescent="0.25">
      <c r="A25" s="136" t="s">
        <v>360</v>
      </c>
      <c r="B25" s="136" t="s">
        <v>361</v>
      </c>
      <c r="C25" s="136" t="s">
        <v>299</v>
      </c>
      <c r="D25" s="136" t="s">
        <v>299</v>
      </c>
      <c r="E25" s="136" t="s">
        <v>299</v>
      </c>
      <c r="F25" s="136" t="s">
        <v>299</v>
      </c>
      <c r="G25" s="136" t="s">
        <v>299</v>
      </c>
      <c r="H25" s="136" t="s">
        <v>299</v>
      </c>
      <c r="I25" s="136" t="s">
        <v>299</v>
      </c>
      <c r="J25" s="136" t="s">
        <v>299</v>
      </c>
      <c r="K25" s="44" t="s">
        <v>362</v>
      </c>
      <c r="L25" s="136" t="s">
        <v>299</v>
      </c>
      <c r="M25" s="44" t="s">
        <v>363</v>
      </c>
      <c r="N25" s="136" t="s">
        <v>299</v>
      </c>
      <c r="O25" s="136" t="s">
        <v>299</v>
      </c>
      <c r="P25" s="136" t="s">
        <v>299</v>
      </c>
      <c r="Q25" s="136" t="s">
        <v>299</v>
      </c>
      <c r="R25" s="136" t="s">
        <v>299</v>
      </c>
      <c r="S25" s="136" t="s">
        <v>299</v>
      </c>
      <c r="T25" s="136" t="s">
        <v>299</v>
      </c>
      <c r="U25" s="136" t="s">
        <v>299</v>
      </c>
      <c r="V25" s="136" t="s">
        <v>299</v>
      </c>
      <c r="W25" s="136" t="s">
        <v>299</v>
      </c>
      <c r="X25" s="136" t="s">
        <v>299</v>
      </c>
      <c r="Y25" s="136" t="s">
        <v>299</v>
      </c>
      <c r="Z25" s="136" t="s">
        <v>299</v>
      </c>
    </row>
    <row r="26" spans="1:28" x14ac:dyDescent="0.25">
      <c r="A26" s="136" t="s">
        <v>360</v>
      </c>
      <c r="B26" s="136" t="s">
        <v>364</v>
      </c>
      <c r="C26" s="136" t="s">
        <v>299</v>
      </c>
      <c r="D26" s="136" t="s">
        <v>299</v>
      </c>
      <c r="E26" s="136" t="s">
        <v>299</v>
      </c>
      <c r="F26" s="136" t="s">
        <v>299</v>
      </c>
      <c r="G26" s="136" t="s">
        <v>299</v>
      </c>
      <c r="H26" s="136" t="s">
        <v>299</v>
      </c>
      <c r="I26" s="136" t="s">
        <v>299</v>
      </c>
      <c r="J26" s="136" t="s">
        <v>299</v>
      </c>
      <c r="K26" s="44" t="s">
        <v>365</v>
      </c>
      <c r="L26" s="136" t="s">
        <v>299</v>
      </c>
      <c r="M26" s="44" t="s">
        <v>366</v>
      </c>
      <c r="N26" s="136" t="s">
        <v>299</v>
      </c>
      <c r="O26" s="136" t="s">
        <v>299</v>
      </c>
      <c r="P26" s="136" t="s">
        <v>299</v>
      </c>
      <c r="Q26" s="136" t="s">
        <v>299</v>
      </c>
      <c r="R26" s="136" t="s">
        <v>299</v>
      </c>
      <c r="S26" s="136" t="s">
        <v>299</v>
      </c>
      <c r="T26" s="136" t="s">
        <v>299</v>
      </c>
      <c r="U26" s="136" t="s">
        <v>299</v>
      </c>
      <c r="V26" s="136" t="s">
        <v>299</v>
      </c>
      <c r="W26" s="136" t="s">
        <v>299</v>
      </c>
      <c r="X26" s="136" t="s">
        <v>299</v>
      </c>
      <c r="Y26" s="136" t="s">
        <v>299</v>
      </c>
      <c r="Z26" s="136" t="s">
        <v>299</v>
      </c>
    </row>
    <row r="27" spans="1:28" x14ac:dyDescent="0.25">
      <c r="A27" s="136" t="s">
        <v>360</v>
      </c>
      <c r="B27" s="136" t="s">
        <v>367</v>
      </c>
      <c r="C27" s="136" t="s">
        <v>299</v>
      </c>
      <c r="D27" s="136" t="s">
        <v>299</v>
      </c>
      <c r="E27" s="136" t="s">
        <v>299</v>
      </c>
      <c r="F27" s="136" t="s">
        <v>299</v>
      </c>
      <c r="G27" s="136" t="s">
        <v>299</v>
      </c>
      <c r="H27" s="136" t="s">
        <v>299</v>
      </c>
      <c r="I27" s="136" t="s">
        <v>299</v>
      </c>
      <c r="J27" s="136" t="s">
        <v>299</v>
      </c>
      <c r="K27" s="44" t="s">
        <v>368</v>
      </c>
      <c r="L27" s="136" t="s">
        <v>299</v>
      </c>
      <c r="M27" s="136" t="s">
        <v>299</v>
      </c>
      <c r="N27" s="136" t="s">
        <v>299</v>
      </c>
      <c r="O27" s="136" t="s">
        <v>299</v>
      </c>
      <c r="P27" s="136" t="s">
        <v>299</v>
      </c>
      <c r="Q27" s="136" t="s">
        <v>299</v>
      </c>
      <c r="R27" s="136" t="s">
        <v>299</v>
      </c>
      <c r="S27" s="136" t="s">
        <v>299</v>
      </c>
      <c r="T27" s="136" t="s">
        <v>299</v>
      </c>
      <c r="U27" s="136" t="s">
        <v>299</v>
      </c>
      <c r="V27" s="136" t="s">
        <v>299</v>
      </c>
      <c r="W27" s="136" t="s">
        <v>299</v>
      </c>
      <c r="X27" s="136" t="s">
        <v>299</v>
      </c>
      <c r="Y27" s="136" t="s">
        <v>299</v>
      </c>
      <c r="Z27" s="136" t="s">
        <v>299</v>
      </c>
    </row>
    <row r="28" spans="1:28" x14ac:dyDescent="0.25">
      <c r="A28" s="136" t="s">
        <v>360</v>
      </c>
      <c r="B28" s="136" t="s">
        <v>369</v>
      </c>
      <c r="C28" s="136" t="s">
        <v>299</v>
      </c>
      <c r="D28" s="136" t="s">
        <v>299</v>
      </c>
      <c r="E28" s="136" t="s">
        <v>299</v>
      </c>
      <c r="F28" s="136" t="s">
        <v>299</v>
      </c>
      <c r="G28" s="136" t="s">
        <v>299</v>
      </c>
      <c r="H28" s="136" t="s">
        <v>299</v>
      </c>
      <c r="I28" s="136" t="s">
        <v>299</v>
      </c>
      <c r="J28" s="136" t="s">
        <v>299</v>
      </c>
      <c r="K28" s="44" t="s">
        <v>370</v>
      </c>
      <c r="L28" s="136" t="s">
        <v>299</v>
      </c>
      <c r="M28" s="136" t="s">
        <v>299</v>
      </c>
      <c r="N28" s="136" t="s">
        <v>299</v>
      </c>
      <c r="O28" s="136" t="s">
        <v>299</v>
      </c>
      <c r="P28" s="136" t="s">
        <v>299</v>
      </c>
      <c r="Q28" s="136" t="s">
        <v>299</v>
      </c>
      <c r="R28" s="136" t="s">
        <v>299</v>
      </c>
      <c r="S28" s="136" t="s">
        <v>299</v>
      </c>
      <c r="T28" s="136" t="s">
        <v>299</v>
      </c>
      <c r="U28" s="136" t="s">
        <v>299</v>
      </c>
      <c r="V28" s="136" t="s">
        <v>299</v>
      </c>
      <c r="W28" s="136" t="s">
        <v>299</v>
      </c>
      <c r="X28" s="136" t="s">
        <v>299</v>
      </c>
      <c r="Y28" s="136" t="s">
        <v>299</v>
      </c>
      <c r="Z28" s="136" t="s">
        <v>299</v>
      </c>
    </row>
    <row r="29" spans="1:28" x14ac:dyDescent="0.25">
      <c r="A29" s="136" t="s">
        <v>366</v>
      </c>
      <c r="B29" s="136" t="s">
        <v>366</v>
      </c>
      <c r="C29" s="136" t="s">
        <v>366</v>
      </c>
      <c r="D29" s="136" t="s">
        <v>366</v>
      </c>
      <c r="E29" s="136" t="s">
        <v>366</v>
      </c>
      <c r="F29" s="136" t="s">
        <v>366</v>
      </c>
      <c r="G29" s="136" t="s">
        <v>366</v>
      </c>
      <c r="H29" s="136" t="s">
        <v>366</v>
      </c>
      <c r="I29" s="136" t="s">
        <v>366</v>
      </c>
      <c r="J29" s="136" t="s">
        <v>366</v>
      </c>
      <c r="K29" s="136" t="s">
        <v>366</v>
      </c>
      <c r="L29" s="136" t="s">
        <v>299</v>
      </c>
      <c r="M29" s="136" t="s">
        <v>299</v>
      </c>
      <c r="N29" s="136" t="s">
        <v>299</v>
      </c>
      <c r="O29" s="136" t="s">
        <v>299</v>
      </c>
      <c r="P29" s="136" t="s">
        <v>299</v>
      </c>
      <c r="Q29" s="136" t="s">
        <v>299</v>
      </c>
      <c r="R29" s="136" t="s">
        <v>299</v>
      </c>
      <c r="S29" s="136" t="s">
        <v>299</v>
      </c>
      <c r="T29" s="136" t="s">
        <v>299</v>
      </c>
      <c r="U29" s="136" t="s">
        <v>299</v>
      </c>
      <c r="V29" s="136" t="s">
        <v>299</v>
      </c>
      <c r="W29" s="136" t="s">
        <v>299</v>
      </c>
      <c r="X29" s="136" t="s">
        <v>299</v>
      </c>
      <c r="Y29" s="136" t="s">
        <v>299</v>
      </c>
      <c r="Z29" s="136" t="s">
        <v>299</v>
      </c>
    </row>
    <row r="30" spans="1:28" ht="30" x14ac:dyDescent="0.25">
      <c r="A30" s="43" t="s">
        <v>349</v>
      </c>
      <c r="B30" s="43"/>
      <c r="C30" s="44" t="s">
        <v>371</v>
      </c>
      <c r="D30" s="44" t="s">
        <v>372</v>
      </c>
      <c r="E30" s="44" t="s">
        <v>373</v>
      </c>
      <c r="F30" s="44" t="s">
        <v>374</v>
      </c>
      <c r="G30" s="44" t="s">
        <v>375</v>
      </c>
      <c r="H30" s="44" t="s">
        <v>332</v>
      </c>
      <c r="I30" s="44" t="s">
        <v>376</v>
      </c>
      <c r="J30" s="44" t="s">
        <v>377</v>
      </c>
      <c r="K30" s="136"/>
      <c r="L30" s="136" t="s">
        <v>299</v>
      </c>
      <c r="M30" s="136" t="s">
        <v>299</v>
      </c>
      <c r="N30" s="136" t="s">
        <v>299</v>
      </c>
      <c r="O30" s="136" t="s">
        <v>299</v>
      </c>
      <c r="P30" s="136" t="s">
        <v>299</v>
      </c>
      <c r="Q30" s="136" t="s">
        <v>299</v>
      </c>
      <c r="R30" s="136" t="s">
        <v>299</v>
      </c>
      <c r="S30" s="136" t="s">
        <v>299</v>
      </c>
      <c r="T30" s="136" t="s">
        <v>299</v>
      </c>
      <c r="U30" s="136" t="s">
        <v>299</v>
      </c>
      <c r="V30" s="136" t="s">
        <v>299</v>
      </c>
      <c r="W30" s="136" t="s">
        <v>299</v>
      </c>
      <c r="X30" s="136" t="s">
        <v>299</v>
      </c>
      <c r="Y30" s="136" t="s">
        <v>299</v>
      </c>
      <c r="Z30" s="136" t="s">
        <v>299</v>
      </c>
    </row>
    <row r="31" spans="1:28" x14ac:dyDescent="0.25">
      <c r="A31" s="136" t="s">
        <v>366</v>
      </c>
      <c r="B31" s="136" t="s">
        <v>366</v>
      </c>
      <c r="C31" s="136" t="s">
        <v>366</v>
      </c>
      <c r="D31" s="136" t="s">
        <v>366</v>
      </c>
      <c r="E31" s="136" t="s">
        <v>366</v>
      </c>
      <c r="F31" s="136" t="s">
        <v>366</v>
      </c>
      <c r="G31" s="136" t="s">
        <v>366</v>
      </c>
      <c r="H31" s="136" t="s">
        <v>366</v>
      </c>
      <c r="I31" s="136" t="s">
        <v>366</v>
      </c>
      <c r="J31" s="136" t="s">
        <v>366</v>
      </c>
      <c r="K31" s="136" t="s">
        <v>366</v>
      </c>
      <c r="L31" s="136" t="s">
        <v>299</v>
      </c>
      <c r="M31" s="136" t="s">
        <v>299</v>
      </c>
      <c r="N31" s="136" t="s">
        <v>299</v>
      </c>
      <c r="O31" s="136" t="s">
        <v>299</v>
      </c>
      <c r="P31" s="136" t="s">
        <v>299</v>
      </c>
      <c r="Q31" s="136" t="s">
        <v>299</v>
      </c>
      <c r="R31" s="136" t="s">
        <v>299</v>
      </c>
      <c r="S31" s="136" t="s">
        <v>299</v>
      </c>
      <c r="T31" s="136" t="s">
        <v>299</v>
      </c>
      <c r="U31" s="136" t="s">
        <v>299</v>
      </c>
      <c r="V31" s="136" t="s">
        <v>299</v>
      </c>
      <c r="W31" s="136" t="s">
        <v>299</v>
      </c>
      <c r="X31" s="136" t="s">
        <v>299</v>
      </c>
      <c r="Y31" s="136" t="s">
        <v>299</v>
      </c>
      <c r="Z31" s="136" t="s">
        <v>299</v>
      </c>
    </row>
    <row r="35" spans="1:1" x14ac:dyDescent="0.25">
      <c r="A35" s="138"/>
    </row>
  </sheetData>
  <mergeCells count="19">
    <mergeCell ref="A19:Z19"/>
    <mergeCell ref="A20:Z20"/>
    <mergeCell ref="G9:J9"/>
    <mergeCell ref="A21:L21"/>
    <mergeCell ref="M21:Z21"/>
    <mergeCell ref="G10:J10"/>
    <mergeCell ref="G11:J11"/>
    <mergeCell ref="G12:J12"/>
    <mergeCell ref="G13:J13"/>
    <mergeCell ref="A18:Z18"/>
    <mergeCell ref="G15:J15"/>
    <mergeCell ref="A16:Z16"/>
    <mergeCell ref="A17:Z17"/>
    <mergeCell ref="E14:K14"/>
    <mergeCell ref="G8:J8"/>
    <mergeCell ref="G4:J4"/>
    <mergeCell ref="G5:J5"/>
    <mergeCell ref="G6:J6"/>
    <mergeCell ref="G7:J7"/>
  </mergeCells>
  <phoneticPr fontId="0" type="noConversion"/>
  <pageMargins left="0.7" right="0.7" top="0.75" bottom="0.75" header="0.3" footer="0.3"/>
  <pageSetup paperSize="8"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360"/>
  <sheetViews>
    <sheetView view="pageBreakPreview" zoomScale="60" workbookViewId="0">
      <selection activeCell="J26" sqref="J26"/>
    </sheetView>
  </sheetViews>
  <sheetFormatPr defaultRowHeight="15" x14ac:dyDescent="0.25"/>
  <cols>
    <col min="1" max="1" width="7.42578125" style="131" customWidth="1"/>
    <col min="2" max="2" width="25.5703125" style="131" customWidth="1"/>
    <col min="3" max="3" width="71.28515625" style="131" customWidth="1"/>
    <col min="4" max="4" width="16.140625" style="131" customWidth="1"/>
    <col min="5" max="5" width="9.42578125" style="131" customWidth="1"/>
    <col min="6" max="6" width="8.7109375" style="131" customWidth="1"/>
    <col min="7" max="7" width="9" style="131" customWidth="1"/>
    <col min="8" max="8" width="8.42578125" style="131" customWidth="1"/>
    <col min="9" max="9" width="33.85546875" style="131" customWidth="1"/>
    <col min="10" max="11" width="19.140625" style="131" customWidth="1"/>
    <col min="12" max="12" width="16" style="131" customWidth="1"/>
    <col min="13" max="13" width="14.85546875" style="131" customWidth="1"/>
    <col min="14" max="14" width="16.28515625" style="131" customWidth="1"/>
    <col min="15" max="16384" width="9.140625" style="131"/>
  </cols>
  <sheetData>
    <row r="1" spans="1:22" s="83" customFormat="1" ht="18.75" customHeight="1" x14ac:dyDescent="0.2">
      <c r="A1" s="19"/>
      <c r="B1" s="19"/>
      <c r="O1" s="16" t="s">
        <v>22</v>
      </c>
    </row>
    <row r="2" spans="1:22" s="83" customFormat="1" ht="18.75" customHeight="1" x14ac:dyDescent="0.3">
      <c r="A2" s="19"/>
      <c r="B2" s="19"/>
      <c r="O2" s="14" t="s">
        <v>6</v>
      </c>
    </row>
    <row r="3" spans="1:22" s="83" customFormat="1" ht="18.75" x14ac:dyDescent="0.3">
      <c r="A3" s="13"/>
      <c r="B3" s="13"/>
      <c r="D3" s="217"/>
      <c r="E3" s="217"/>
      <c r="F3" s="217"/>
      <c r="G3" s="217"/>
      <c r="H3" s="217"/>
      <c r="I3" s="217"/>
      <c r="O3" s="14" t="s">
        <v>21</v>
      </c>
    </row>
    <row r="4" spans="1:22" s="83" customFormat="1" ht="18.75" x14ac:dyDescent="0.3">
      <c r="A4" s="13"/>
      <c r="B4" s="13"/>
      <c r="D4" s="267"/>
      <c r="E4" s="267"/>
      <c r="F4" s="267"/>
      <c r="G4" s="267"/>
      <c r="H4" s="267"/>
      <c r="I4" s="267"/>
      <c r="L4" s="14"/>
    </row>
    <row r="5" spans="1:22" s="83" customFormat="1" ht="15.75" x14ac:dyDescent="0.25">
      <c r="D5" s="217" t="str">
        <f>'1. паспорт местоположение'!$A$5</f>
        <v>Год раскрытия информации: 2021 год</v>
      </c>
      <c r="E5" s="217"/>
      <c r="F5" s="217"/>
      <c r="G5" s="217"/>
      <c r="H5" s="217"/>
      <c r="I5" s="217"/>
      <c r="J5" s="12"/>
    </row>
    <row r="6" spans="1:22" s="83" customFormat="1" ht="15.75" customHeight="1" x14ac:dyDescent="0.2">
      <c r="D6" s="236"/>
      <c r="E6" s="236"/>
      <c r="F6" s="236"/>
      <c r="G6" s="236"/>
      <c r="H6" s="236"/>
      <c r="I6" s="236"/>
    </row>
    <row r="7" spans="1:22" s="83" customFormat="1" ht="18.75" x14ac:dyDescent="0.2">
      <c r="D7" s="221" t="s">
        <v>5</v>
      </c>
      <c r="E7" s="221"/>
      <c r="F7" s="221"/>
      <c r="G7" s="221"/>
      <c r="H7" s="221"/>
      <c r="I7" s="221"/>
      <c r="J7" s="17"/>
      <c r="K7" s="17"/>
      <c r="L7" s="17"/>
      <c r="M7" s="17"/>
      <c r="N7" s="17"/>
      <c r="O7" s="17"/>
      <c r="P7" s="17"/>
      <c r="Q7" s="17"/>
      <c r="R7" s="17"/>
      <c r="S7" s="17"/>
      <c r="T7" s="17"/>
      <c r="U7" s="17"/>
      <c r="V7" s="17"/>
    </row>
    <row r="8" spans="1:22" s="83" customFormat="1" ht="18.75" x14ac:dyDescent="0.2">
      <c r="D8" s="221"/>
      <c r="E8" s="221"/>
      <c r="F8" s="221"/>
      <c r="G8" s="221"/>
      <c r="H8" s="221"/>
      <c r="I8" s="221"/>
      <c r="J8" s="17"/>
      <c r="K8" s="17"/>
      <c r="L8" s="17"/>
      <c r="M8" s="17"/>
      <c r="N8" s="17"/>
      <c r="O8" s="17"/>
      <c r="P8" s="17"/>
      <c r="Q8" s="17"/>
      <c r="R8" s="17"/>
      <c r="S8" s="17"/>
      <c r="T8" s="17"/>
      <c r="U8" s="17"/>
      <c r="V8" s="17"/>
    </row>
    <row r="9" spans="1:22" s="83" customFormat="1" ht="18.75" x14ac:dyDescent="0.2">
      <c r="D9" s="222" t="s">
        <v>269</v>
      </c>
      <c r="E9" s="222"/>
      <c r="F9" s="222"/>
      <c r="G9" s="222"/>
      <c r="H9" s="222"/>
      <c r="I9" s="222"/>
      <c r="J9" s="17"/>
      <c r="K9" s="17"/>
      <c r="L9" s="17"/>
      <c r="M9" s="17"/>
      <c r="N9" s="17"/>
      <c r="O9" s="17"/>
      <c r="P9" s="17"/>
      <c r="Q9" s="17"/>
      <c r="R9" s="17"/>
      <c r="S9" s="17"/>
      <c r="T9" s="17"/>
      <c r="U9" s="17"/>
      <c r="V9" s="17"/>
    </row>
    <row r="10" spans="1:22" s="83" customFormat="1" ht="18.75" x14ac:dyDescent="0.2">
      <c r="D10" s="227" t="s">
        <v>4</v>
      </c>
      <c r="E10" s="227"/>
      <c r="F10" s="227"/>
      <c r="G10" s="227"/>
      <c r="H10" s="227"/>
      <c r="I10" s="227"/>
      <c r="J10" s="17"/>
      <c r="K10" s="17"/>
      <c r="L10" s="17"/>
      <c r="M10" s="17"/>
      <c r="N10" s="17"/>
      <c r="O10" s="17"/>
      <c r="P10" s="17"/>
      <c r="Q10" s="17"/>
      <c r="R10" s="17"/>
      <c r="S10" s="17"/>
      <c r="T10" s="17"/>
      <c r="U10" s="17"/>
      <c r="V10" s="17"/>
    </row>
    <row r="11" spans="1:22" s="83" customFormat="1" ht="18.75" x14ac:dyDescent="0.2">
      <c r="D11" s="221"/>
      <c r="E11" s="221"/>
      <c r="F11" s="221"/>
      <c r="G11" s="221"/>
      <c r="H11" s="221"/>
      <c r="I11" s="221"/>
      <c r="J11" s="17"/>
      <c r="K11" s="17"/>
      <c r="L11" s="17"/>
      <c r="M11" s="17"/>
      <c r="N11" s="17"/>
      <c r="O11" s="17"/>
      <c r="P11" s="17"/>
      <c r="Q11" s="17"/>
      <c r="R11" s="17"/>
      <c r="S11" s="17"/>
      <c r="T11" s="17"/>
      <c r="U11" s="17"/>
      <c r="V11" s="17"/>
    </row>
    <row r="12" spans="1:22" s="83" customFormat="1" ht="18.75" x14ac:dyDescent="0.2">
      <c r="D12" s="222" t="str">
        <f>'1. паспорт местоположение'!$A$12</f>
        <v>L_Che382</v>
      </c>
      <c r="E12" s="222"/>
      <c r="F12" s="222"/>
      <c r="G12" s="222"/>
      <c r="H12" s="222"/>
      <c r="I12" s="222"/>
      <c r="J12" s="17"/>
      <c r="K12" s="17"/>
      <c r="L12" s="17"/>
      <c r="M12" s="17"/>
      <c r="N12" s="17"/>
      <c r="O12" s="17"/>
      <c r="P12" s="17"/>
      <c r="Q12" s="17"/>
      <c r="R12" s="17"/>
      <c r="S12" s="17"/>
      <c r="T12" s="17"/>
      <c r="U12" s="17"/>
      <c r="V12" s="17"/>
    </row>
    <row r="13" spans="1:22" s="83" customFormat="1" ht="18.75" x14ac:dyDescent="0.2">
      <c r="D13" s="227" t="s">
        <v>3</v>
      </c>
      <c r="E13" s="227"/>
      <c r="F13" s="227"/>
      <c r="G13" s="227"/>
      <c r="H13" s="227"/>
      <c r="I13" s="227"/>
      <c r="J13" s="17"/>
      <c r="K13" s="17"/>
      <c r="L13" s="17"/>
      <c r="M13" s="17"/>
      <c r="N13" s="17"/>
      <c r="O13" s="17"/>
      <c r="P13" s="17"/>
      <c r="Q13" s="17"/>
      <c r="R13" s="17"/>
      <c r="S13" s="17"/>
      <c r="T13" s="17"/>
      <c r="U13" s="17"/>
      <c r="V13" s="17"/>
    </row>
    <row r="14" spans="1:22" s="86" customFormat="1" ht="15.75" customHeight="1" x14ac:dyDescent="0.2">
      <c r="D14" s="255"/>
      <c r="E14" s="255"/>
      <c r="F14" s="255"/>
      <c r="G14" s="255"/>
      <c r="H14" s="255"/>
      <c r="I14" s="255"/>
      <c r="J14" s="1"/>
      <c r="K14" s="1"/>
      <c r="L14" s="1"/>
      <c r="M14" s="1"/>
      <c r="N14" s="1"/>
      <c r="O14" s="1"/>
      <c r="P14" s="1"/>
      <c r="Q14" s="1"/>
      <c r="R14" s="1"/>
      <c r="S14" s="1"/>
      <c r="T14" s="1"/>
      <c r="U14" s="1"/>
      <c r="V14" s="1"/>
    </row>
    <row r="15" spans="1:22" s="25" customFormat="1" ht="100.5" customHeight="1" x14ac:dyDescent="0.25">
      <c r="C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D15" s="266"/>
      <c r="E15" s="266"/>
      <c r="F15" s="266"/>
      <c r="G15" s="266"/>
      <c r="H15" s="266"/>
      <c r="I15" s="266"/>
      <c r="J15" s="266"/>
      <c r="K15" s="266"/>
      <c r="L15" s="266"/>
      <c r="M15" s="266"/>
      <c r="N15" s="18"/>
      <c r="O15" s="18"/>
      <c r="P15" s="18"/>
      <c r="Q15" s="18"/>
      <c r="R15" s="18"/>
      <c r="S15" s="18"/>
      <c r="T15" s="18"/>
      <c r="U15" s="18"/>
      <c r="V15" s="18"/>
    </row>
    <row r="16" spans="1:22" s="25" customFormat="1" ht="15" customHeight="1" x14ac:dyDescent="0.2">
      <c r="D16" s="227" t="s">
        <v>2</v>
      </c>
      <c r="E16" s="227"/>
      <c r="F16" s="227"/>
      <c r="G16" s="227"/>
      <c r="H16" s="227"/>
      <c r="I16" s="227"/>
      <c r="J16" s="15"/>
      <c r="K16" s="15"/>
      <c r="L16" s="15"/>
      <c r="M16" s="15"/>
      <c r="N16" s="15"/>
      <c r="O16" s="15"/>
      <c r="P16" s="15"/>
      <c r="Q16" s="15"/>
      <c r="R16" s="15"/>
      <c r="S16" s="15"/>
      <c r="T16" s="15"/>
      <c r="U16" s="15"/>
      <c r="V16" s="15"/>
    </row>
    <row r="17" spans="1:26" s="83" customFormat="1" ht="18.75" x14ac:dyDescent="0.2">
      <c r="A17" s="87"/>
      <c r="B17" s="87"/>
      <c r="C17" s="87"/>
      <c r="D17" s="222"/>
      <c r="E17" s="222"/>
      <c r="F17" s="222"/>
      <c r="G17" s="222"/>
      <c r="H17" s="222"/>
      <c r="I17" s="222"/>
      <c r="J17" s="87"/>
      <c r="K17" s="87"/>
      <c r="L17" s="87"/>
      <c r="M17" s="87"/>
      <c r="N17" s="87"/>
      <c r="O17" s="87"/>
      <c r="P17" s="17"/>
      <c r="Q17" s="17"/>
      <c r="R17" s="17"/>
      <c r="S17" s="17"/>
      <c r="T17" s="17"/>
      <c r="U17" s="17"/>
      <c r="V17" s="17"/>
      <c r="W17" s="17"/>
      <c r="X17" s="17"/>
      <c r="Y17" s="17"/>
      <c r="Z17" s="17"/>
    </row>
    <row r="18" spans="1:26" s="25" customFormat="1" ht="91.5" customHeight="1" x14ac:dyDescent="0.2">
      <c r="A18" s="268" t="s">
        <v>378</v>
      </c>
      <c r="B18" s="268"/>
      <c r="C18" s="268"/>
      <c r="D18" s="268"/>
      <c r="E18" s="268"/>
      <c r="F18" s="268"/>
      <c r="G18" s="268"/>
      <c r="H18" s="268"/>
      <c r="I18" s="268"/>
      <c r="J18" s="268"/>
      <c r="K18" s="268"/>
      <c r="L18" s="268"/>
      <c r="M18" s="268"/>
      <c r="N18" s="268"/>
      <c r="O18" s="268"/>
      <c r="P18" s="122"/>
      <c r="Q18" s="122"/>
      <c r="R18" s="122"/>
      <c r="S18" s="122"/>
      <c r="T18" s="122"/>
      <c r="U18" s="122"/>
      <c r="V18" s="122"/>
      <c r="W18" s="122"/>
      <c r="X18" s="122"/>
      <c r="Y18" s="122"/>
      <c r="Z18" s="122"/>
    </row>
    <row r="19" spans="1:26" s="25" customFormat="1" ht="78" customHeight="1" x14ac:dyDescent="0.2">
      <c r="A19" s="228" t="s">
        <v>1</v>
      </c>
      <c r="B19" s="228" t="s">
        <v>379</v>
      </c>
      <c r="C19" s="228" t="s">
        <v>380</v>
      </c>
      <c r="D19" s="228" t="s">
        <v>381</v>
      </c>
      <c r="E19" s="263" t="s">
        <v>382</v>
      </c>
      <c r="F19" s="264"/>
      <c r="G19" s="264"/>
      <c r="H19" s="264"/>
      <c r="I19" s="265"/>
      <c r="J19" s="228" t="s">
        <v>383</v>
      </c>
      <c r="K19" s="228"/>
      <c r="L19" s="228"/>
      <c r="M19" s="228"/>
      <c r="N19" s="228"/>
      <c r="O19" s="228"/>
      <c r="P19" s="84"/>
      <c r="Q19" s="84"/>
      <c r="R19" s="84"/>
      <c r="S19" s="84"/>
      <c r="T19" s="84"/>
      <c r="U19" s="84"/>
      <c r="V19" s="84"/>
      <c r="W19" s="84"/>
    </row>
    <row r="20" spans="1:26" s="25" customFormat="1" ht="51" customHeight="1" x14ac:dyDescent="0.2">
      <c r="A20" s="228"/>
      <c r="B20" s="228"/>
      <c r="C20" s="228"/>
      <c r="D20" s="228"/>
      <c r="E20" s="123" t="s">
        <v>384</v>
      </c>
      <c r="F20" s="123" t="s">
        <v>385</v>
      </c>
      <c r="G20" s="123" t="s">
        <v>386</v>
      </c>
      <c r="H20" s="123" t="s">
        <v>387</v>
      </c>
      <c r="I20" s="123" t="s">
        <v>388</v>
      </c>
      <c r="J20" s="123" t="s">
        <v>389</v>
      </c>
      <c r="K20" s="123" t="s">
        <v>390</v>
      </c>
      <c r="L20" s="124" t="s">
        <v>391</v>
      </c>
      <c r="M20" s="125" t="s">
        <v>392</v>
      </c>
      <c r="N20" s="125" t="s">
        <v>393</v>
      </c>
      <c r="O20" s="125" t="s">
        <v>394</v>
      </c>
      <c r="P20" s="1"/>
      <c r="Q20" s="1"/>
      <c r="R20" s="1"/>
      <c r="S20" s="1"/>
      <c r="T20" s="1"/>
      <c r="U20" s="1"/>
      <c r="V20" s="1"/>
      <c r="W20" s="1"/>
      <c r="X20" s="126"/>
      <c r="Y20" s="126"/>
      <c r="Z20" s="126"/>
    </row>
    <row r="21" spans="1:26" s="25" customFormat="1" ht="16.5" customHeight="1" x14ac:dyDescent="0.2">
      <c r="A21" s="127">
        <v>1</v>
      </c>
      <c r="B21" s="128">
        <v>2</v>
      </c>
      <c r="C21" s="127">
        <v>3</v>
      </c>
      <c r="D21" s="128">
        <v>4</v>
      </c>
      <c r="E21" s="127">
        <v>5</v>
      </c>
      <c r="F21" s="128">
        <v>6</v>
      </c>
      <c r="G21" s="127">
        <v>7</v>
      </c>
      <c r="H21" s="128">
        <v>8</v>
      </c>
      <c r="I21" s="127">
        <v>9</v>
      </c>
      <c r="J21" s="128">
        <v>10</v>
      </c>
      <c r="K21" s="127">
        <v>11</v>
      </c>
      <c r="L21" s="128">
        <v>12</v>
      </c>
      <c r="M21" s="127">
        <v>13</v>
      </c>
      <c r="N21" s="128">
        <v>14</v>
      </c>
      <c r="O21" s="127">
        <v>15</v>
      </c>
      <c r="P21" s="1"/>
      <c r="Q21" s="1"/>
      <c r="R21" s="1"/>
      <c r="S21" s="1"/>
      <c r="T21" s="1"/>
      <c r="U21" s="1"/>
      <c r="V21" s="1"/>
      <c r="W21" s="1"/>
      <c r="X21" s="126"/>
      <c r="Y21" s="126"/>
      <c r="Z21" s="126"/>
    </row>
    <row r="22" spans="1:26" s="25" customFormat="1" ht="33" customHeight="1" x14ac:dyDescent="0.2">
      <c r="A22" s="129" t="s">
        <v>299</v>
      </c>
      <c r="B22" s="129" t="s">
        <v>299</v>
      </c>
      <c r="C22" s="129" t="s">
        <v>299</v>
      </c>
      <c r="D22" s="129" t="s">
        <v>299</v>
      </c>
      <c r="E22" s="129" t="s">
        <v>299</v>
      </c>
      <c r="F22" s="129" t="s">
        <v>299</v>
      </c>
      <c r="G22" s="129" t="s">
        <v>299</v>
      </c>
      <c r="H22" s="129" t="s">
        <v>299</v>
      </c>
      <c r="I22" s="129" t="s">
        <v>299</v>
      </c>
      <c r="J22" s="129" t="s">
        <v>299</v>
      </c>
      <c r="K22" s="129" t="s">
        <v>299</v>
      </c>
      <c r="L22" s="129" t="s">
        <v>299</v>
      </c>
      <c r="M22" s="129" t="s">
        <v>299</v>
      </c>
      <c r="N22" s="129" t="s">
        <v>299</v>
      </c>
      <c r="O22" s="129" t="s">
        <v>299</v>
      </c>
      <c r="P22" s="1"/>
      <c r="Q22" s="1"/>
      <c r="R22" s="1"/>
      <c r="S22" s="1"/>
      <c r="T22" s="1"/>
      <c r="U22" s="1"/>
      <c r="V22" s="126"/>
      <c r="W22" s="126"/>
      <c r="X22" s="126"/>
      <c r="Y22" s="126"/>
      <c r="Z22" s="126"/>
    </row>
    <row r="23" spans="1:26" x14ac:dyDescent="0.25">
      <c r="A23" s="130"/>
      <c r="B23" s="130"/>
      <c r="C23" s="130"/>
      <c r="D23" s="130"/>
      <c r="E23" s="130"/>
      <c r="F23" s="130"/>
      <c r="G23" s="130"/>
      <c r="H23" s="130"/>
      <c r="I23" s="130"/>
      <c r="J23" s="130"/>
      <c r="K23" s="130"/>
      <c r="L23" s="130"/>
      <c r="M23" s="130"/>
      <c r="N23" s="130"/>
      <c r="O23" s="130"/>
      <c r="P23" s="130"/>
      <c r="Q23" s="130"/>
      <c r="R23" s="130"/>
      <c r="S23" s="130"/>
      <c r="T23" s="130"/>
      <c r="U23" s="130"/>
      <c r="V23" s="130"/>
      <c r="W23" s="130"/>
      <c r="X23" s="130"/>
      <c r="Y23" s="130"/>
      <c r="Z23" s="130"/>
    </row>
    <row r="24" spans="1:26" x14ac:dyDescent="0.25">
      <c r="A24" s="130"/>
      <c r="B24" s="130"/>
      <c r="C24" s="130"/>
      <c r="D24" s="130"/>
      <c r="E24" s="130"/>
      <c r="F24" s="130"/>
      <c r="G24" s="130"/>
      <c r="H24" s="130"/>
      <c r="I24" s="130"/>
      <c r="J24" s="130"/>
      <c r="K24" s="130"/>
      <c r="L24" s="130"/>
      <c r="M24" s="130"/>
      <c r="N24" s="130"/>
      <c r="O24" s="130"/>
      <c r="P24" s="130"/>
      <c r="Q24" s="130"/>
      <c r="R24" s="130"/>
      <c r="S24" s="130"/>
      <c r="T24" s="130"/>
      <c r="U24" s="130"/>
      <c r="V24" s="130"/>
      <c r="W24" s="130"/>
      <c r="X24" s="130"/>
      <c r="Y24" s="130"/>
      <c r="Z24" s="130"/>
    </row>
    <row r="25" spans="1:26" x14ac:dyDescent="0.25">
      <c r="A25" s="130"/>
      <c r="B25" s="130"/>
      <c r="C25" s="130"/>
      <c r="D25" s="130"/>
      <c r="E25" s="130"/>
      <c r="F25" s="130"/>
      <c r="G25" s="130"/>
      <c r="H25" s="130"/>
      <c r="I25" s="130"/>
      <c r="J25" s="130"/>
      <c r="K25" s="130"/>
      <c r="L25" s="130"/>
      <c r="M25" s="130"/>
      <c r="N25" s="130"/>
      <c r="O25" s="130"/>
      <c r="P25" s="130"/>
      <c r="Q25" s="130"/>
      <c r="R25" s="130"/>
      <c r="S25" s="130"/>
      <c r="T25" s="130"/>
      <c r="U25" s="130"/>
      <c r="V25" s="130"/>
      <c r="W25" s="130"/>
      <c r="X25" s="130"/>
      <c r="Y25" s="130"/>
      <c r="Z25" s="130"/>
    </row>
    <row r="26" spans="1:26" x14ac:dyDescent="0.25">
      <c r="A26" s="130"/>
      <c r="B26" s="130"/>
      <c r="C26" s="130"/>
      <c r="D26" s="130"/>
      <c r="E26" s="130"/>
      <c r="F26" s="130"/>
      <c r="G26" s="130"/>
      <c r="H26" s="130"/>
      <c r="I26" s="130"/>
      <c r="J26" s="130"/>
      <c r="K26" s="130"/>
      <c r="L26" s="130"/>
      <c r="M26" s="130"/>
      <c r="N26" s="130"/>
      <c r="O26" s="130"/>
      <c r="P26" s="130"/>
      <c r="Q26" s="130"/>
      <c r="R26" s="130"/>
      <c r="S26" s="130"/>
      <c r="T26" s="130"/>
      <c r="U26" s="130"/>
      <c r="V26" s="130"/>
      <c r="W26" s="130"/>
      <c r="X26" s="130"/>
      <c r="Y26" s="130"/>
      <c r="Z26" s="130"/>
    </row>
    <row r="27" spans="1:26" x14ac:dyDescent="0.25">
      <c r="A27" s="130"/>
      <c r="B27" s="130"/>
      <c r="C27" s="130"/>
      <c r="D27" s="130"/>
      <c r="E27" s="130"/>
      <c r="F27" s="130"/>
      <c r="G27" s="130"/>
      <c r="H27" s="130"/>
      <c r="I27" s="130"/>
      <c r="J27" s="130"/>
      <c r="K27" s="130"/>
      <c r="L27" s="130"/>
      <c r="M27" s="130"/>
      <c r="N27" s="130"/>
      <c r="O27" s="130"/>
      <c r="P27" s="130"/>
      <c r="Q27" s="130"/>
      <c r="R27" s="130"/>
      <c r="S27" s="130"/>
      <c r="T27" s="130"/>
      <c r="U27" s="130"/>
      <c r="V27" s="130"/>
      <c r="W27" s="130"/>
      <c r="X27" s="130"/>
      <c r="Y27" s="130"/>
      <c r="Z27" s="130"/>
    </row>
    <row r="28" spans="1:26" x14ac:dyDescent="0.25">
      <c r="A28" s="130"/>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0"/>
      <c r="Z28" s="130"/>
    </row>
    <row r="29" spans="1:26" x14ac:dyDescent="0.25">
      <c r="A29" s="130"/>
      <c r="B29" s="130"/>
      <c r="C29" s="130"/>
      <c r="D29" s="130"/>
      <c r="E29" s="130"/>
      <c r="F29" s="130"/>
      <c r="G29" s="130"/>
      <c r="H29" s="130"/>
      <c r="I29" s="130"/>
      <c r="J29" s="130"/>
      <c r="K29" s="130"/>
      <c r="L29" s="130"/>
      <c r="M29" s="130"/>
      <c r="N29" s="130"/>
      <c r="O29" s="130"/>
      <c r="P29" s="130"/>
      <c r="Q29" s="130"/>
      <c r="R29" s="130"/>
      <c r="S29" s="130"/>
      <c r="T29" s="130"/>
      <c r="U29" s="130"/>
      <c r="V29" s="130"/>
      <c r="W29" s="130"/>
      <c r="X29" s="130"/>
      <c r="Y29" s="130"/>
      <c r="Z29" s="130"/>
    </row>
    <row r="30" spans="1:26" x14ac:dyDescent="0.25">
      <c r="A30" s="130"/>
      <c r="B30" s="130"/>
      <c r="C30" s="130"/>
      <c r="D30" s="130"/>
      <c r="E30" s="130"/>
      <c r="F30" s="130"/>
      <c r="G30" s="130"/>
      <c r="H30" s="130"/>
      <c r="I30" s="130"/>
      <c r="J30" s="130"/>
      <c r="K30" s="130"/>
      <c r="L30" s="130"/>
      <c r="M30" s="130"/>
      <c r="N30" s="130"/>
      <c r="O30" s="130"/>
      <c r="P30" s="130"/>
      <c r="Q30" s="130"/>
      <c r="R30" s="130"/>
      <c r="S30" s="130"/>
      <c r="T30" s="130"/>
      <c r="U30" s="130"/>
      <c r="V30" s="130"/>
      <c r="W30" s="130"/>
      <c r="X30" s="130"/>
      <c r="Y30" s="130"/>
      <c r="Z30" s="130"/>
    </row>
    <row r="31" spans="1:26" x14ac:dyDescent="0.25">
      <c r="A31" s="130"/>
      <c r="B31" s="130"/>
      <c r="C31" s="130"/>
      <c r="D31" s="130"/>
      <c r="E31" s="130"/>
      <c r="F31" s="130"/>
      <c r="G31" s="130"/>
      <c r="H31" s="130"/>
      <c r="I31" s="130"/>
      <c r="J31" s="130"/>
      <c r="K31" s="130"/>
      <c r="L31" s="130"/>
      <c r="M31" s="130"/>
      <c r="N31" s="130"/>
      <c r="O31" s="130"/>
      <c r="P31" s="130"/>
      <c r="Q31" s="130"/>
      <c r="R31" s="130"/>
      <c r="S31" s="130"/>
      <c r="T31" s="130"/>
      <c r="U31" s="130"/>
      <c r="V31" s="130"/>
      <c r="W31" s="130"/>
      <c r="X31" s="130"/>
      <c r="Y31" s="130"/>
      <c r="Z31" s="130"/>
    </row>
    <row r="32" spans="1:26" x14ac:dyDescent="0.25">
      <c r="A32" s="130"/>
      <c r="B32" s="130"/>
      <c r="C32" s="130"/>
      <c r="D32" s="130"/>
      <c r="E32" s="130"/>
      <c r="F32" s="130"/>
      <c r="G32" s="130"/>
      <c r="H32" s="130"/>
      <c r="I32" s="130"/>
      <c r="J32" s="130"/>
      <c r="K32" s="130"/>
      <c r="L32" s="130"/>
      <c r="M32" s="130"/>
      <c r="N32" s="130"/>
      <c r="O32" s="130"/>
      <c r="P32" s="130"/>
      <c r="Q32" s="130"/>
      <c r="R32" s="130"/>
      <c r="S32" s="130"/>
      <c r="T32" s="130"/>
      <c r="U32" s="130"/>
      <c r="V32" s="130"/>
      <c r="W32" s="130"/>
      <c r="X32" s="130"/>
      <c r="Y32" s="130"/>
      <c r="Z32" s="130"/>
    </row>
    <row r="33" spans="1:26" x14ac:dyDescent="0.25">
      <c r="A33" s="130"/>
      <c r="B33" s="130"/>
      <c r="C33" s="130"/>
      <c r="D33" s="130"/>
      <c r="E33" s="130"/>
      <c r="F33" s="130"/>
      <c r="G33" s="130"/>
      <c r="H33" s="130"/>
      <c r="I33" s="130"/>
      <c r="J33" s="130"/>
      <c r="K33" s="130"/>
      <c r="L33" s="130"/>
      <c r="M33" s="130"/>
      <c r="N33" s="130"/>
      <c r="O33" s="130"/>
      <c r="P33" s="130"/>
      <c r="Q33" s="130"/>
      <c r="R33" s="130"/>
      <c r="S33" s="130"/>
      <c r="T33" s="130"/>
      <c r="U33" s="130"/>
      <c r="V33" s="130"/>
      <c r="W33" s="130"/>
      <c r="X33" s="130"/>
      <c r="Y33" s="130"/>
      <c r="Z33" s="130"/>
    </row>
    <row r="34" spans="1:26" x14ac:dyDescent="0.25">
      <c r="A34" s="130"/>
      <c r="B34" s="130"/>
      <c r="C34" s="130"/>
      <c r="D34" s="130"/>
      <c r="E34" s="130"/>
      <c r="F34" s="130"/>
      <c r="G34" s="130"/>
      <c r="H34" s="130"/>
      <c r="I34" s="130"/>
      <c r="J34" s="130"/>
      <c r="K34" s="130"/>
      <c r="L34" s="130"/>
      <c r="M34" s="130"/>
      <c r="N34" s="130"/>
      <c r="O34" s="130"/>
      <c r="P34" s="130"/>
      <c r="Q34" s="130"/>
      <c r="R34" s="130"/>
      <c r="S34" s="130"/>
      <c r="T34" s="130"/>
      <c r="U34" s="130"/>
      <c r="V34" s="130"/>
      <c r="W34" s="130"/>
      <c r="X34" s="130"/>
      <c r="Y34" s="130"/>
      <c r="Z34" s="130"/>
    </row>
    <row r="35" spans="1:26" x14ac:dyDescent="0.25">
      <c r="A35" s="130"/>
      <c r="B35" s="130"/>
      <c r="C35" s="130"/>
      <c r="D35" s="130"/>
      <c r="E35" s="130"/>
      <c r="F35" s="130"/>
      <c r="G35" s="130"/>
      <c r="H35" s="130"/>
      <c r="I35" s="130"/>
      <c r="J35" s="130"/>
      <c r="K35" s="130"/>
      <c r="L35" s="130"/>
      <c r="M35" s="130"/>
      <c r="N35" s="130"/>
      <c r="O35" s="130"/>
      <c r="P35" s="130"/>
      <c r="Q35" s="130"/>
      <c r="R35" s="130"/>
      <c r="S35" s="130"/>
      <c r="T35" s="130"/>
      <c r="U35" s="130"/>
      <c r="V35" s="130"/>
      <c r="W35" s="130"/>
      <c r="X35" s="130"/>
      <c r="Y35" s="130"/>
      <c r="Z35" s="130"/>
    </row>
    <row r="36" spans="1:26" x14ac:dyDescent="0.25">
      <c r="A36" s="130"/>
      <c r="B36" s="130"/>
      <c r="C36" s="130"/>
      <c r="D36" s="130"/>
      <c r="E36" s="130"/>
      <c r="F36" s="130"/>
      <c r="G36" s="130"/>
      <c r="H36" s="130"/>
      <c r="I36" s="130"/>
      <c r="J36" s="130"/>
      <c r="K36" s="130"/>
      <c r="L36" s="130"/>
      <c r="M36" s="130"/>
      <c r="N36" s="130"/>
      <c r="O36" s="130"/>
      <c r="P36" s="130"/>
      <c r="Q36" s="130"/>
      <c r="R36" s="130"/>
      <c r="S36" s="130"/>
      <c r="T36" s="130"/>
      <c r="U36" s="130"/>
      <c r="V36" s="130"/>
      <c r="W36" s="130"/>
      <c r="X36" s="130"/>
      <c r="Y36" s="130"/>
      <c r="Z36" s="130"/>
    </row>
    <row r="37" spans="1:26" x14ac:dyDescent="0.25">
      <c r="A37" s="130"/>
      <c r="B37" s="130"/>
      <c r="C37" s="130"/>
      <c r="D37" s="130"/>
      <c r="E37" s="130"/>
      <c r="F37" s="130"/>
      <c r="G37" s="130"/>
      <c r="H37" s="130"/>
      <c r="I37" s="130"/>
      <c r="J37" s="130"/>
      <c r="K37" s="130"/>
      <c r="L37" s="130"/>
      <c r="M37" s="130"/>
      <c r="N37" s="130"/>
      <c r="O37" s="130"/>
      <c r="P37" s="130"/>
      <c r="Q37" s="130"/>
      <c r="R37" s="130"/>
      <c r="S37" s="130"/>
      <c r="T37" s="130"/>
      <c r="U37" s="130"/>
      <c r="V37" s="130"/>
      <c r="W37" s="130"/>
      <c r="X37" s="130"/>
      <c r="Y37" s="130"/>
      <c r="Z37" s="130"/>
    </row>
    <row r="38" spans="1:26" x14ac:dyDescent="0.25">
      <c r="A38" s="130"/>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row>
    <row r="39" spans="1:26" x14ac:dyDescent="0.25">
      <c r="A39" s="130"/>
      <c r="B39" s="130"/>
      <c r="C39" s="130"/>
      <c r="D39" s="130"/>
      <c r="E39" s="130"/>
      <c r="F39" s="130"/>
      <c r="G39" s="130"/>
      <c r="H39" s="130"/>
      <c r="I39" s="130"/>
      <c r="J39" s="130"/>
      <c r="K39" s="130"/>
      <c r="L39" s="130"/>
      <c r="M39" s="130"/>
      <c r="N39" s="130"/>
      <c r="O39" s="130"/>
      <c r="P39" s="130"/>
      <c r="Q39" s="130"/>
      <c r="R39" s="130"/>
      <c r="S39" s="130"/>
      <c r="T39" s="130"/>
      <c r="U39" s="130"/>
      <c r="V39" s="130"/>
      <c r="W39" s="130"/>
      <c r="X39" s="130"/>
      <c r="Y39" s="130"/>
      <c r="Z39" s="130"/>
    </row>
    <row r="40" spans="1:26" x14ac:dyDescent="0.25">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row>
    <row r="41" spans="1:26" x14ac:dyDescent="0.25">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row>
    <row r="42" spans="1:26" x14ac:dyDescent="0.25">
      <c r="A42" s="130"/>
      <c r="B42" s="130"/>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row>
    <row r="43" spans="1:26" x14ac:dyDescent="0.25">
      <c r="A43" s="130"/>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row>
    <row r="44" spans="1:26" x14ac:dyDescent="0.25">
      <c r="A44" s="130"/>
      <c r="B44" s="130"/>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row>
    <row r="45" spans="1:26" x14ac:dyDescent="0.25">
      <c r="A45" s="130"/>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row>
    <row r="46" spans="1:26" x14ac:dyDescent="0.25">
      <c r="A46" s="130"/>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row>
    <row r="47" spans="1:26" x14ac:dyDescent="0.25">
      <c r="A47" s="130"/>
      <c r="B47" s="130"/>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row>
    <row r="48" spans="1:26" x14ac:dyDescent="0.25">
      <c r="A48" s="130"/>
      <c r="B48" s="130"/>
      <c r="C48" s="130"/>
      <c r="D48" s="130"/>
      <c r="E48" s="130"/>
      <c r="F48" s="130"/>
      <c r="G48" s="130"/>
      <c r="H48" s="130"/>
      <c r="I48" s="130"/>
      <c r="J48" s="130"/>
      <c r="K48" s="130"/>
      <c r="L48" s="130"/>
      <c r="M48" s="130"/>
      <c r="N48" s="130"/>
      <c r="O48" s="130"/>
      <c r="P48" s="130"/>
      <c r="Q48" s="130"/>
      <c r="R48" s="130"/>
      <c r="S48" s="130"/>
      <c r="T48" s="130"/>
      <c r="U48" s="130"/>
      <c r="V48" s="130"/>
      <c r="W48" s="130"/>
      <c r="X48" s="130"/>
      <c r="Y48" s="130"/>
      <c r="Z48" s="130"/>
    </row>
    <row r="49" spans="1:26" x14ac:dyDescent="0.25">
      <c r="A49" s="130"/>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row>
    <row r="50" spans="1:26"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row>
    <row r="51" spans="1:26"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row>
    <row r="52" spans="1:26" x14ac:dyDescent="0.25">
      <c r="A52" s="130"/>
      <c r="B52" s="130"/>
      <c r="C52" s="130"/>
      <c r="D52" s="130"/>
      <c r="E52" s="130"/>
      <c r="F52" s="130"/>
      <c r="G52" s="130"/>
      <c r="H52" s="130"/>
      <c r="I52" s="130"/>
      <c r="J52" s="130"/>
      <c r="K52" s="130"/>
      <c r="L52" s="130"/>
      <c r="M52" s="130"/>
      <c r="N52" s="130"/>
      <c r="O52" s="130"/>
      <c r="P52" s="130"/>
      <c r="Q52" s="130"/>
      <c r="R52" s="130"/>
      <c r="S52" s="130"/>
      <c r="T52" s="130"/>
      <c r="U52" s="130"/>
      <c r="V52" s="130"/>
      <c r="W52" s="130"/>
      <c r="X52" s="130"/>
      <c r="Y52" s="130"/>
      <c r="Z52" s="130"/>
    </row>
    <row r="53" spans="1:26" x14ac:dyDescent="0.25">
      <c r="A53" s="130"/>
      <c r="B53" s="130"/>
      <c r="C53" s="130"/>
      <c r="D53" s="130"/>
      <c r="E53" s="130"/>
      <c r="F53" s="130"/>
      <c r="G53" s="130"/>
      <c r="H53" s="130"/>
      <c r="I53" s="130"/>
      <c r="J53" s="130"/>
      <c r="K53" s="130"/>
      <c r="L53" s="130"/>
      <c r="M53" s="130"/>
      <c r="N53" s="130"/>
      <c r="O53" s="130"/>
      <c r="P53" s="130"/>
      <c r="Q53" s="130"/>
      <c r="R53" s="130"/>
      <c r="S53" s="130"/>
      <c r="T53" s="130"/>
      <c r="U53" s="130"/>
      <c r="V53" s="130"/>
      <c r="W53" s="130"/>
      <c r="X53" s="130"/>
      <c r="Y53" s="130"/>
      <c r="Z53" s="130"/>
    </row>
    <row r="54" spans="1:26" x14ac:dyDescent="0.25">
      <c r="A54" s="130"/>
      <c r="B54" s="130"/>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row>
    <row r="55" spans="1:26" x14ac:dyDescent="0.25">
      <c r="A55" s="130"/>
      <c r="B55" s="130"/>
      <c r="C55" s="130"/>
      <c r="D55" s="130"/>
      <c r="E55" s="130"/>
      <c r="F55" s="130"/>
      <c r="G55" s="130"/>
      <c r="H55" s="130"/>
      <c r="I55" s="130"/>
      <c r="J55" s="130"/>
      <c r="K55" s="130"/>
      <c r="L55" s="130"/>
      <c r="M55" s="130"/>
      <c r="N55" s="130"/>
      <c r="O55" s="130"/>
      <c r="P55" s="130"/>
      <c r="Q55" s="130"/>
      <c r="R55" s="130"/>
      <c r="S55" s="130"/>
      <c r="T55" s="130"/>
      <c r="U55" s="130"/>
      <c r="V55" s="130"/>
      <c r="W55" s="130"/>
      <c r="X55" s="130"/>
      <c r="Y55" s="130"/>
      <c r="Z55" s="130"/>
    </row>
    <row r="56" spans="1:26" x14ac:dyDescent="0.25">
      <c r="A56" s="130"/>
      <c r="B56" s="130"/>
      <c r="C56" s="130"/>
      <c r="D56" s="130"/>
      <c r="E56" s="130"/>
      <c r="F56" s="130"/>
      <c r="G56" s="130"/>
      <c r="H56" s="130"/>
      <c r="I56" s="130"/>
      <c r="J56" s="130"/>
      <c r="K56" s="130"/>
      <c r="L56" s="130"/>
      <c r="M56" s="130"/>
      <c r="N56" s="130"/>
      <c r="O56" s="130"/>
      <c r="P56" s="130"/>
      <c r="Q56" s="130"/>
      <c r="R56" s="130"/>
      <c r="S56" s="130"/>
      <c r="T56" s="130"/>
      <c r="U56" s="130"/>
      <c r="V56" s="130"/>
      <c r="W56" s="130"/>
      <c r="X56" s="130"/>
      <c r="Y56" s="130"/>
      <c r="Z56" s="130"/>
    </row>
    <row r="57" spans="1:26" x14ac:dyDescent="0.25">
      <c r="A57" s="130"/>
      <c r="B57" s="130"/>
      <c r="C57" s="130"/>
      <c r="D57" s="130"/>
      <c r="E57" s="130"/>
      <c r="F57" s="130"/>
      <c r="G57" s="130"/>
      <c r="H57" s="130"/>
      <c r="I57" s="130"/>
      <c r="J57" s="130"/>
      <c r="K57" s="130"/>
      <c r="L57" s="130"/>
      <c r="M57" s="130"/>
      <c r="N57" s="130"/>
      <c r="O57" s="130"/>
      <c r="P57" s="130"/>
      <c r="Q57" s="130"/>
      <c r="R57" s="130"/>
      <c r="S57" s="130"/>
      <c r="T57" s="130"/>
      <c r="U57" s="130"/>
      <c r="V57" s="130"/>
      <c r="W57" s="130"/>
      <c r="X57" s="130"/>
      <c r="Y57" s="130"/>
      <c r="Z57" s="130"/>
    </row>
    <row r="58" spans="1:26" x14ac:dyDescent="0.25">
      <c r="A58" s="130"/>
      <c r="B58" s="130"/>
      <c r="C58" s="130"/>
      <c r="D58" s="130"/>
      <c r="E58" s="130"/>
      <c r="F58" s="130"/>
      <c r="G58" s="130"/>
      <c r="H58" s="130"/>
      <c r="I58" s="130"/>
      <c r="J58" s="130"/>
      <c r="K58" s="130"/>
      <c r="L58" s="130"/>
      <c r="M58" s="130"/>
      <c r="N58" s="130"/>
      <c r="O58" s="130"/>
      <c r="P58" s="130"/>
      <c r="Q58" s="130"/>
      <c r="R58" s="130"/>
      <c r="S58" s="130"/>
      <c r="T58" s="130"/>
      <c r="U58" s="130"/>
      <c r="V58" s="130"/>
      <c r="W58" s="130"/>
      <c r="X58" s="130"/>
      <c r="Y58" s="130"/>
      <c r="Z58" s="130"/>
    </row>
    <row r="59" spans="1:26" x14ac:dyDescent="0.25">
      <c r="A59" s="130"/>
      <c r="B59" s="130"/>
      <c r="C59" s="130"/>
      <c r="D59" s="130"/>
      <c r="E59" s="130"/>
      <c r="F59" s="130"/>
      <c r="G59" s="130"/>
      <c r="H59" s="130"/>
      <c r="I59" s="130"/>
      <c r="J59" s="130"/>
      <c r="K59" s="130"/>
      <c r="L59" s="130"/>
      <c r="M59" s="130"/>
      <c r="N59" s="130"/>
      <c r="O59" s="130"/>
      <c r="P59" s="130"/>
      <c r="Q59" s="130"/>
      <c r="R59" s="130"/>
      <c r="S59" s="130"/>
      <c r="T59" s="130"/>
      <c r="U59" s="130"/>
      <c r="V59" s="130"/>
      <c r="W59" s="130"/>
      <c r="X59" s="130"/>
      <c r="Y59" s="130"/>
      <c r="Z59" s="130"/>
    </row>
    <row r="60" spans="1:26" x14ac:dyDescent="0.25">
      <c r="A60" s="130"/>
      <c r="B60" s="130"/>
      <c r="C60" s="130"/>
      <c r="D60" s="130"/>
      <c r="E60" s="130"/>
      <c r="F60" s="130"/>
      <c r="G60" s="130"/>
      <c r="H60" s="130"/>
      <c r="I60" s="130"/>
      <c r="J60" s="130"/>
      <c r="K60" s="130"/>
      <c r="L60" s="130"/>
      <c r="M60" s="130"/>
      <c r="N60" s="130"/>
      <c r="O60" s="130"/>
      <c r="P60" s="130"/>
      <c r="Q60" s="130"/>
      <c r="R60" s="130"/>
      <c r="S60" s="130"/>
      <c r="T60" s="130"/>
      <c r="U60" s="130"/>
      <c r="V60" s="130"/>
      <c r="W60" s="130"/>
      <c r="X60" s="130"/>
      <c r="Y60" s="130"/>
      <c r="Z60" s="130"/>
    </row>
    <row r="61" spans="1:26"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row>
    <row r="62" spans="1:26"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row>
    <row r="63" spans="1:26"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row>
    <row r="64" spans="1:26"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row>
    <row r="65" spans="1:26"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row>
    <row r="66" spans="1:26"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row>
    <row r="67" spans="1:26"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row>
    <row r="68" spans="1:26"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row>
    <row r="69" spans="1:26"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row>
    <row r="70" spans="1:26"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row>
    <row r="71" spans="1:26"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row>
    <row r="72" spans="1:26"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row>
    <row r="73" spans="1:26"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row>
    <row r="74" spans="1:26"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row>
    <row r="75" spans="1:26"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row>
    <row r="76" spans="1:26"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row>
    <row r="77" spans="1:26"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row>
    <row r="78" spans="1:26"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row>
    <row r="79" spans="1:26"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row>
    <row r="80" spans="1:26"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row>
    <row r="81" spans="1:26"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row>
    <row r="82" spans="1:26"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row>
    <row r="83" spans="1:26"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row>
    <row r="84" spans="1:26"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row>
    <row r="85" spans="1:26"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row>
    <row r="86" spans="1:26"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row>
    <row r="87" spans="1:26"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row>
    <row r="88" spans="1:26"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row>
    <row r="89" spans="1:26" x14ac:dyDescent="0.25">
      <c r="A89" s="130"/>
      <c r="B89" s="130"/>
      <c r="C89" s="130"/>
      <c r="D89" s="130"/>
      <c r="E89" s="130"/>
      <c r="F89" s="130"/>
      <c r="G89" s="130"/>
      <c r="H89" s="130"/>
      <c r="I89" s="130"/>
      <c r="J89" s="130"/>
      <c r="K89" s="130"/>
      <c r="L89" s="130"/>
      <c r="M89" s="130"/>
      <c r="N89" s="130"/>
      <c r="O89" s="130"/>
      <c r="P89" s="130"/>
      <c r="Q89" s="130"/>
      <c r="R89" s="130"/>
      <c r="S89" s="130"/>
      <c r="T89" s="130"/>
      <c r="U89" s="130"/>
      <c r="V89" s="130"/>
      <c r="W89" s="130"/>
      <c r="X89" s="130"/>
      <c r="Y89" s="130"/>
      <c r="Z89" s="130"/>
    </row>
    <row r="90" spans="1:26" x14ac:dyDescent="0.25">
      <c r="A90" s="130"/>
      <c r="B90" s="130"/>
      <c r="C90" s="130"/>
      <c r="D90" s="130"/>
      <c r="E90" s="130"/>
      <c r="F90" s="130"/>
      <c r="G90" s="130"/>
      <c r="H90" s="130"/>
      <c r="I90" s="130"/>
      <c r="J90" s="130"/>
      <c r="K90" s="130"/>
      <c r="L90" s="130"/>
      <c r="M90" s="130"/>
      <c r="N90" s="130"/>
      <c r="O90" s="130"/>
      <c r="P90" s="130"/>
      <c r="Q90" s="130"/>
      <c r="R90" s="130"/>
      <c r="S90" s="130"/>
      <c r="T90" s="130"/>
      <c r="U90" s="130"/>
      <c r="V90" s="130"/>
      <c r="W90" s="130"/>
      <c r="X90" s="130"/>
      <c r="Y90" s="130"/>
      <c r="Z90" s="130"/>
    </row>
    <row r="91" spans="1:26" x14ac:dyDescent="0.25">
      <c r="A91" s="130"/>
      <c r="B91" s="130"/>
      <c r="C91" s="130"/>
      <c r="D91" s="130"/>
      <c r="E91" s="130"/>
      <c r="F91" s="130"/>
      <c r="G91" s="130"/>
      <c r="H91" s="130"/>
      <c r="I91" s="130"/>
      <c r="J91" s="130"/>
      <c r="K91" s="130"/>
      <c r="L91" s="130"/>
      <c r="M91" s="130"/>
      <c r="N91" s="130"/>
      <c r="O91" s="130"/>
      <c r="P91" s="130"/>
      <c r="Q91" s="130"/>
      <c r="R91" s="130"/>
      <c r="S91" s="130"/>
      <c r="T91" s="130"/>
      <c r="U91" s="130"/>
      <c r="V91" s="130"/>
      <c r="W91" s="130"/>
      <c r="X91" s="130"/>
      <c r="Y91" s="130"/>
      <c r="Z91" s="130"/>
    </row>
    <row r="92" spans="1:26" x14ac:dyDescent="0.25">
      <c r="A92" s="130"/>
      <c r="B92" s="130"/>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row>
    <row r="93" spans="1:26" x14ac:dyDescent="0.25">
      <c r="A93" s="130"/>
      <c r="B93" s="130"/>
      <c r="C93" s="130"/>
      <c r="D93" s="130"/>
      <c r="E93" s="130"/>
      <c r="F93" s="130"/>
      <c r="G93" s="130"/>
      <c r="H93" s="130"/>
      <c r="I93" s="130"/>
      <c r="J93" s="130"/>
      <c r="K93" s="130"/>
      <c r="L93" s="130"/>
      <c r="M93" s="130"/>
      <c r="N93" s="130"/>
      <c r="O93" s="130"/>
      <c r="P93" s="130"/>
      <c r="Q93" s="130"/>
      <c r="R93" s="130"/>
      <c r="S93" s="130"/>
      <c r="T93" s="130"/>
      <c r="U93" s="130"/>
      <c r="V93" s="130"/>
      <c r="W93" s="130"/>
      <c r="X93" s="130"/>
      <c r="Y93" s="130"/>
      <c r="Z93" s="130"/>
    </row>
    <row r="94" spans="1:26" x14ac:dyDescent="0.25">
      <c r="A94" s="130"/>
      <c r="B94" s="130"/>
      <c r="C94" s="130"/>
      <c r="D94" s="130"/>
      <c r="E94" s="130"/>
      <c r="F94" s="130"/>
      <c r="G94" s="130"/>
      <c r="H94" s="130"/>
      <c r="I94" s="130"/>
      <c r="J94" s="130"/>
      <c r="K94" s="130"/>
      <c r="L94" s="130"/>
      <c r="M94" s="130"/>
      <c r="N94" s="130"/>
      <c r="O94" s="130"/>
      <c r="P94" s="130"/>
      <c r="Q94" s="130"/>
      <c r="R94" s="130"/>
      <c r="S94" s="130"/>
      <c r="T94" s="130"/>
      <c r="U94" s="130"/>
      <c r="V94" s="130"/>
      <c r="W94" s="130"/>
      <c r="X94" s="130"/>
      <c r="Y94" s="130"/>
      <c r="Z94" s="130"/>
    </row>
    <row r="95" spans="1:26" x14ac:dyDescent="0.25">
      <c r="A95" s="130"/>
      <c r="B95" s="130"/>
      <c r="C95" s="130"/>
      <c r="D95" s="130"/>
      <c r="E95" s="130"/>
      <c r="F95" s="130"/>
      <c r="G95" s="130"/>
      <c r="H95" s="130"/>
      <c r="I95" s="130"/>
      <c r="J95" s="130"/>
      <c r="K95" s="130"/>
      <c r="L95" s="130"/>
      <c r="M95" s="130"/>
      <c r="N95" s="130"/>
      <c r="O95" s="130"/>
      <c r="P95" s="130"/>
      <c r="Q95" s="130"/>
      <c r="R95" s="130"/>
      <c r="S95" s="130"/>
      <c r="T95" s="130"/>
      <c r="U95" s="130"/>
      <c r="V95" s="130"/>
      <c r="W95" s="130"/>
      <c r="X95" s="130"/>
      <c r="Y95" s="130"/>
      <c r="Z95" s="130"/>
    </row>
    <row r="96" spans="1:26" x14ac:dyDescent="0.25">
      <c r="A96" s="130"/>
      <c r="B96" s="130"/>
      <c r="C96" s="130"/>
      <c r="D96" s="130"/>
      <c r="E96" s="130"/>
      <c r="F96" s="130"/>
      <c r="G96" s="130"/>
      <c r="H96" s="130"/>
      <c r="I96" s="130"/>
      <c r="J96" s="130"/>
      <c r="K96" s="130"/>
      <c r="L96" s="130"/>
      <c r="M96" s="130"/>
      <c r="N96" s="130"/>
      <c r="O96" s="130"/>
      <c r="P96" s="130"/>
      <c r="Q96" s="130"/>
      <c r="R96" s="130"/>
      <c r="S96" s="130"/>
      <c r="T96" s="130"/>
      <c r="U96" s="130"/>
      <c r="V96" s="130"/>
      <c r="W96" s="130"/>
      <c r="X96" s="130"/>
      <c r="Y96" s="130"/>
      <c r="Z96" s="130"/>
    </row>
    <row r="97" spans="1:26" x14ac:dyDescent="0.25">
      <c r="A97" s="130"/>
      <c r="B97" s="130"/>
      <c r="C97" s="130"/>
      <c r="D97" s="130"/>
      <c r="E97" s="130"/>
      <c r="F97" s="130"/>
      <c r="G97" s="130"/>
      <c r="H97" s="130"/>
      <c r="I97" s="130"/>
      <c r="J97" s="130"/>
      <c r="K97" s="130"/>
      <c r="L97" s="130"/>
      <c r="M97" s="130"/>
      <c r="N97" s="130"/>
      <c r="O97" s="130"/>
      <c r="P97" s="130"/>
      <c r="Q97" s="130"/>
      <c r="R97" s="130"/>
      <c r="S97" s="130"/>
      <c r="T97" s="130"/>
      <c r="U97" s="130"/>
      <c r="V97" s="130"/>
      <c r="W97" s="130"/>
      <c r="X97" s="130"/>
      <c r="Y97" s="130"/>
      <c r="Z97" s="130"/>
    </row>
    <row r="98" spans="1:26" x14ac:dyDescent="0.25">
      <c r="A98" s="130"/>
      <c r="B98" s="130"/>
      <c r="C98" s="130"/>
      <c r="D98" s="130"/>
      <c r="E98" s="130"/>
      <c r="F98" s="130"/>
      <c r="G98" s="130"/>
      <c r="H98" s="130"/>
      <c r="I98" s="130"/>
      <c r="J98" s="130"/>
      <c r="K98" s="130"/>
      <c r="L98" s="130"/>
      <c r="M98" s="130"/>
      <c r="N98" s="130"/>
      <c r="O98" s="130"/>
      <c r="P98" s="130"/>
      <c r="Q98" s="130"/>
      <c r="R98" s="130"/>
      <c r="S98" s="130"/>
      <c r="T98" s="130"/>
      <c r="U98" s="130"/>
      <c r="V98" s="130"/>
      <c r="W98" s="130"/>
      <c r="X98" s="130"/>
      <c r="Y98" s="130"/>
      <c r="Z98" s="130"/>
    </row>
    <row r="99" spans="1:26" x14ac:dyDescent="0.25">
      <c r="A99" s="130"/>
      <c r="B99" s="130"/>
      <c r="C99" s="130"/>
      <c r="D99" s="130"/>
      <c r="E99" s="130"/>
      <c r="F99" s="130"/>
      <c r="G99" s="130"/>
      <c r="H99" s="130"/>
      <c r="I99" s="130"/>
      <c r="J99" s="130"/>
      <c r="K99" s="130"/>
      <c r="L99" s="130"/>
      <c r="M99" s="130"/>
      <c r="N99" s="130"/>
      <c r="O99" s="130"/>
      <c r="P99" s="130"/>
      <c r="Q99" s="130"/>
      <c r="R99" s="130"/>
      <c r="S99" s="130"/>
      <c r="T99" s="130"/>
      <c r="U99" s="130"/>
      <c r="V99" s="130"/>
      <c r="W99" s="130"/>
      <c r="X99" s="130"/>
      <c r="Y99" s="130"/>
      <c r="Z99" s="130"/>
    </row>
    <row r="100" spans="1:26" x14ac:dyDescent="0.25">
      <c r="A100" s="130"/>
      <c r="B100" s="130"/>
      <c r="C100" s="130"/>
      <c r="D100" s="130"/>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row>
    <row r="101" spans="1:26" x14ac:dyDescent="0.25">
      <c r="A101" s="130"/>
      <c r="B101" s="130"/>
      <c r="C101" s="130"/>
      <c r="D101" s="130"/>
      <c r="E101" s="130"/>
      <c r="F101" s="130"/>
      <c r="G101" s="130"/>
      <c r="H101" s="130"/>
      <c r="I101" s="130"/>
      <c r="J101" s="130"/>
      <c r="K101" s="130"/>
      <c r="L101" s="130"/>
      <c r="M101" s="130"/>
      <c r="N101" s="130"/>
      <c r="O101" s="130"/>
      <c r="P101" s="130"/>
      <c r="Q101" s="130"/>
      <c r="R101" s="130"/>
      <c r="S101" s="130"/>
      <c r="T101" s="130"/>
      <c r="U101" s="130"/>
      <c r="V101" s="130"/>
      <c r="W101" s="130"/>
      <c r="X101" s="130"/>
      <c r="Y101" s="130"/>
      <c r="Z101" s="130"/>
    </row>
    <row r="102" spans="1:26" x14ac:dyDescent="0.25">
      <c r="A102" s="130"/>
      <c r="B102" s="130"/>
      <c r="C102" s="130"/>
      <c r="D102" s="130"/>
      <c r="E102" s="130"/>
      <c r="F102" s="130"/>
      <c r="G102" s="130"/>
      <c r="H102" s="130"/>
      <c r="I102" s="130"/>
      <c r="J102" s="130"/>
      <c r="K102" s="130"/>
      <c r="L102" s="130"/>
      <c r="M102" s="130"/>
      <c r="N102" s="130"/>
      <c r="O102" s="130"/>
      <c r="P102" s="130"/>
      <c r="Q102" s="130"/>
      <c r="R102" s="130"/>
      <c r="S102" s="130"/>
      <c r="T102" s="130"/>
      <c r="U102" s="130"/>
      <c r="V102" s="130"/>
      <c r="W102" s="130"/>
      <c r="X102" s="130"/>
      <c r="Y102" s="130"/>
      <c r="Z102" s="130"/>
    </row>
    <row r="103" spans="1:26" x14ac:dyDescent="0.25">
      <c r="A103" s="130"/>
      <c r="B103" s="130"/>
      <c r="C103" s="130"/>
      <c r="D103" s="130"/>
      <c r="E103" s="130"/>
      <c r="F103" s="130"/>
      <c r="G103" s="130"/>
      <c r="H103" s="130"/>
      <c r="I103" s="130"/>
      <c r="J103" s="130"/>
      <c r="K103" s="130"/>
      <c r="L103" s="130"/>
      <c r="M103" s="130"/>
      <c r="N103" s="130"/>
      <c r="O103" s="130"/>
      <c r="P103" s="130"/>
      <c r="Q103" s="130"/>
      <c r="R103" s="130"/>
      <c r="S103" s="130"/>
      <c r="T103" s="130"/>
      <c r="U103" s="130"/>
      <c r="V103" s="130"/>
      <c r="W103" s="130"/>
      <c r="X103" s="130"/>
      <c r="Y103" s="130"/>
      <c r="Z103" s="130"/>
    </row>
    <row r="104" spans="1:26" x14ac:dyDescent="0.25">
      <c r="A104" s="130"/>
      <c r="B104" s="130"/>
      <c r="C104" s="130"/>
      <c r="D104" s="130"/>
      <c r="E104" s="130"/>
      <c r="F104" s="130"/>
      <c r="G104" s="130"/>
      <c r="H104" s="130"/>
      <c r="I104" s="130"/>
      <c r="J104" s="130"/>
      <c r="K104" s="130"/>
      <c r="L104" s="130"/>
      <c r="M104" s="130"/>
      <c r="N104" s="130"/>
      <c r="O104" s="130"/>
      <c r="P104" s="130"/>
      <c r="Q104" s="130"/>
      <c r="R104" s="130"/>
      <c r="S104" s="130"/>
      <c r="T104" s="130"/>
      <c r="U104" s="130"/>
      <c r="V104" s="130"/>
      <c r="W104" s="130"/>
      <c r="X104" s="130"/>
      <c r="Y104" s="130"/>
      <c r="Z104" s="130"/>
    </row>
    <row r="105" spans="1:26" x14ac:dyDescent="0.25">
      <c r="A105" s="130"/>
      <c r="B105" s="130"/>
      <c r="C105" s="130"/>
      <c r="D105" s="130"/>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row>
    <row r="106" spans="1:26" x14ac:dyDescent="0.25">
      <c r="A106" s="130"/>
      <c r="B106" s="130"/>
      <c r="C106" s="130"/>
      <c r="D106" s="130"/>
      <c r="E106" s="130"/>
      <c r="F106" s="130"/>
      <c r="G106" s="130"/>
      <c r="H106" s="130"/>
      <c r="I106" s="130"/>
      <c r="J106" s="130"/>
      <c r="K106" s="130"/>
      <c r="L106" s="130"/>
      <c r="M106" s="130"/>
      <c r="N106" s="130"/>
      <c r="O106" s="130"/>
      <c r="P106" s="130"/>
      <c r="Q106" s="130"/>
      <c r="R106" s="130"/>
      <c r="S106" s="130"/>
      <c r="T106" s="130"/>
      <c r="U106" s="130"/>
      <c r="V106" s="130"/>
      <c r="W106" s="130"/>
      <c r="X106" s="130"/>
      <c r="Y106" s="130"/>
      <c r="Z106" s="130"/>
    </row>
    <row r="107" spans="1:26" x14ac:dyDescent="0.25">
      <c r="A107" s="130"/>
      <c r="B107" s="130"/>
      <c r="C107" s="130"/>
      <c r="D107" s="130"/>
      <c r="E107" s="130"/>
      <c r="F107" s="130"/>
      <c r="G107" s="130"/>
      <c r="H107" s="130"/>
      <c r="I107" s="130"/>
      <c r="J107" s="130"/>
      <c r="K107" s="130"/>
      <c r="L107" s="130"/>
      <c r="M107" s="130"/>
      <c r="N107" s="130"/>
      <c r="O107" s="130"/>
      <c r="P107" s="130"/>
      <c r="Q107" s="130"/>
      <c r="R107" s="130"/>
      <c r="S107" s="130"/>
      <c r="T107" s="130"/>
      <c r="U107" s="130"/>
      <c r="V107" s="130"/>
      <c r="W107" s="130"/>
      <c r="X107" s="130"/>
      <c r="Y107" s="130"/>
      <c r="Z107" s="130"/>
    </row>
    <row r="108" spans="1:26" x14ac:dyDescent="0.25">
      <c r="A108" s="130"/>
      <c r="B108" s="130"/>
      <c r="C108" s="130"/>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row>
    <row r="109" spans="1:26" x14ac:dyDescent="0.25">
      <c r="A109" s="130"/>
      <c r="B109" s="130"/>
      <c r="C109" s="130"/>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row>
    <row r="110" spans="1:26" x14ac:dyDescent="0.25">
      <c r="A110" s="130"/>
      <c r="B110" s="130"/>
      <c r="C110" s="130"/>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row>
    <row r="111" spans="1:26" x14ac:dyDescent="0.25">
      <c r="A111" s="130"/>
      <c r="B111" s="130"/>
      <c r="C111" s="130"/>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row>
    <row r="112" spans="1:26" x14ac:dyDescent="0.25">
      <c r="A112" s="130"/>
      <c r="B112" s="130"/>
      <c r="C112" s="130"/>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row>
    <row r="113" spans="1:26" x14ac:dyDescent="0.25">
      <c r="A113" s="1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row>
    <row r="114" spans="1:26" x14ac:dyDescent="0.25">
      <c r="A114" s="130"/>
      <c r="B114" s="130"/>
      <c r="C114" s="130"/>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row>
    <row r="115" spans="1:26" x14ac:dyDescent="0.25">
      <c r="A115" s="130"/>
      <c r="B115" s="130"/>
      <c r="C115" s="130"/>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row>
    <row r="116" spans="1:26" x14ac:dyDescent="0.25">
      <c r="A116" s="130"/>
      <c r="B116" s="130"/>
      <c r="C116" s="130"/>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row>
    <row r="117" spans="1:26" x14ac:dyDescent="0.25">
      <c r="A117" s="130"/>
      <c r="B117" s="130"/>
      <c r="C117" s="130"/>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row>
    <row r="118" spans="1:26" x14ac:dyDescent="0.25">
      <c r="A118" s="130"/>
      <c r="B118" s="130"/>
      <c r="C118" s="130"/>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row>
    <row r="119" spans="1:26" x14ac:dyDescent="0.25">
      <c r="A119" s="1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row>
    <row r="120" spans="1:26" x14ac:dyDescent="0.25">
      <c r="A120" s="130"/>
      <c r="B120" s="130"/>
      <c r="C120" s="130"/>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row>
    <row r="121" spans="1:26" x14ac:dyDescent="0.25">
      <c r="A121" s="1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row>
    <row r="122" spans="1:26" x14ac:dyDescent="0.25">
      <c r="A122" s="1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row>
    <row r="123" spans="1:26" x14ac:dyDescent="0.25">
      <c r="A123" s="130"/>
      <c r="B123" s="130"/>
      <c r="C123" s="130"/>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row>
    <row r="124" spans="1:26" x14ac:dyDescent="0.25">
      <c r="A124" s="1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row>
    <row r="125" spans="1:26" x14ac:dyDescent="0.25">
      <c r="A125" s="130"/>
      <c r="B125" s="130"/>
      <c r="C125" s="130"/>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row>
    <row r="126" spans="1:26" x14ac:dyDescent="0.25">
      <c r="A126" s="130"/>
      <c r="B126" s="130"/>
      <c r="C126" s="130"/>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row>
    <row r="127" spans="1:26" x14ac:dyDescent="0.25">
      <c r="A127" s="130"/>
      <c r="B127" s="130"/>
      <c r="C127" s="130"/>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row>
    <row r="128" spans="1:26" x14ac:dyDescent="0.25">
      <c r="A128" s="130"/>
      <c r="B128" s="130"/>
      <c r="C128" s="130"/>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row>
    <row r="129" spans="1:26" x14ac:dyDescent="0.25">
      <c r="A129" s="130"/>
      <c r="B129" s="130"/>
      <c r="C129" s="130"/>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row>
    <row r="130" spans="1:26" x14ac:dyDescent="0.25">
      <c r="A130" s="130"/>
      <c r="B130" s="130"/>
      <c r="C130" s="130"/>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row>
    <row r="131" spans="1:26" x14ac:dyDescent="0.25">
      <c r="A131" s="130"/>
      <c r="B131" s="130"/>
      <c r="C131" s="130"/>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row>
    <row r="132" spans="1:26" x14ac:dyDescent="0.25">
      <c r="A132" s="130"/>
      <c r="B132" s="130"/>
      <c r="C132" s="130"/>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row>
    <row r="133" spans="1:26" x14ac:dyDescent="0.25">
      <c r="A133" s="130"/>
      <c r="B133" s="130"/>
      <c r="C133" s="130"/>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row>
    <row r="134" spans="1:26" x14ac:dyDescent="0.25">
      <c r="A134" s="130"/>
      <c r="B134" s="130"/>
      <c r="C134" s="130"/>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row>
    <row r="135" spans="1:26" x14ac:dyDescent="0.25">
      <c r="A135" s="130"/>
      <c r="B135" s="130"/>
      <c r="C135" s="130"/>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row>
    <row r="136" spans="1:26" x14ac:dyDescent="0.25">
      <c r="A136" s="130"/>
      <c r="B136" s="130"/>
      <c r="C136" s="130"/>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row>
    <row r="137" spans="1:26" x14ac:dyDescent="0.25">
      <c r="A137" s="130"/>
      <c r="B137" s="130"/>
      <c r="C137" s="130"/>
      <c r="D137" s="130"/>
      <c r="E137" s="130"/>
      <c r="F137" s="130"/>
      <c r="G137" s="130"/>
      <c r="H137" s="130"/>
      <c r="I137" s="130"/>
      <c r="J137" s="130"/>
      <c r="K137" s="130"/>
      <c r="L137" s="130"/>
      <c r="M137" s="130"/>
      <c r="N137" s="130"/>
      <c r="O137" s="130"/>
      <c r="P137" s="130"/>
      <c r="Q137" s="130"/>
      <c r="R137" s="130"/>
      <c r="S137" s="130"/>
      <c r="T137" s="130"/>
      <c r="U137" s="130"/>
      <c r="V137" s="130"/>
      <c r="W137" s="130"/>
      <c r="X137" s="130"/>
      <c r="Y137" s="130"/>
      <c r="Z137" s="130"/>
    </row>
    <row r="138" spans="1:26" x14ac:dyDescent="0.25">
      <c r="A138" s="130"/>
      <c r="B138" s="130"/>
      <c r="C138" s="130"/>
      <c r="D138" s="130"/>
      <c r="E138" s="130"/>
      <c r="F138" s="130"/>
      <c r="G138" s="130"/>
      <c r="H138" s="130"/>
      <c r="I138" s="130"/>
      <c r="J138" s="130"/>
      <c r="K138" s="130"/>
      <c r="L138" s="130"/>
      <c r="M138" s="130"/>
      <c r="N138" s="130"/>
      <c r="O138" s="130"/>
      <c r="P138" s="130"/>
      <c r="Q138" s="130"/>
      <c r="R138" s="130"/>
      <c r="S138" s="130"/>
      <c r="T138" s="130"/>
      <c r="U138" s="130"/>
      <c r="V138" s="130"/>
      <c r="W138" s="130"/>
      <c r="X138" s="130"/>
      <c r="Y138" s="130"/>
      <c r="Z138" s="130"/>
    </row>
    <row r="139" spans="1:26" x14ac:dyDescent="0.25">
      <c r="A139" s="130"/>
      <c r="B139" s="130"/>
      <c r="C139" s="130"/>
      <c r="D139" s="130"/>
      <c r="E139" s="130"/>
      <c r="F139" s="130"/>
      <c r="G139" s="130"/>
      <c r="H139" s="130"/>
      <c r="I139" s="130"/>
      <c r="J139" s="130"/>
      <c r="K139" s="130"/>
      <c r="L139" s="130"/>
      <c r="M139" s="130"/>
      <c r="N139" s="130"/>
      <c r="O139" s="130"/>
      <c r="P139" s="130"/>
      <c r="Q139" s="130"/>
      <c r="R139" s="130"/>
      <c r="S139" s="130"/>
      <c r="T139" s="130"/>
      <c r="U139" s="130"/>
      <c r="V139" s="130"/>
      <c r="W139" s="130"/>
      <c r="X139" s="130"/>
      <c r="Y139" s="130"/>
      <c r="Z139" s="130"/>
    </row>
    <row r="140" spans="1:26" x14ac:dyDescent="0.25">
      <c r="A140" s="130"/>
      <c r="B140" s="130"/>
      <c r="C140" s="130"/>
      <c r="D140" s="130"/>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row>
    <row r="141" spans="1:26" x14ac:dyDescent="0.25">
      <c r="A141" s="130"/>
      <c r="B141" s="130"/>
      <c r="C141" s="130"/>
      <c r="D141" s="130"/>
      <c r="E141" s="130"/>
      <c r="F141" s="130"/>
      <c r="G141" s="130"/>
      <c r="H141" s="130"/>
      <c r="I141" s="130"/>
      <c r="J141" s="130"/>
      <c r="K141" s="130"/>
      <c r="L141" s="130"/>
      <c r="M141" s="130"/>
      <c r="N141" s="130"/>
      <c r="O141" s="130"/>
      <c r="P141" s="130"/>
      <c r="Q141" s="130"/>
      <c r="R141" s="130"/>
      <c r="S141" s="130"/>
      <c r="T141" s="130"/>
      <c r="U141" s="130"/>
      <c r="V141" s="130"/>
      <c r="W141" s="130"/>
      <c r="X141" s="130"/>
      <c r="Y141" s="130"/>
      <c r="Z141" s="130"/>
    </row>
    <row r="142" spans="1:26" x14ac:dyDescent="0.25">
      <c r="A142" s="130"/>
      <c r="B142" s="130"/>
      <c r="C142" s="130"/>
      <c r="D142" s="130"/>
      <c r="E142" s="130"/>
      <c r="F142" s="130"/>
      <c r="G142" s="130"/>
      <c r="H142" s="130"/>
      <c r="I142" s="130"/>
      <c r="J142" s="130"/>
      <c r="K142" s="130"/>
      <c r="L142" s="130"/>
      <c r="M142" s="130"/>
      <c r="N142" s="130"/>
      <c r="O142" s="130"/>
      <c r="P142" s="130"/>
      <c r="Q142" s="130"/>
      <c r="R142" s="130"/>
      <c r="S142" s="130"/>
      <c r="T142" s="130"/>
      <c r="U142" s="130"/>
      <c r="V142" s="130"/>
      <c r="W142" s="130"/>
      <c r="X142" s="130"/>
      <c r="Y142" s="130"/>
      <c r="Z142" s="130"/>
    </row>
    <row r="143" spans="1:26" x14ac:dyDescent="0.25">
      <c r="A143" s="130"/>
      <c r="B143" s="130"/>
      <c r="C143" s="130"/>
      <c r="D143" s="130"/>
      <c r="E143" s="130"/>
      <c r="F143" s="130"/>
      <c r="G143" s="130"/>
      <c r="H143" s="130"/>
      <c r="I143" s="130"/>
      <c r="J143" s="130"/>
      <c r="K143" s="130"/>
      <c r="L143" s="130"/>
      <c r="M143" s="130"/>
      <c r="N143" s="130"/>
      <c r="O143" s="130"/>
      <c r="P143" s="130"/>
      <c r="Q143" s="130"/>
      <c r="R143" s="130"/>
      <c r="S143" s="130"/>
      <c r="T143" s="130"/>
      <c r="U143" s="130"/>
      <c r="V143" s="130"/>
      <c r="W143" s="130"/>
      <c r="X143" s="130"/>
      <c r="Y143" s="130"/>
      <c r="Z143" s="130"/>
    </row>
    <row r="144" spans="1:26" x14ac:dyDescent="0.25">
      <c r="A144" s="130"/>
      <c r="B144" s="130"/>
      <c r="C144" s="130"/>
      <c r="D144" s="130"/>
      <c r="E144" s="130"/>
      <c r="F144" s="130"/>
      <c r="G144" s="130"/>
      <c r="H144" s="130"/>
      <c r="I144" s="130"/>
      <c r="J144" s="130"/>
      <c r="K144" s="130"/>
      <c r="L144" s="130"/>
      <c r="M144" s="130"/>
      <c r="N144" s="130"/>
      <c r="O144" s="130"/>
      <c r="P144" s="130"/>
      <c r="Q144" s="130"/>
      <c r="R144" s="130"/>
      <c r="S144" s="130"/>
      <c r="T144" s="130"/>
      <c r="U144" s="130"/>
      <c r="V144" s="130"/>
      <c r="W144" s="130"/>
      <c r="X144" s="130"/>
      <c r="Y144" s="130"/>
      <c r="Z144" s="130"/>
    </row>
    <row r="145" spans="1:26" x14ac:dyDescent="0.25">
      <c r="A145" s="130"/>
      <c r="B145" s="130"/>
      <c r="C145" s="130"/>
      <c r="D145" s="130"/>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row>
    <row r="146" spans="1:26" x14ac:dyDescent="0.25">
      <c r="A146" s="130"/>
      <c r="B146" s="130"/>
      <c r="C146" s="130"/>
      <c r="D146" s="130"/>
      <c r="E146" s="130"/>
      <c r="F146" s="130"/>
      <c r="G146" s="130"/>
      <c r="H146" s="130"/>
      <c r="I146" s="130"/>
      <c r="J146" s="130"/>
      <c r="K146" s="130"/>
      <c r="L146" s="130"/>
      <c r="M146" s="130"/>
      <c r="N146" s="130"/>
      <c r="O146" s="130"/>
      <c r="P146" s="130"/>
      <c r="Q146" s="130"/>
      <c r="R146" s="130"/>
      <c r="S146" s="130"/>
      <c r="T146" s="130"/>
      <c r="U146" s="130"/>
      <c r="V146" s="130"/>
      <c r="W146" s="130"/>
      <c r="X146" s="130"/>
      <c r="Y146" s="130"/>
      <c r="Z146" s="130"/>
    </row>
    <row r="147" spans="1:26" x14ac:dyDescent="0.25">
      <c r="A147" s="130"/>
      <c r="B147" s="130"/>
      <c r="C147" s="130"/>
      <c r="D147" s="130"/>
      <c r="E147" s="130"/>
      <c r="F147" s="130"/>
      <c r="G147" s="130"/>
      <c r="H147" s="130"/>
      <c r="I147" s="130"/>
      <c r="J147" s="130"/>
      <c r="K147" s="130"/>
      <c r="L147" s="130"/>
      <c r="M147" s="130"/>
      <c r="N147" s="130"/>
      <c r="O147" s="130"/>
      <c r="P147" s="130"/>
      <c r="Q147" s="130"/>
      <c r="R147" s="130"/>
      <c r="S147" s="130"/>
      <c r="T147" s="130"/>
      <c r="U147" s="130"/>
      <c r="V147" s="130"/>
      <c r="W147" s="130"/>
      <c r="X147" s="130"/>
      <c r="Y147" s="130"/>
      <c r="Z147" s="130"/>
    </row>
    <row r="148" spans="1:26" x14ac:dyDescent="0.25">
      <c r="A148" s="130"/>
      <c r="B148" s="130"/>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row>
    <row r="149" spans="1:26" x14ac:dyDescent="0.25">
      <c r="A149" s="130"/>
      <c r="B149" s="130"/>
      <c r="C149" s="130"/>
      <c r="D149" s="130"/>
      <c r="E149" s="130"/>
      <c r="F149" s="130"/>
      <c r="G149" s="130"/>
      <c r="H149" s="130"/>
      <c r="I149" s="130"/>
      <c r="J149" s="130"/>
      <c r="K149" s="130"/>
      <c r="L149" s="130"/>
      <c r="M149" s="130"/>
      <c r="N149" s="130"/>
      <c r="O149" s="130"/>
      <c r="P149" s="130"/>
      <c r="Q149" s="130"/>
      <c r="R149" s="130"/>
      <c r="S149" s="130"/>
      <c r="T149" s="130"/>
      <c r="U149" s="130"/>
      <c r="V149" s="130"/>
      <c r="W149" s="130"/>
      <c r="X149" s="130"/>
      <c r="Y149" s="130"/>
      <c r="Z149" s="130"/>
    </row>
    <row r="150" spans="1:26" x14ac:dyDescent="0.25">
      <c r="A150" s="130"/>
      <c r="B150" s="130"/>
      <c r="C150" s="130"/>
      <c r="D150" s="130"/>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row>
    <row r="151" spans="1:26" x14ac:dyDescent="0.25">
      <c r="A151" s="130"/>
      <c r="B151" s="130"/>
      <c r="C151" s="130"/>
      <c r="D151" s="130"/>
      <c r="E151" s="130"/>
      <c r="F151" s="130"/>
      <c r="G151" s="130"/>
      <c r="H151" s="130"/>
      <c r="I151" s="130"/>
      <c r="J151" s="130"/>
      <c r="K151" s="130"/>
      <c r="L151" s="130"/>
      <c r="M151" s="130"/>
      <c r="N151" s="130"/>
      <c r="O151" s="130"/>
      <c r="P151" s="130"/>
      <c r="Q151" s="130"/>
      <c r="R151" s="130"/>
      <c r="S151" s="130"/>
      <c r="T151" s="130"/>
      <c r="U151" s="130"/>
      <c r="V151" s="130"/>
      <c r="W151" s="130"/>
      <c r="X151" s="130"/>
      <c r="Y151" s="130"/>
      <c r="Z151" s="130"/>
    </row>
    <row r="152" spans="1:26" x14ac:dyDescent="0.25">
      <c r="A152" s="130"/>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row>
    <row r="153" spans="1:26" x14ac:dyDescent="0.25">
      <c r="A153" s="130"/>
      <c r="B153" s="130"/>
      <c r="C153" s="130"/>
      <c r="D153" s="130"/>
      <c r="E153" s="130"/>
      <c r="F153" s="130"/>
      <c r="G153" s="130"/>
      <c r="H153" s="130"/>
      <c r="I153" s="130"/>
      <c r="J153" s="130"/>
      <c r="K153" s="130"/>
      <c r="L153" s="130"/>
      <c r="M153" s="130"/>
      <c r="N153" s="130"/>
      <c r="O153" s="130"/>
      <c r="P153" s="130"/>
      <c r="Q153" s="130"/>
      <c r="R153" s="130"/>
      <c r="S153" s="130"/>
      <c r="T153" s="130"/>
      <c r="U153" s="130"/>
      <c r="V153" s="130"/>
      <c r="W153" s="130"/>
      <c r="X153" s="130"/>
      <c r="Y153" s="130"/>
      <c r="Z153" s="130"/>
    </row>
    <row r="154" spans="1:26" x14ac:dyDescent="0.25">
      <c r="A154" s="130"/>
      <c r="B154" s="130"/>
      <c r="C154" s="130"/>
      <c r="D154" s="130"/>
      <c r="E154" s="130"/>
      <c r="F154" s="130"/>
      <c r="G154" s="130"/>
      <c r="H154" s="130"/>
      <c r="I154" s="130"/>
      <c r="J154" s="130"/>
      <c r="K154" s="130"/>
      <c r="L154" s="130"/>
      <c r="M154" s="130"/>
      <c r="N154" s="130"/>
      <c r="O154" s="130"/>
      <c r="P154" s="130"/>
      <c r="Q154" s="130"/>
      <c r="R154" s="130"/>
      <c r="S154" s="130"/>
      <c r="T154" s="130"/>
      <c r="U154" s="130"/>
      <c r="V154" s="130"/>
      <c r="W154" s="130"/>
      <c r="X154" s="130"/>
      <c r="Y154" s="130"/>
      <c r="Z154" s="130"/>
    </row>
    <row r="155" spans="1:26" x14ac:dyDescent="0.25">
      <c r="A155" s="130"/>
      <c r="B155" s="130"/>
      <c r="C155" s="130"/>
      <c r="D155" s="130"/>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row>
    <row r="156" spans="1:26" x14ac:dyDescent="0.25">
      <c r="A156" s="130"/>
      <c r="B156" s="130"/>
      <c r="C156" s="130"/>
      <c r="D156" s="130"/>
      <c r="E156" s="130"/>
      <c r="F156" s="130"/>
      <c r="G156" s="130"/>
      <c r="H156" s="130"/>
      <c r="I156" s="130"/>
      <c r="J156" s="130"/>
      <c r="K156" s="130"/>
      <c r="L156" s="130"/>
      <c r="M156" s="130"/>
      <c r="N156" s="130"/>
      <c r="O156" s="130"/>
      <c r="P156" s="130"/>
      <c r="Q156" s="130"/>
      <c r="R156" s="130"/>
      <c r="S156" s="130"/>
      <c r="T156" s="130"/>
      <c r="U156" s="130"/>
      <c r="V156" s="130"/>
      <c r="W156" s="130"/>
      <c r="X156" s="130"/>
      <c r="Y156" s="130"/>
      <c r="Z156" s="130"/>
    </row>
    <row r="157" spans="1:26" x14ac:dyDescent="0.25">
      <c r="A157" s="130"/>
      <c r="B157" s="130"/>
      <c r="C157" s="130"/>
      <c r="D157" s="130"/>
      <c r="E157" s="130"/>
      <c r="F157" s="130"/>
      <c r="G157" s="130"/>
      <c r="H157" s="130"/>
      <c r="I157" s="130"/>
      <c r="J157" s="130"/>
      <c r="K157" s="130"/>
      <c r="L157" s="130"/>
      <c r="M157" s="130"/>
      <c r="N157" s="130"/>
      <c r="O157" s="130"/>
      <c r="P157" s="130"/>
      <c r="Q157" s="130"/>
      <c r="R157" s="130"/>
      <c r="S157" s="130"/>
      <c r="T157" s="130"/>
      <c r="U157" s="130"/>
      <c r="V157" s="130"/>
      <c r="W157" s="130"/>
      <c r="X157" s="130"/>
      <c r="Y157" s="130"/>
      <c r="Z157" s="130"/>
    </row>
    <row r="158" spans="1:26" x14ac:dyDescent="0.25">
      <c r="A158" s="130"/>
      <c r="B158" s="130"/>
      <c r="C158" s="130"/>
      <c r="D158" s="130"/>
      <c r="E158" s="130"/>
      <c r="F158" s="130"/>
      <c r="G158" s="130"/>
      <c r="H158" s="130"/>
      <c r="I158" s="130"/>
      <c r="J158" s="130"/>
      <c r="K158" s="130"/>
      <c r="L158" s="130"/>
      <c r="M158" s="130"/>
      <c r="N158" s="130"/>
      <c r="O158" s="130"/>
      <c r="P158" s="130"/>
      <c r="Q158" s="130"/>
      <c r="R158" s="130"/>
      <c r="S158" s="130"/>
      <c r="T158" s="130"/>
      <c r="U158" s="130"/>
      <c r="V158" s="130"/>
      <c r="W158" s="130"/>
      <c r="X158" s="130"/>
      <c r="Y158" s="130"/>
      <c r="Z158" s="130"/>
    </row>
    <row r="159" spans="1:26" x14ac:dyDescent="0.25">
      <c r="A159" s="130"/>
      <c r="B159" s="130"/>
      <c r="C159" s="130"/>
      <c r="D159" s="130"/>
      <c r="E159" s="130"/>
      <c r="F159" s="130"/>
      <c r="G159" s="130"/>
      <c r="H159" s="130"/>
      <c r="I159" s="130"/>
      <c r="J159" s="130"/>
      <c r="K159" s="130"/>
      <c r="L159" s="130"/>
      <c r="M159" s="130"/>
      <c r="N159" s="130"/>
      <c r="O159" s="130"/>
      <c r="P159" s="130"/>
      <c r="Q159" s="130"/>
      <c r="R159" s="130"/>
      <c r="S159" s="130"/>
      <c r="T159" s="130"/>
      <c r="U159" s="130"/>
      <c r="V159" s="130"/>
      <c r="W159" s="130"/>
      <c r="X159" s="130"/>
      <c r="Y159" s="130"/>
      <c r="Z159" s="130"/>
    </row>
    <row r="160" spans="1:26" x14ac:dyDescent="0.25">
      <c r="A160" s="130"/>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row>
    <row r="161" spans="1:26" x14ac:dyDescent="0.25">
      <c r="A161" s="130"/>
      <c r="B161" s="130"/>
      <c r="C161" s="130"/>
      <c r="D161" s="130"/>
      <c r="E161" s="130"/>
      <c r="F161" s="130"/>
      <c r="G161" s="130"/>
      <c r="H161" s="130"/>
      <c r="I161" s="130"/>
      <c r="J161" s="130"/>
      <c r="K161" s="130"/>
      <c r="L161" s="130"/>
      <c r="M161" s="130"/>
      <c r="N161" s="130"/>
      <c r="O161" s="130"/>
      <c r="P161" s="130"/>
      <c r="Q161" s="130"/>
      <c r="R161" s="130"/>
      <c r="S161" s="130"/>
      <c r="T161" s="130"/>
      <c r="U161" s="130"/>
      <c r="V161" s="130"/>
      <c r="W161" s="130"/>
      <c r="X161" s="130"/>
      <c r="Y161" s="130"/>
      <c r="Z161" s="130"/>
    </row>
    <row r="162" spans="1:26" x14ac:dyDescent="0.25">
      <c r="A162" s="130"/>
      <c r="B162" s="130"/>
      <c r="C162" s="130"/>
      <c r="D162" s="130"/>
      <c r="E162" s="130"/>
      <c r="F162" s="130"/>
      <c r="G162" s="130"/>
      <c r="H162" s="130"/>
      <c r="I162" s="130"/>
      <c r="J162" s="130"/>
      <c r="K162" s="130"/>
      <c r="L162" s="130"/>
      <c r="M162" s="130"/>
      <c r="N162" s="130"/>
      <c r="O162" s="130"/>
      <c r="P162" s="130"/>
      <c r="Q162" s="130"/>
      <c r="R162" s="130"/>
      <c r="S162" s="130"/>
      <c r="T162" s="130"/>
      <c r="U162" s="130"/>
      <c r="V162" s="130"/>
      <c r="W162" s="130"/>
      <c r="X162" s="130"/>
      <c r="Y162" s="130"/>
      <c r="Z162" s="130"/>
    </row>
    <row r="163" spans="1:26" x14ac:dyDescent="0.25">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row>
    <row r="164" spans="1:26" x14ac:dyDescent="0.25">
      <c r="A164" s="130"/>
      <c r="B164" s="130"/>
      <c r="C164" s="130"/>
      <c r="D164" s="130"/>
      <c r="E164" s="130"/>
      <c r="F164" s="130"/>
      <c r="G164" s="130"/>
      <c r="H164" s="130"/>
      <c r="I164" s="130"/>
      <c r="J164" s="130"/>
      <c r="K164" s="130"/>
      <c r="L164" s="130"/>
      <c r="M164" s="130"/>
      <c r="N164" s="130"/>
      <c r="O164" s="130"/>
      <c r="P164" s="130"/>
      <c r="Q164" s="130"/>
      <c r="R164" s="130"/>
      <c r="S164" s="130"/>
      <c r="T164" s="130"/>
      <c r="U164" s="130"/>
      <c r="V164" s="130"/>
      <c r="W164" s="130"/>
      <c r="X164" s="130"/>
      <c r="Y164" s="130"/>
      <c r="Z164" s="130"/>
    </row>
    <row r="165" spans="1:26" x14ac:dyDescent="0.25">
      <c r="A165" s="130"/>
      <c r="B165" s="130"/>
      <c r="C165" s="130"/>
      <c r="D165" s="130"/>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row>
    <row r="166" spans="1:26" x14ac:dyDescent="0.25">
      <c r="A166" s="130"/>
      <c r="B166" s="130"/>
      <c r="C166" s="130"/>
      <c r="D166" s="130"/>
      <c r="E166" s="130"/>
      <c r="F166" s="130"/>
      <c r="G166" s="130"/>
      <c r="H166" s="130"/>
      <c r="I166" s="130"/>
      <c r="J166" s="130"/>
      <c r="K166" s="130"/>
      <c r="L166" s="130"/>
      <c r="M166" s="130"/>
      <c r="N166" s="130"/>
      <c r="O166" s="130"/>
      <c r="P166" s="130"/>
      <c r="Q166" s="130"/>
      <c r="R166" s="130"/>
      <c r="S166" s="130"/>
      <c r="T166" s="130"/>
      <c r="U166" s="130"/>
      <c r="V166" s="130"/>
      <c r="W166" s="130"/>
      <c r="X166" s="130"/>
      <c r="Y166" s="130"/>
      <c r="Z166" s="130"/>
    </row>
    <row r="167" spans="1:26" x14ac:dyDescent="0.25">
      <c r="A167" s="130"/>
      <c r="B167" s="130"/>
      <c r="C167" s="130"/>
      <c r="D167" s="130"/>
      <c r="E167" s="130"/>
      <c r="F167" s="130"/>
      <c r="G167" s="130"/>
      <c r="H167" s="130"/>
      <c r="I167" s="130"/>
      <c r="J167" s="130"/>
      <c r="K167" s="130"/>
      <c r="L167" s="130"/>
      <c r="M167" s="130"/>
      <c r="N167" s="130"/>
      <c r="O167" s="130"/>
      <c r="P167" s="130"/>
      <c r="Q167" s="130"/>
      <c r="R167" s="130"/>
      <c r="S167" s="130"/>
      <c r="T167" s="130"/>
      <c r="U167" s="130"/>
      <c r="V167" s="130"/>
      <c r="W167" s="130"/>
      <c r="X167" s="130"/>
      <c r="Y167" s="130"/>
      <c r="Z167" s="130"/>
    </row>
    <row r="168" spans="1:26" x14ac:dyDescent="0.25">
      <c r="A168" s="130"/>
      <c r="B168" s="130"/>
      <c r="C168" s="130"/>
      <c r="D168" s="130"/>
      <c r="E168" s="130"/>
      <c r="F168" s="130"/>
      <c r="G168" s="130"/>
      <c r="H168" s="130"/>
      <c r="I168" s="130"/>
      <c r="J168" s="130"/>
      <c r="K168" s="130"/>
      <c r="L168" s="130"/>
      <c r="M168" s="130"/>
      <c r="N168" s="130"/>
      <c r="O168" s="130"/>
      <c r="P168" s="130"/>
      <c r="Q168" s="130"/>
      <c r="R168" s="130"/>
      <c r="S168" s="130"/>
      <c r="T168" s="130"/>
      <c r="U168" s="130"/>
      <c r="V168" s="130"/>
      <c r="W168" s="130"/>
      <c r="X168" s="130"/>
      <c r="Y168" s="130"/>
      <c r="Z168" s="130"/>
    </row>
    <row r="169" spans="1:26" x14ac:dyDescent="0.25">
      <c r="A169" s="130"/>
      <c r="B169" s="130"/>
      <c r="C169" s="130"/>
      <c r="D169" s="130"/>
      <c r="E169" s="130"/>
      <c r="F169" s="130"/>
      <c r="G169" s="130"/>
      <c r="H169" s="130"/>
      <c r="I169" s="130"/>
      <c r="J169" s="130"/>
      <c r="K169" s="130"/>
      <c r="L169" s="130"/>
      <c r="M169" s="130"/>
      <c r="N169" s="130"/>
      <c r="O169" s="130"/>
      <c r="P169" s="130"/>
      <c r="Q169" s="130"/>
      <c r="R169" s="130"/>
      <c r="S169" s="130"/>
      <c r="T169" s="130"/>
      <c r="U169" s="130"/>
      <c r="V169" s="130"/>
      <c r="W169" s="130"/>
      <c r="X169" s="130"/>
      <c r="Y169" s="130"/>
      <c r="Z169" s="130"/>
    </row>
    <row r="170" spans="1:26" x14ac:dyDescent="0.25">
      <c r="A170" s="130"/>
      <c r="B170" s="130"/>
      <c r="C170" s="130"/>
      <c r="D170" s="130"/>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row>
    <row r="171" spans="1:26" x14ac:dyDescent="0.25">
      <c r="A171" s="130"/>
      <c r="B171" s="130"/>
      <c r="C171" s="130"/>
      <c r="D171" s="130"/>
      <c r="E171" s="130"/>
      <c r="F171" s="130"/>
      <c r="G171" s="130"/>
      <c r="H171" s="130"/>
      <c r="I171" s="130"/>
      <c r="J171" s="130"/>
      <c r="K171" s="130"/>
      <c r="L171" s="130"/>
      <c r="M171" s="130"/>
      <c r="N171" s="130"/>
      <c r="O171" s="130"/>
      <c r="P171" s="130"/>
      <c r="Q171" s="130"/>
      <c r="R171" s="130"/>
      <c r="S171" s="130"/>
      <c r="T171" s="130"/>
      <c r="U171" s="130"/>
      <c r="V171" s="130"/>
      <c r="W171" s="130"/>
      <c r="X171" s="130"/>
      <c r="Y171" s="130"/>
      <c r="Z171" s="130"/>
    </row>
    <row r="172" spans="1:26" x14ac:dyDescent="0.25">
      <c r="A172" s="130"/>
      <c r="B172" s="130"/>
      <c r="C172" s="130"/>
      <c r="D172" s="130"/>
      <c r="E172" s="130"/>
      <c r="F172" s="130"/>
      <c r="G172" s="130"/>
      <c r="H172" s="130"/>
      <c r="I172" s="130"/>
      <c r="J172" s="130"/>
      <c r="K172" s="130"/>
      <c r="L172" s="130"/>
      <c r="M172" s="130"/>
      <c r="N172" s="130"/>
      <c r="O172" s="130"/>
      <c r="P172" s="130"/>
      <c r="Q172" s="130"/>
      <c r="R172" s="130"/>
      <c r="S172" s="130"/>
      <c r="T172" s="130"/>
      <c r="U172" s="130"/>
      <c r="V172" s="130"/>
      <c r="W172" s="130"/>
      <c r="X172" s="130"/>
      <c r="Y172" s="130"/>
      <c r="Z172" s="130"/>
    </row>
    <row r="173" spans="1:26" x14ac:dyDescent="0.25">
      <c r="A173" s="130"/>
      <c r="B173" s="130"/>
      <c r="C173" s="130"/>
      <c r="D173" s="130"/>
      <c r="E173" s="130"/>
      <c r="F173" s="130"/>
      <c r="G173" s="130"/>
      <c r="H173" s="130"/>
      <c r="I173" s="130"/>
      <c r="J173" s="130"/>
      <c r="K173" s="130"/>
      <c r="L173" s="130"/>
      <c r="M173" s="130"/>
      <c r="N173" s="130"/>
      <c r="O173" s="130"/>
      <c r="P173" s="130"/>
      <c r="Q173" s="130"/>
      <c r="R173" s="130"/>
      <c r="S173" s="130"/>
      <c r="T173" s="130"/>
      <c r="U173" s="130"/>
      <c r="V173" s="130"/>
      <c r="W173" s="130"/>
      <c r="X173" s="130"/>
      <c r="Y173" s="130"/>
      <c r="Z173" s="130"/>
    </row>
    <row r="174" spans="1:26" x14ac:dyDescent="0.25">
      <c r="A174" s="130"/>
      <c r="B174" s="130"/>
      <c r="C174" s="130"/>
      <c r="D174" s="130"/>
      <c r="E174" s="130"/>
      <c r="F174" s="130"/>
      <c r="G174" s="130"/>
      <c r="H174" s="130"/>
      <c r="I174" s="130"/>
      <c r="J174" s="130"/>
      <c r="K174" s="130"/>
      <c r="L174" s="130"/>
      <c r="M174" s="130"/>
      <c r="N174" s="130"/>
      <c r="O174" s="130"/>
      <c r="P174" s="130"/>
      <c r="Q174" s="130"/>
      <c r="R174" s="130"/>
      <c r="S174" s="130"/>
      <c r="T174" s="130"/>
      <c r="U174" s="130"/>
      <c r="V174" s="130"/>
      <c r="W174" s="130"/>
      <c r="X174" s="130"/>
      <c r="Y174" s="130"/>
      <c r="Z174" s="130"/>
    </row>
    <row r="175" spans="1:26" x14ac:dyDescent="0.25">
      <c r="A175" s="130"/>
      <c r="B175" s="130"/>
      <c r="C175" s="130"/>
      <c r="D175" s="130"/>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row>
    <row r="176" spans="1:26" x14ac:dyDescent="0.25">
      <c r="A176" s="130"/>
      <c r="B176" s="130"/>
      <c r="C176" s="130"/>
      <c r="D176" s="130"/>
      <c r="E176" s="130"/>
      <c r="F176" s="130"/>
      <c r="G176" s="130"/>
      <c r="H176" s="130"/>
      <c r="I176" s="130"/>
      <c r="J176" s="130"/>
      <c r="K176" s="130"/>
      <c r="L176" s="130"/>
      <c r="M176" s="130"/>
      <c r="N176" s="130"/>
      <c r="O176" s="130"/>
      <c r="P176" s="130"/>
      <c r="Q176" s="130"/>
      <c r="R176" s="130"/>
      <c r="S176" s="130"/>
      <c r="T176" s="130"/>
      <c r="U176" s="130"/>
      <c r="V176" s="130"/>
      <c r="W176" s="130"/>
      <c r="X176" s="130"/>
      <c r="Y176" s="130"/>
      <c r="Z176" s="130"/>
    </row>
    <row r="177" spans="1:26" x14ac:dyDescent="0.25">
      <c r="A177" s="130"/>
      <c r="B177" s="130"/>
      <c r="C177" s="130"/>
      <c r="D177" s="130"/>
      <c r="E177" s="130"/>
      <c r="F177" s="130"/>
      <c r="G177" s="130"/>
      <c r="H177" s="130"/>
      <c r="I177" s="130"/>
      <c r="J177" s="130"/>
      <c r="K177" s="130"/>
      <c r="L177" s="130"/>
      <c r="M177" s="130"/>
      <c r="N177" s="130"/>
      <c r="O177" s="130"/>
      <c r="P177" s="130"/>
      <c r="Q177" s="130"/>
      <c r="R177" s="130"/>
      <c r="S177" s="130"/>
      <c r="T177" s="130"/>
      <c r="U177" s="130"/>
      <c r="V177" s="130"/>
      <c r="W177" s="130"/>
      <c r="X177" s="130"/>
      <c r="Y177" s="130"/>
      <c r="Z177" s="130"/>
    </row>
    <row r="178" spans="1:26" x14ac:dyDescent="0.25">
      <c r="A178" s="130"/>
      <c r="B178" s="130"/>
      <c r="C178" s="130"/>
      <c r="D178" s="130"/>
      <c r="E178" s="130"/>
      <c r="F178" s="130"/>
      <c r="G178" s="130"/>
      <c r="H178" s="130"/>
      <c r="I178" s="130"/>
      <c r="J178" s="130"/>
      <c r="K178" s="130"/>
      <c r="L178" s="130"/>
      <c r="M178" s="130"/>
      <c r="N178" s="130"/>
      <c r="O178" s="130"/>
      <c r="P178" s="130"/>
      <c r="Q178" s="130"/>
      <c r="R178" s="130"/>
      <c r="S178" s="130"/>
      <c r="T178" s="130"/>
      <c r="U178" s="130"/>
      <c r="V178" s="130"/>
      <c r="W178" s="130"/>
      <c r="X178" s="130"/>
      <c r="Y178" s="130"/>
      <c r="Z178" s="130"/>
    </row>
    <row r="179" spans="1:26" x14ac:dyDescent="0.25">
      <c r="A179" s="130"/>
      <c r="B179" s="130"/>
      <c r="C179" s="130"/>
      <c r="D179" s="130"/>
      <c r="E179" s="130"/>
      <c r="F179" s="130"/>
      <c r="G179" s="130"/>
      <c r="H179" s="130"/>
      <c r="I179" s="130"/>
      <c r="J179" s="130"/>
      <c r="K179" s="130"/>
      <c r="L179" s="130"/>
      <c r="M179" s="130"/>
      <c r="N179" s="130"/>
      <c r="O179" s="130"/>
      <c r="P179" s="130"/>
      <c r="Q179" s="130"/>
      <c r="R179" s="130"/>
      <c r="S179" s="130"/>
      <c r="T179" s="130"/>
      <c r="U179" s="130"/>
      <c r="V179" s="130"/>
      <c r="W179" s="130"/>
      <c r="X179" s="130"/>
      <c r="Y179" s="130"/>
      <c r="Z179" s="130"/>
    </row>
    <row r="180" spans="1:26" x14ac:dyDescent="0.25">
      <c r="A180" s="130"/>
      <c r="B180" s="130"/>
      <c r="C180" s="130"/>
      <c r="D180" s="130"/>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row>
    <row r="181" spans="1:26" x14ac:dyDescent="0.25">
      <c r="A181" s="130"/>
      <c r="B181" s="130"/>
      <c r="C181" s="130"/>
      <c r="D181" s="130"/>
      <c r="E181" s="130"/>
      <c r="F181" s="130"/>
      <c r="G181" s="130"/>
      <c r="H181" s="130"/>
      <c r="I181" s="130"/>
      <c r="J181" s="130"/>
      <c r="K181" s="130"/>
      <c r="L181" s="130"/>
      <c r="M181" s="130"/>
      <c r="N181" s="130"/>
      <c r="O181" s="130"/>
      <c r="P181" s="130"/>
      <c r="Q181" s="130"/>
      <c r="R181" s="130"/>
      <c r="S181" s="130"/>
      <c r="T181" s="130"/>
      <c r="U181" s="130"/>
      <c r="V181" s="130"/>
      <c r="W181" s="130"/>
      <c r="X181" s="130"/>
      <c r="Y181" s="130"/>
      <c r="Z181" s="130"/>
    </row>
    <row r="182" spans="1:26" x14ac:dyDescent="0.25">
      <c r="A182" s="130"/>
      <c r="B182" s="130"/>
      <c r="C182" s="130"/>
      <c r="D182" s="130"/>
      <c r="E182" s="130"/>
      <c r="F182" s="130"/>
      <c r="G182" s="130"/>
      <c r="H182" s="130"/>
      <c r="I182" s="130"/>
      <c r="J182" s="130"/>
      <c r="K182" s="130"/>
      <c r="L182" s="130"/>
      <c r="M182" s="130"/>
      <c r="N182" s="130"/>
      <c r="O182" s="130"/>
      <c r="P182" s="130"/>
      <c r="Q182" s="130"/>
      <c r="R182" s="130"/>
      <c r="S182" s="130"/>
      <c r="T182" s="130"/>
      <c r="U182" s="130"/>
      <c r="V182" s="130"/>
      <c r="W182" s="130"/>
      <c r="X182" s="130"/>
      <c r="Y182" s="130"/>
      <c r="Z182" s="130"/>
    </row>
    <row r="183" spans="1:26" x14ac:dyDescent="0.25">
      <c r="A183" s="130"/>
      <c r="B183" s="130"/>
      <c r="C183" s="130"/>
      <c r="D183" s="130"/>
      <c r="E183" s="130"/>
      <c r="F183" s="130"/>
      <c r="G183" s="130"/>
      <c r="H183" s="130"/>
      <c r="I183" s="130"/>
      <c r="J183" s="130"/>
      <c r="K183" s="130"/>
      <c r="L183" s="130"/>
      <c r="M183" s="130"/>
      <c r="N183" s="130"/>
      <c r="O183" s="130"/>
      <c r="P183" s="130"/>
      <c r="Q183" s="130"/>
      <c r="R183" s="130"/>
      <c r="S183" s="130"/>
      <c r="T183" s="130"/>
      <c r="U183" s="130"/>
      <c r="V183" s="130"/>
      <c r="W183" s="130"/>
      <c r="X183" s="130"/>
      <c r="Y183" s="130"/>
      <c r="Z183" s="130"/>
    </row>
    <row r="184" spans="1:26" x14ac:dyDescent="0.25">
      <c r="A184" s="130"/>
      <c r="B184" s="130"/>
      <c r="C184" s="130"/>
      <c r="D184" s="130"/>
      <c r="E184" s="130"/>
      <c r="F184" s="130"/>
      <c r="G184" s="130"/>
      <c r="H184" s="130"/>
      <c r="I184" s="130"/>
      <c r="J184" s="130"/>
      <c r="K184" s="130"/>
      <c r="L184" s="130"/>
      <c r="M184" s="130"/>
      <c r="N184" s="130"/>
      <c r="O184" s="130"/>
      <c r="P184" s="130"/>
      <c r="Q184" s="130"/>
      <c r="R184" s="130"/>
      <c r="S184" s="130"/>
      <c r="T184" s="130"/>
      <c r="U184" s="130"/>
      <c r="V184" s="130"/>
      <c r="W184" s="130"/>
      <c r="X184" s="130"/>
      <c r="Y184" s="130"/>
      <c r="Z184" s="130"/>
    </row>
    <row r="185" spans="1:26" x14ac:dyDescent="0.25">
      <c r="A185" s="130"/>
      <c r="B185" s="130"/>
      <c r="C185" s="130"/>
      <c r="D185" s="130"/>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row>
    <row r="186" spans="1:26" x14ac:dyDescent="0.25">
      <c r="A186" s="130"/>
      <c r="B186" s="130"/>
      <c r="C186" s="130"/>
      <c r="D186" s="130"/>
      <c r="E186" s="130"/>
      <c r="F186" s="130"/>
      <c r="G186" s="130"/>
      <c r="H186" s="130"/>
      <c r="I186" s="130"/>
      <c r="J186" s="130"/>
      <c r="K186" s="130"/>
      <c r="L186" s="130"/>
      <c r="M186" s="130"/>
      <c r="N186" s="130"/>
      <c r="O186" s="130"/>
      <c r="P186" s="130"/>
      <c r="Q186" s="130"/>
      <c r="R186" s="130"/>
      <c r="S186" s="130"/>
      <c r="T186" s="130"/>
      <c r="U186" s="130"/>
      <c r="V186" s="130"/>
      <c r="W186" s="130"/>
      <c r="X186" s="130"/>
      <c r="Y186" s="130"/>
      <c r="Z186" s="130"/>
    </row>
    <row r="187" spans="1:26" x14ac:dyDescent="0.25">
      <c r="A187" s="130"/>
      <c r="B187" s="130"/>
      <c r="C187" s="130"/>
      <c r="D187" s="130"/>
      <c r="E187" s="130"/>
      <c r="F187" s="130"/>
      <c r="G187" s="130"/>
      <c r="H187" s="130"/>
      <c r="I187" s="130"/>
      <c r="J187" s="130"/>
      <c r="K187" s="130"/>
      <c r="L187" s="130"/>
      <c r="M187" s="130"/>
      <c r="N187" s="130"/>
      <c r="O187" s="130"/>
      <c r="P187" s="130"/>
      <c r="Q187" s="130"/>
      <c r="R187" s="130"/>
      <c r="S187" s="130"/>
      <c r="T187" s="130"/>
      <c r="U187" s="130"/>
      <c r="V187" s="130"/>
      <c r="W187" s="130"/>
      <c r="X187" s="130"/>
      <c r="Y187" s="130"/>
      <c r="Z187" s="130"/>
    </row>
    <row r="188" spans="1:26" x14ac:dyDescent="0.25">
      <c r="A188" s="130"/>
      <c r="B188" s="130"/>
      <c r="C188" s="130"/>
      <c r="D188" s="130"/>
      <c r="E188" s="130"/>
      <c r="F188" s="130"/>
      <c r="G188" s="130"/>
      <c r="H188" s="130"/>
      <c r="I188" s="130"/>
      <c r="J188" s="130"/>
      <c r="K188" s="130"/>
      <c r="L188" s="130"/>
      <c r="M188" s="130"/>
      <c r="N188" s="130"/>
      <c r="O188" s="130"/>
      <c r="P188" s="130"/>
      <c r="Q188" s="130"/>
      <c r="R188" s="130"/>
      <c r="S188" s="130"/>
      <c r="T188" s="130"/>
      <c r="U188" s="130"/>
      <c r="V188" s="130"/>
      <c r="W188" s="130"/>
      <c r="X188" s="130"/>
      <c r="Y188" s="130"/>
      <c r="Z188" s="130"/>
    </row>
    <row r="189" spans="1:26" x14ac:dyDescent="0.25">
      <c r="A189" s="130"/>
      <c r="B189" s="130"/>
      <c r="C189" s="130"/>
      <c r="D189" s="130"/>
      <c r="E189" s="130"/>
      <c r="F189" s="130"/>
      <c r="G189" s="130"/>
      <c r="H189" s="130"/>
      <c r="I189" s="130"/>
      <c r="J189" s="130"/>
      <c r="K189" s="130"/>
      <c r="L189" s="130"/>
      <c r="M189" s="130"/>
      <c r="N189" s="130"/>
      <c r="O189" s="130"/>
      <c r="P189" s="130"/>
      <c r="Q189" s="130"/>
      <c r="R189" s="130"/>
      <c r="S189" s="130"/>
      <c r="T189" s="130"/>
      <c r="U189" s="130"/>
      <c r="V189" s="130"/>
      <c r="W189" s="130"/>
      <c r="X189" s="130"/>
      <c r="Y189" s="130"/>
      <c r="Z189" s="130"/>
    </row>
    <row r="190" spans="1:26" x14ac:dyDescent="0.25">
      <c r="A190" s="130"/>
      <c r="B190" s="130"/>
      <c r="C190" s="130"/>
      <c r="D190" s="130"/>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row>
    <row r="191" spans="1:26" x14ac:dyDescent="0.25">
      <c r="A191" s="130"/>
      <c r="B191" s="130"/>
      <c r="C191" s="130"/>
      <c r="D191" s="130"/>
      <c r="E191" s="130"/>
      <c r="F191" s="130"/>
      <c r="G191" s="130"/>
      <c r="H191" s="130"/>
      <c r="I191" s="130"/>
      <c r="J191" s="130"/>
      <c r="K191" s="130"/>
      <c r="L191" s="130"/>
      <c r="M191" s="130"/>
      <c r="N191" s="130"/>
      <c r="O191" s="130"/>
      <c r="P191" s="130"/>
      <c r="Q191" s="130"/>
      <c r="R191" s="130"/>
      <c r="S191" s="130"/>
      <c r="T191" s="130"/>
      <c r="U191" s="130"/>
      <c r="V191" s="130"/>
      <c r="W191" s="130"/>
      <c r="X191" s="130"/>
      <c r="Y191" s="130"/>
      <c r="Z191" s="130"/>
    </row>
    <row r="192" spans="1:26" x14ac:dyDescent="0.25">
      <c r="A192" s="130"/>
      <c r="B192" s="130"/>
      <c r="C192" s="130"/>
      <c r="D192" s="130"/>
      <c r="E192" s="130"/>
      <c r="F192" s="130"/>
      <c r="G192" s="130"/>
      <c r="H192" s="130"/>
      <c r="I192" s="130"/>
      <c r="J192" s="130"/>
      <c r="K192" s="130"/>
      <c r="L192" s="130"/>
      <c r="M192" s="130"/>
      <c r="N192" s="130"/>
      <c r="O192" s="130"/>
      <c r="P192" s="130"/>
      <c r="Q192" s="130"/>
      <c r="R192" s="130"/>
      <c r="S192" s="130"/>
      <c r="T192" s="130"/>
      <c r="U192" s="130"/>
      <c r="V192" s="130"/>
      <c r="W192" s="130"/>
      <c r="X192" s="130"/>
      <c r="Y192" s="130"/>
      <c r="Z192" s="130"/>
    </row>
    <row r="193" spans="1:26" x14ac:dyDescent="0.25">
      <c r="A193" s="130"/>
      <c r="B193" s="130"/>
      <c r="C193" s="130"/>
      <c r="D193" s="130"/>
      <c r="E193" s="130"/>
      <c r="F193" s="130"/>
      <c r="G193" s="130"/>
      <c r="H193" s="130"/>
      <c r="I193" s="130"/>
      <c r="J193" s="130"/>
      <c r="K193" s="130"/>
      <c r="L193" s="130"/>
      <c r="M193" s="130"/>
      <c r="N193" s="130"/>
      <c r="O193" s="130"/>
      <c r="P193" s="130"/>
      <c r="Q193" s="130"/>
      <c r="R193" s="130"/>
      <c r="S193" s="130"/>
      <c r="T193" s="130"/>
      <c r="U193" s="130"/>
      <c r="V193" s="130"/>
      <c r="W193" s="130"/>
      <c r="X193" s="130"/>
      <c r="Y193" s="130"/>
      <c r="Z193" s="130"/>
    </row>
    <row r="194" spans="1:26" x14ac:dyDescent="0.25">
      <c r="A194" s="130"/>
      <c r="B194" s="130"/>
      <c r="C194" s="130"/>
      <c r="D194" s="130"/>
      <c r="E194" s="130"/>
      <c r="F194" s="130"/>
      <c r="G194" s="130"/>
      <c r="H194" s="130"/>
      <c r="I194" s="130"/>
      <c r="J194" s="130"/>
      <c r="K194" s="130"/>
      <c r="L194" s="130"/>
      <c r="M194" s="130"/>
      <c r="N194" s="130"/>
      <c r="O194" s="130"/>
      <c r="P194" s="130"/>
      <c r="Q194" s="130"/>
      <c r="R194" s="130"/>
      <c r="S194" s="130"/>
      <c r="T194" s="130"/>
      <c r="U194" s="130"/>
      <c r="V194" s="130"/>
      <c r="W194" s="130"/>
      <c r="X194" s="130"/>
      <c r="Y194" s="130"/>
      <c r="Z194" s="130"/>
    </row>
    <row r="195" spans="1:26" x14ac:dyDescent="0.25">
      <c r="A195" s="130"/>
      <c r="B195" s="130"/>
      <c r="C195" s="130"/>
      <c r="D195" s="13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row>
    <row r="196" spans="1:26" x14ac:dyDescent="0.25">
      <c r="A196" s="130"/>
      <c r="B196" s="130"/>
      <c r="C196" s="130"/>
      <c r="D196" s="13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row>
    <row r="197" spans="1:26" x14ac:dyDescent="0.25">
      <c r="A197" s="130"/>
      <c r="B197" s="130"/>
      <c r="C197" s="130"/>
      <c r="D197" s="13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row>
    <row r="198" spans="1:26" x14ac:dyDescent="0.25">
      <c r="A198" s="130"/>
      <c r="B198" s="130"/>
      <c r="C198" s="130"/>
      <c r="D198" s="13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row>
    <row r="199" spans="1:26" x14ac:dyDescent="0.25">
      <c r="A199" s="130"/>
      <c r="B199" s="130"/>
      <c r="C199" s="130"/>
      <c r="D199" s="13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row>
    <row r="200" spans="1:26" x14ac:dyDescent="0.25">
      <c r="A200" s="130"/>
      <c r="B200" s="130"/>
      <c r="C200" s="130"/>
      <c r="D200" s="13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row>
    <row r="201" spans="1:26" x14ac:dyDescent="0.25">
      <c r="A201" s="130"/>
      <c r="B201" s="130"/>
      <c r="C201" s="130"/>
      <c r="D201" s="13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row>
    <row r="202" spans="1:26" x14ac:dyDescent="0.25">
      <c r="A202" s="130"/>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row>
    <row r="203" spans="1:26" x14ac:dyDescent="0.25">
      <c r="A203" s="130"/>
      <c r="B203" s="130"/>
      <c r="C203" s="130"/>
      <c r="D203" s="13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row>
    <row r="204" spans="1:26" x14ac:dyDescent="0.25">
      <c r="A204" s="130"/>
      <c r="B204" s="130"/>
      <c r="C204" s="130"/>
      <c r="D204" s="13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row>
    <row r="205" spans="1:26" x14ac:dyDescent="0.25">
      <c r="A205" s="130"/>
      <c r="B205" s="130"/>
      <c r="C205" s="130"/>
      <c r="D205" s="13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row>
    <row r="206" spans="1:26" x14ac:dyDescent="0.25">
      <c r="A206" s="130"/>
      <c r="B206" s="130"/>
      <c r="C206" s="130"/>
      <c r="D206" s="13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row>
    <row r="207" spans="1:26" x14ac:dyDescent="0.25">
      <c r="A207" s="130"/>
      <c r="B207" s="130"/>
      <c r="C207" s="130"/>
      <c r="D207" s="13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row>
    <row r="208" spans="1:26" x14ac:dyDescent="0.25">
      <c r="A208" s="130"/>
      <c r="B208" s="130"/>
      <c r="C208" s="130"/>
      <c r="D208" s="13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row>
    <row r="209" spans="1:26" x14ac:dyDescent="0.25">
      <c r="A209" s="130"/>
      <c r="B209" s="130"/>
      <c r="C209" s="130"/>
      <c r="D209" s="13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row>
    <row r="210" spans="1:26" x14ac:dyDescent="0.25">
      <c r="A210" s="130"/>
      <c r="B210" s="130"/>
      <c r="C210" s="130"/>
      <c r="D210" s="13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row>
    <row r="211" spans="1:26" x14ac:dyDescent="0.25">
      <c r="A211" s="130"/>
      <c r="B211" s="130"/>
      <c r="C211" s="130"/>
      <c r="D211" s="13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row>
    <row r="212" spans="1:26" x14ac:dyDescent="0.25">
      <c r="A212" s="130"/>
      <c r="B212" s="130"/>
      <c r="C212" s="130"/>
      <c r="D212" s="13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row>
    <row r="213" spans="1:26" x14ac:dyDescent="0.25">
      <c r="A213" s="130"/>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row>
    <row r="214" spans="1:26" x14ac:dyDescent="0.25">
      <c r="A214" s="130"/>
      <c r="B214" s="130"/>
      <c r="C214" s="130"/>
      <c r="D214" s="13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row>
    <row r="215" spans="1:26" x14ac:dyDescent="0.25">
      <c r="A215" s="130"/>
      <c r="B215" s="130"/>
      <c r="C215" s="130"/>
      <c r="D215" s="13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row>
    <row r="216" spans="1:26" x14ac:dyDescent="0.25">
      <c r="A216" s="130"/>
      <c r="B216" s="130"/>
      <c r="C216" s="130"/>
      <c r="D216" s="13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row>
    <row r="217" spans="1:26" x14ac:dyDescent="0.25">
      <c r="A217" s="130"/>
      <c r="B217" s="130"/>
      <c r="C217" s="130"/>
      <c r="D217" s="13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row>
    <row r="218" spans="1:26" x14ac:dyDescent="0.25">
      <c r="A218" s="130"/>
      <c r="B218" s="130"/>
      <c r="C218" s="130"/>
      <c r="D218" s="13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row>
    <row r="219" spans="1:26" x14ac:dyDescent="0.25">
      <c r="A219" s="130"/>
      <c r="B219" s="130"/>
      <c r="C219" s="130"/>
      <c r="D219" s="13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row>
    <row r="220" spans="1:26" x14ac:dyDescent="0.25">
      <c r="A220" s="130"/>
      <c r="B220" s="130"/>
      <c r="C220" s="130"/>
      <c r="D220" s="13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row>
    <row r="221" spans="1:26" x14ac:dyDescent="0.25">
      <c r="A221" s="130"/>
      <c r="B221" s="130"/>
      <c r="C221" s="130"/>
      <c r="D221" s="13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row>
    <row r="222" spans="1:26" x14ac:dyDescent="0.25">
      <c r="A222" s="130"/>
      <c r="B222" s="130"/>
      <c r="C222" s="130"/>
      <c r="D222" s="13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row>
    <row r="223" spans="1:26" x14ac:dyDescent="0.25">
      <c r="A223" s="130"/>
      <c r="B223" s="130"/>
      <c r="C223" s="130"/>
      <c r="D223" s="13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row>
    <row r="224" spans="1:26" x14ac:dyDescent="0.25">
      <c r="A224" s="130"/>
      <c r="B224" s="130"/>
      <c r="C224" s="130"/>
      <c r="D224" s="13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row>
    <row r="225" spans="1:26" x14ac:dyDescent="0.25">
      <c r="A225" s="130"/>
      <c r="B225" s="130"/>
      <c r="C225" s="130"/>
      <c r="D225" s="13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row>
    <row r="226" spans="1:26" x14ac:dyDescent="0.25">
      <c r="A226" s="130"/>
      <c r="B226" s="130"/>
      <c r="C226" s="130"/>
      <c r="D226" s="13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row>
    <row r="227" spans="1:26" x14ac:dyDescent="0.25">
      <c r="A227" s="130"/>
      <c r="B227" s="130"/>
      <c r="C227" s="130"/>
      <c r="D227" s="13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row>
    <row r="228" spans="1:26" x14ac:dyDescent="0.25">
      <c r="A228" s="130"/>
      <c r="B228" s="130"/>
      <c r="C228" s="130"/>
      <c r="D228" s="13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row>
    <row r="229" spans="1:26" x14ac:dyDescent="0.25">
      <c r="A229" s="130"/>
      <c r="B229" s="130"/>
      <c r="C229" s="130"/>
      <c r="D229" s="13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row>
    <row r="230" spans="1:26" x14ac:dyDescent="0.25">
      <c r="A230" s="130"/>
      <c r="B230" s="130"/>
      <c r="C230" s="130"/>
      <c r="D230" s="13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row>
    <row r="231" spans="1:26" x14ac:dyDescent="0.25">
      <c r="A231" s="130"/>
      <c r="B231" s="130"/>
      <c r="C231" s="130"/>
      <c r="D231" s="130"/>
      <c r="E231" s="130"/>
      <c r="F231" s="130"/>
      <c r="G231" s="130"/>
      <c r="H231" s="130"/>
      <c r="I231" s="130"/>
      <c r="J231" s="130"/>
      <c r="K231" s="130"/>
      <c r="L231" s="130"/>
      <c r="M231" s="130"/>
      <c r="N231" s="130"/>
      <c r="O231" s="130"/>
      <c r="P231" s="130"/>
      <c r="Q231" s="130"/>
      <c r="R231" s="130"/>
      <c r="S231" s="130"/>
      <c r="T231" s="130"/>
      <c r="U231" s="130"/>
      <c r="V231" s="130"/>
      <c r="W231" s="130"/>
      <c r="X231" s="130"/>
      <c r="Y231" s="130"/>
      <c r="Z231" s="130"/>
    </row>
    <row r="232" spans="1:26" x14ac:dyDescent="0.25">
      <c r="A232" s="130"/>
      <c r="B232" s="130"/>
      <c r="C232" s="130"/>
      <c r="D232" s="130"/>
      <c r="E232" s="130"/>
      <c r="F232" s="130"/>
      <c r="G232" s="130"/>
      <c r="H232" s="130"/>
      <c r="I232" s="130"/>
      <c r="J232" s="130"/>
      <c r="K232" s="130"/>
      <c r="L232" s="130"/>
      <c r="M232" s="130"/>
      <c r="N232" s="130"/>
      <c r="O232" s="130"/>
      <c r="P232" s="130"/>
      <c r="Q232" s="130"/>
      <c r="R232" s="130"/>
      <c r="S232" s="130"/>
      <c r="T232" s="130"/>
      <c r="U232" s="130"/>
      <c r="V232" s="130"/>
      <c r="W232" s="130"/>
      <c r="X232" s="130"/>
      <c r="Y232" s="130"/>
      <c r="Z232" s="130"/>
    </row>
    <row r="233" spans="1:26" x14ac:dyDescent="0.25">
      <c r="A233" s="130"/>
      <c r="B233" s="130"/>
      <c r="C233" s="130"/>
      <c r="D233" s="130"/>
      <c r="E233" s="130"/>
      <c r="F233" s="130"/>
      <c r="G233" s="130"/>
      <c r="H233" s="130"/>
      <c r="I233" s="130"/>
      <c r="J233" s="130"/>
      <c r="K233" s="130"/>
      <c r="L233" s="130"/>
      <c r="M233" s="130"/>
      <c r="N233" s="130"/>
      <c r="O233" s="130"/>
      <c r="P233" s="130"/>
      <c r="Q233" s="130"/>
      <c r="R233" s="130"/>
      <c r="S233" s="130"/>
      <c r="T233" s="130"/>
      <c r="U233" s="130"/>
      <c r="V233" s="130"/>
      <c r="W233" s="130"/>
      <c r="X233" s="130"/>
      <c r="Y233" s="130"/>
      <c r="Z233" s="130"/>
    </row>
    <row r="234" spans="1:26" x14ac:dyDescent="0.25">
      <c r="A234" s="130"/>
      <c r="B234" s="130"/>
      <c r="C234" s="130"/>
      <c r="D234" s="130"/>
      <c r="E234" s="130"/>
      <c r="F234" s="130"/>
      <c r="G234" s="130"/>
      <c r="H234" s="130"/>
      <c r="I234" s="130"/>
      <c r="J234" s="130"/>
      <c r="K234" s="130"/>
      <c r="L234" s="130"/>
      <c r="M234" s="130"/>
      <c r="N234" s="130"/>
      <c r="O234" s="130"/>
      <c r="P234" s="130"/>
      <c r="Q234" s="130"/>
      <c r="R234" s="130"/>
      <c r="S234" s="130"/>
      <c r="T234" s="130"/>
      <c r="U234" s="130"/>
      <c r="V234" s="130"/>
      <c r="W234" s="130"/>
      <c r="X234" s="130"/>
      <c r="Y234" s="130"/>
      <c r="Z234" s="130"/>
    </row>
    <row r="235" spans="1:26" x14ac:dyDescent="0.25">
      <c r="A235" s="130"/>
      <c r="B235" s="130"/>
      <c r="C235" s="130"/>
      <c r="D235" s="130"/>
      <c r="E235" s="130"/>
      <c r="F235" s="130"/>
      <c r="G235" s="130"/>
      <c r="H235" s="130"/>
      <c r="I235" s="130"/>
      <c r="J235" s="130"/>
      <c r="K235" s="130"/>
      <c r="L235" s="130"/>
      <c r="M235" s="130"/>
      <c r="N235" s="130"/>
      <c r="O235" s="130"/>
      <c r="P235" s="130"/>
      <c r="Q235" s="130"/>
      <c r="R235" s="130"/>
      <c r="S235" s="130"/>
      <c r="T235" s="130"/>
      <c r="U235" s="130"/>
      <c r="V235" s="130"/>
      <c r="W235" s="130"/>
      <c r="X235" s="130"/>
      <c r="Y235" s="130"/>
      <c r="Z235" s="130"/>
    </row>
    <row r="236" spans="1:26" x14ac:dyDescent="0.25">
      <c r="A236" s="130"/>
      <c r="B236" s="130"/>
      <c r="C236" s="130"/>
      <c r="D236" s="130"/>
      <c r="E236" s="130"/>
      <c r="F236" s="130"/>
      <c r="G236" s="130"/>
      <c r="H236" s="130"/>
      <c r="I236" s="130"/>
      <c r="J236" s="130"/>
      <c r="K236" s="130"/>
      <c r="L236" s="130"/>
      <c r="M236" s="130"/>
      <c r="N236" s="130"/>
      <c r="O236" s="130"/>
      <c r="P236" s="130"/>
      <c r="Q236" s="130"/>
      <c r="R236" s="130"/>
      <c r="S236" s="130"/>
      <c r="T236" s="130"/>
      <c r="U236" s="130"/>
      <c r="V236" s="130"/>
      <c r="W236" s="130"/>
      <c r="X236" s="130"/>
      <c r="Y236" s="130"/>
      <c r="Z236" s="130"/>
    </row>
    <row r="237" spans="1:26" x14ac:dyDescent="0.25">
      <c r="A237" s="130"/>
      <c r="B237" s="130"/>
      <c r="C237" s="130"/>
      <c r="D237" s="130"/>
      <c r="E237" s="130"/>
      <c r="F237" s="130"/>
      <c r="G237" s="130"/>
      <c r="H237" s="130"/>
      <c r="I237" s="130"/>
      <c r="J237" s="130"/>
      <c r="K237" s="130"/>
      <c r="L237" s="130"/>
      <c r="M237" s="130"/>
      <c r="N237" s="130"/>
      <c r="O237" s="130"/>
      <c r="P237" s="130"/>
      <c r="Q237" s="130"/>
      <c r="R237" s="130"/>
      <c r="S237" s="130"/>
      <c r="T237" s="130"/>
      <c r="U237" s="130"/>
      <c r="V237" s="130"/>
      <c r="W237" s="130"/>
      <c r="X237" s="130"/>
      <c r="Y237" s="130"/>
      <c r="Z237" s="130"/>
    </row>
    <row r="238" spans="1:26" x14ac:dyDescent="0.25">
      <c r="A238" s="130"/>
      <c r="B238" s="130"/>
      <c r="C238" s="130"/>
      <c r="D238" s="130"/>
      <c r="E238" s="130"/>
      <c r="F238" s="130"/>
      <c r="G238" s="130"/>
      <c r="H238" s="130"/>
      <c r="I238" s="130"/>
      <c r="J238" s="130"/>
      <c r="K238" s="130"/>
      <c r="L238" s="130"/>
      <c r="M238" s="130"/>
      <c r="N238" s="130"/>
      <c r="O238" s="130"/>
      <c r="P238" s="130"/>
      <c r="Q238" s="130"/>
      <c r="R238" s="130"/>
      <c r="S238" s="130"/>
      <c r="T238" s="130"/>
      <c r="U238" s="130"/>
      <c r="V238" s="130"/>
      <c r="W238" s="130"/>
      <c r="X238" s="130"/>
      <c r="Y238" s="130"/>
      <c r="Z238" s="130"/>
    </row>
    <row r="239" spans="1:26" x14ac:dyDescent="0.25">
      <c r="A239" s="130"/>
      <c r="B239" s="130"/>
      <c r="C239" s="130"/>
      <c r="D239" s="130"/>
      <c r="E239" s="130"/>
      <c r="F239" s="130"/>
      <c r="G239" s="130"/>
      <c r="H239" s="130"/>
      <c r="I239" s="130"/>
      <c r="J239" s="130"/>
      <c r="K239" s="130"/>
      <c r="L239" s="130"/>
      <c r="M239" s="130"/>
      <c r="N239" s="130"/>
      <c r="O239" s="130"/>
      <c r="P239" s="130"/>
      <c r="Q239" s="130"/>
      <c r="R239" s="130"/>
      <c r="S239" s="130"/>
      <c r="T239" s="130"/>
      <c r="U239" s="130"/>
      <c r="V239" s="130"/>
      <c r="W239" s="130"/>
      <c r="X239" s="130"/>
      <c r="Y239" s="130"/>
      <c r="Z239" s="130"/>
    </row>
    <row r="240" spans="1:26" x14ac:dyDescent="0.25">
      <c r="A240" s="130"/>
      <c r="B240" s="130"/>
      <c r="C240" s="130"/>
      <c r="D240" s="130"/>
      <c r="E240" s="130"/>
      <c r="F240" s="130"/>
      <c r="G240" s="130"/>
      <c r="H240" s="130"/>
      <c r="I240" s="130"/>
      <c r="J240" s="130"/>
      <c r="K240" s="130"/>
      <c r="L240" s="130"/>
      <c r="M240" s="130"/>
      <c r="N240" s="130"/>
      <c r="O240" s="130"/>
      <c r="P240" s="130"/>
      <c r="Q240" s="130"/>
      <c r="R240" s="130"/>
      <c r="S240" s="130"/>
      <c r="T240" s="130"/>
      <c r="U240" s="130"/>
      <c r="V240" s="130"/>
      <c r="W240" s="130"/>
      <c r="X240" s="130"/>
      <c r="Y240" s="130"/>
      <c r="Z240" s="130"/>
    </row>
    <row r="241" spans="1:26" x14ac:dyDescent="0.25">
      <c r="A241" s="130"/>
      <c r="B241" s="130"/>
      <c r="C241" s="130"/>
      <c r="D241" s="130"/>
      <c r="E241" s="130"/>
      <c r="F241" s="130"/>
      <c r="G241" s="130"/>
      <c r="H241" s="130"/>
      <c r="I241" s="130"/>
      <c r="J241" s="130"/>
      <c r="K241" s="130"/>
      <c r="L241" s="130"/>
      <c r="M241" s="130"/>
      <c r="N241" s="130"/>
      <c r="O241" s="130"/>
      <c r="P241" s="130"/>
      <c r="Q241" s="130"/>
      <c r="R241" s="130"/>
      <c r="S241" s="130"/>
      <c r="T241" s="130"/>
      <c r="U241" s="130"/>
      <c r="V241" s="130"/>
      <c r="W241" s="130"/>
      <c r="X241" s="130"/>
      <c r="Y241" s="130"/>
      <c r="Z241" s="130"/>
    </row>
    <row r="242" spans="1:26" x14ac:dyDescent="0.25">
      <c r="A242" s="130"/>
      <c r="B242" s="130"/>
      <c r="C242" s="130"/>
      <c r="D242" s="130"/>
      <c r="E242" s="130"/>
      <c r="F242" s="130"/>
      <c r="G242" s="130"/>
      <c r="H242" s="130"/>
      <c r="I242" s="130"/>
      <c r="J242" s="130"/>
      <c r="K242" s="130"/>
      <c r="L242" s="130"/>
      <c r="M242" s="130"/>
      <c r="N242" s="130"/>
      <c r="O242" s="130"/>
      <c r="P242" s="130"/>
      <c r="Q242" s="130"/>
      <c r="R242" s="130"/>
      <c r="S242" s="130"/>
      <c r="T242" s="130"/>
      <c r="U242" s="130"/>
      <c r="V242" s="130"/>
      <c r="W242" s="130"/>
      <c r="X242" s="130"/>
      <c r="Y242" s="130"/>
      <c r="Z242" s="130"/>
    </row>
    <row r="243" spans="1:26" x14ac:dyDescent="0.25">
      <c r="A243" s="130"/>
      <c r="B243" s="130"/>
      <c r="C243" s="130"/>
      <c r="D243" s="130"/>
      <c r="E243" s="130"/>
      <c r="F243" s="130"/>
      <c r="G243" s="130"/>
      <c r="H243" s="130"/>
      <c r="I243" s="130"/>
      <c r="J243" s="130"/>
      <c r="K243" s="130"/>
      <c r="L243" s="130"/>
      <c r="M243" s="130"/>
      <c r="N243" s="130"/>
      <c r="O243" s="130"/>
      <c r="P243" s="130"/>
      <c r="Q243" s="130"/>
      <c r="R243" s="130"/>
      <c r="S243" s="130"/>
      <c r="T243" s="130"/>
      <c r="U243" s="130"/>
      <c r="V243" s="130"/>
      <c r="W243" s="130"/>
      <c r="X243" s="130"/>
      <c r="Y243" s="130"/>
      <c r="Z243" s="130"/>
    </row>
    <row r="244" spans="1:26" x14ac:dyDescent="0.25">
      <c r="A244" s="130"/>
      <c r="B244" s="130"/>
      <c r="C244" s="130"/>
      <c r="D244" s="130"/>
      <c r="E244" s="130"/>
      <c r="F244" s="130"/>
      <c r="G244" s="130"/>
      <c r="H244" s="130"/>
      <c r="I244" s="130"/>
      <c r="J244" s="130"/>
      <c r="K244" s="130"/>
      <c r="L244" s="130"/>
      <c r="M244" s="130"/>
      <c r="N244" s="130"/>
      <c r="O244" s="130"/>
      <c r="P244" s="130"/>
      <c r="Q244" s="130"/>
      <c r="R244" s="130"/>
      <c r="S244" s="130"/>
      <c r="T244" s="130"/>
      <c r="U244" s="130"/>
      <c r="V244" s="130"/>
      <c r="W244" s="130"/>
      <c r="X244" s="130"/>
      <c r="Y244" s="130"/>
      <c r="Z244" s="130"/>
    </row>
    <row r="245" spans="1:26" x14ac:dyDescent="0.25">
      <c r="A245" s="130"/>
      <c r="B245" s="130"/>
      <c r="C245" s="130"/>
      <c r="D245" s="130"/>
      <c r="E245" s="130"/>
      <c r="F245" s="130"/>
      <c r="G245" s="130"/>
      <c r="H245" s="130"/>
      <c r="I245" s="130"/>
      <c r="J245" s="130"/>
      <c r="K245" s="130"/>
      <c r="L245" s="130"/>
      <c r="M245" s="130"/>
      <c r="N245" s="130"/>
      <c r="O245" s="130"/>
      <c r="P245" s="130"/>
      <c r="Q245" s="130"/>
      <c r="R245" s="130"/>
      <c r="S245" s="130"/>
      <c r="T245" s="130"/>
      <c r="U245" s="130"/>
      <c r="V245" s="130"/>
      <c r="W245" s="130"/>
      <c r="X245" s="130"/>
      <c r="Y245" s="130"/>
      <c r="Z245" s="130"/>
    </row>
    <row r="246" spans="1:26" x14ac:dyDescent="0.25">
      <c r="A246" s="130"/>
      <c r="B246" s="130"/>
      <c r="C246" s="130"/>
      <c r="D246" s="130"/>
      <c r="E246" s="130"/>
      <c r="F246" s="130"/>
      <c r="G246" s="130"/>
      <c r="H246" s="130"/>
      <c r="I246" s="130"/>
      <c r="J246" s="130"/>
      <c r="K246" s="130"/>
      <c r="L246" s="130"/>
      <c r="M246" s="130"/>
      <c r="N246" s="130"/>
      <c r="O246" s="130"/>
      <c r="P246" s="130"/>
      <c r="Q246" s="130"/>
      <c r="R246" s="130"/>
      <c r="S246" s="130"/>
      <c r="T246" s="130"/>
      <c r="U246" s="130"/>
      <c r="V246" s="130"/>
      <c r="W246" s="130"/>
      <c r="X246" s="130"/>
      <c r="Y246" s="130"/>
      <c r="Z246" s="130"/>
    </row>
    <row r="247" spans="1:26" x14ac:dyDescent="0.25">
      <c r="A247" s="130"/>
      <c r="B247" s="130"/>
      <c r="C247" s="130"/>
      <c r="D247" s="130"/>
      <c r="E247" s="130"/>
      <c r="F247" s="130"/>
      <c r="G247" s="130"/>
      <c r="H247" s="130"/>
      <c r="I247" s="130"/>
      <c r="J247" s="130"/>
      <c r="K247" s="130"/>
      <c r="L247" s="130"/>
      <c r="M247" s="130"/>
      <c r="N247" s="130"/>
      <c r="O247" s="130"/>
      <c r="P247" s="130"/>
      <c r="Q247" s="130"/>
      <c r="R247" s="130"/>
      <c r="S247" s="130"/>
      <c r="T247" s="130"/>
      <c r="U247" s="130"/>
      <c r="V247" s="130"/>
      <c r="W247" s="130"/>
      <c r="X247" s="130"/>
      <c r="Y247" s="130"/>
      <c r="Z247" s="130"/>
    </row>
    <row r="248" spans="1:26" x14ac:dyDescent="0.25">
      <c r="A248" s="130"/>
      <c r="B248" s="130"/>
      <c r="C248" s="130"/>
      <c r="D248" s="130"/>
      <c r="E248" s="130"/>
      <c r="F248" s="130"/>
      <c r="G248" s="130"/>
      <c r="H248" s="130"/>
      <c r="I248" s="130"/>
      <c r="J248" s="130"/>
      <c r="K248" s="130"/>
      <c r="L248" s="130"/>
      <c r="M248" s="130"/>
      <c r="N248" s="130"/>
      <c r="O248" s="130"/>
      <c r="P248" s="130"/>
      <c r="Q248" s="130"/>
      <c r="R248" s="130"/>
      <c r="S248" s="130"/>
      <c r="T248" s="130"/>
      <c r="U248" s="130"/>
      <c r="V248" s="130"/>
      <c r="W248" s="130"/>
      <c r="X248" s="130"/>
      <c r="Y248" s="130"/>
      <c r="Z248" s="130"/>
    </row>
    <row r="249" spans="1:26" x14ac:dyDescent="0.25">
      <c r="A249" s="130"/>
      <c r="B249" s="130"/>
      <c r="C249" s="130"/>
      <c r="D249" s="130"/>
      <c r="E249" s="130"/>
      <c r="F249" s="130"/>
      <c r="G249" s="130"/>
      <c r="H249" s="130"/>
      <c r="I249" s="130"/>
      <c r="J249" s="130"/>
      <c r="K249" s="130"/>
      <c r="L249" s="130"/>
      <c r="M249" s="130"/>
      <c r="N249" s="130"/>
      <c r="O249" s="130"/>
      <c r="P249" s="130"/>
      <c r="Q249" s="130"/>
      <c r="R249" s="130"/>
      <c r="S249" s="130"/>
      <c r="T249" s="130"/>
      <c r="U249" s="130"/>
      <c r="V249" s="130"/>
      <c r="W249" s="130"/>
      <c r="X249" s="130"/>
      <c r="Y249" s="130"/>
      <c r="Z249" s="130"/>
    </row>
    <row r="250" spans="1:26" x14ac:dyDescent="0.25">
      <c r="A250" s="130"/>
      <c r="B250" s="130"/>
      <c r="C250" s="130"/>
      <c r="D250" s="130"/>
      <c r="E250" s="130"/>
      <c r="F250" s="130"/>
      <c r="G250" s="130"/>
      <c r="H250" s="130"/>
      <c r="I250" s="130"/>
      <c r="J250" s="130"/>
      <c r="K250" s="130"/>
      <c r="L250" s="130"/>
      <c r="M250" s="130"/>
      <c r="N250" s="130"/>
      <c r="O250" s="130"/>
      <c r="P250" s="130"/>
      <c r="Q250" s="130"/>
      <c r="R250" s="130"/>
      <c r="S250" s="130"/>
      <c r="T250" s="130"/>
      <c r="U250" s="130"/>
      <c r="V250" s="130"/>
      <c r="W250" s="130"/>
      <c r="X250" s="130"/>
      <c r="Y250" s="130"/>
      <c r="Z250" s="130"/>
    </row>
    <row r="251" spans="1:26" x14ac:dyDescent="0.25">
      <c r="A251" s="130"/>
      <c r="B251" s="130"/>
      <c r="C251" s="130"/>
      <c r="D251" s="130"/>
      <c r="E251" s="130"/>
      <c r="F251" s="130"/>
      <c r="G251" s="130"/>
      <c r="H251" s="130"/>
      <c r="I251" s="130"/>
      <c r="J251" s="130"/>
      <c r="K251" s="130"/>
      <c r="L251" s="130"/>
      <c r="M251" s="130"/>
      <c r="N251" s="130"/>
      <c r="O251" s="130"/>
      <c r="P251" s="130"/>
      <c r="Q251" s="130"/>
      <c r="R251" s="130"/>
      <c r="S251" s="130"/>
      <c r="T251" s="130"/>
      <c r="U251" s="130"/>
      <c r="V251" s="130"/>
      <c r="W251" s="130"/>
      <c r="X251" s="130"/>
      <c r="Y251" s="130"/>
      <c r="Z251" s="130"/>
    </row>
    <row r="252" spans="1:26" x14ac:dyDescent="0.25">
      <c r="A252" s="130"/>
      <c r="B252" s="130"/>
      <c r="C252" s="130"/>
      <c r="D252" s="130"/>
      <c r="E252" s="130"/>
      <c r="F252" s="130"/>
      <c r="G252" s="130"/>
      <c r="H252" s="130"/>
      <c r="I252" s="130"/>
      <c r="J252" s="130"/>
      <c r="K252" s="130"/>
      <c r="L252" s="130"/>
      <c r="M252" s="130"/>
      <c r="N252" s="130"/>
      <c r="O252" s="130"/>
      <c r="P252" s="130"/>
      <c r="Q252" s="130"/>
      <c r="R252" s="130"/>
      <c r="S252" s="130"/>
      <c r="T252" s="130"/>
      <c r="U252" s="130"/>
      <c r="V252" s="130"/>
      <c r="W252" s="130"/>
      <c r="X252" s="130"/>
      <c r="Y252" s="130"/>
      <c r="Z252" s="130"/>
    </row>
    <row r="253" spans="1:26" x14ac:dyDescent="0.25">
      <c r="A253" s="130"/>
      <c r="B253" s="130"/>
      <c r="C253" s="130"/>
      <c r="D253" s="130"/>
      <c r="E253" s="130"/>
      <c r="F253" s="130"/>
      <c r="G253" s="130"/>
      <c r="H253" s="130"/>
      <c r="I253" s="130"/>
      <c r="J253" s="130"/>
      <c r="K253" s="130"/>
      <c r="L253" s="130"/>
      <c r="M253" s="130"/>
      <c r="N253" s="130"/>
      <c r="O253" s="130"/>
      <c r="P253" s="130"/>
      <c r="Q253" s="130"/>
      <c r="R253" s="130"/>
      <c r="S253" s="130"/>
      <c r="T253" s="130"/>
      <c r="U253" s="130"/>
      <c r="V253" s="130"/>
      <c r="W253" s="130"/>
      <c r="X253" s="130"/>
      <c r="Y253" s="130"/>
      <c r="Z253" s="130"/>
    </row>
    <row r="254" spans="1:26" x14ac:dyDescent="0.25">
      <c r="A254" s="130"/>
      <c r="B254" s="130"/>
      <c r="C254" s="130"/>
      <c r="D254" s="130"/>
      <c r="E254" s="130"/>
      <c r="F254" s="130"/>
      <c r="G254" s="130"/>
      <c r="H254" s="130"/>
      <c r="I254" s="130"/>
      <c r="J254" s="130"/>
      <c r="K254" s="130"/>
      <c r="L254" s="130"/>
      <c r="M254" s="130"/>
      <c r="N254" s="130"/>
      <c r="O254" s="130"/>
      <c r="P254" s="130"/>
      <c r="Q254" s="130"/>
      <c r="R254" s="130"/>
      <c r="S254" s="130"/>
      <c r="T254" s="130"/>
      <c r="U254" s="130"/>
      <c r="V254" s="130"/>
      <c r="W254" s="130"/>
      <c r="X254" s="130"/>
      <c r="Y254" s="130"/>
      <c r="Z254" s="130"/>
    </row>
    <row r="255" spans="1:26" x14ac:dyDescent="0.25">
      <c r="A255" s="130"/>
      <c r="B255" s="130"/>
      <c r="C255" s="130"/>
      <c r="D255" s="130"/>
      <c r="E255" s="130"/>
      <c r="F255" s="130"/>
      <c r="G255" s="130"/>
      <c r="H255" s="130"/>
      <c r="I255" s="130"/>
      <c r="J255" s="130"/>
      <c r="K255" s="130"/>
      <c r="L255" s="130"/>
      <c r="M255" s="130"/>
      <c r="N255" s="130"/>
      <c r="O255" s="130"/>
      <c r="P255" s="130"/>
      <c r="Q255" s="130"/>
      <c r="R255" s="130"/>
      <c r="S255" s="130"/>
      <c r="T255" s="130"/>
      <c r="U255" s="130"/>
      <c r="V255" s="130"/>
      <c r="W255" s="130"/>
      <c r="X255" s="130"/>
      <c r="Y255" s="130"/>
      <c r="Z255" s="130"/>
    </row>
    <row r="256" spans="1:26" x14ac:dyDescent="0.25">
      <c r="A256" s="130"/>
      <c r="B256" s="130"/>
      <c r="C256" s="130"/>
      <c r="D256" s="130"/>
      <c r="E256" s="130"/>
      <c r="F256" s="130"/>
      <c r="G256" s="130"/>
      <c r="H256" s="130"/>
      <c r="I256" s="130"/>
      <c r="J256" s="130"/>
      <c r="K256" s="130"/>
      <c r="L256" s="130"/>
      <c r="M256" s="130"/>
      <c r="N256" s="130"/>
      <c r="O256" s="130"/>
      <c r="P256" s="130"/>
      <c r="Q256" s="130"/>
      <c r="R256" s="130"/>
      <c r="S256" s="130"/>
      <c r="T256" s="130"/>
      <c r="U256" s="130"/>
      <c r="V256" s="130"/>
      <c r="W256" s="130"/>
      <c r="X256" s="130"/>
      <c r="Y256" s="130"/>
      <c r="Z256" s="130"/>
    </row>
    <row r="257" spans="1:26" x14ac:dyDescent="0.25">
      <c r="A257" s="130"/>
      <c r="B257" s="130"/>
      <c r="C257" s="130"/>
      <c r="D257" s="130"/>
      <c r="E257" s="130"/>
      <c r="F257" s="130"/>
      <c r="G257" s="130"/>
      <c r="H257" s="130"/>
      <c r="I257" s="130"/>
      <c r="J257" s="130"/>
      <c r="K257" s="130"/>
      <c r="L257" s="130"/>
      <c r="M257" s="130"/>
      <c r="N257" s="130"/>
      <c r="O257" s="130"/>
      <c r="P257" s="130"/>
      <c r="Q257" s="130"/>
      <c r="R257" s="130"/>
      <c r="S257" s="130"/>
      <c r="T257" s="130"/>
      <c r="U257" s="130"/>
      <c r="V257" s="130"/>
      <c r="W257" s="130"/>
      <c r="X257" s="130"/>
      <c r="Y257" s="130"/>
      <c r="Z257" s="130"/>
    </row>
    <row r="258" spans="1:26" x14ac:dyDescent="0.25">
      <c r="A258" s="130"/>
      <c r="B258" s="130"/>
      <c r="C258" s="130"/>
      <c r="D258" s="130"/>
      <c r="E258" s="130"/>
      <c r="F258" s="130"/>
      <c r="G258" s="130"/>
      <c r="H258" s="130"/>
      <c r="I258" s="130"/>
      <c r="J258" s="130"/>
      <c r="K258" s="130"/>
      <c r="L258" s="130"/>
      <c r="M258" s="130"/>
      <c r="N258" s="130"/>
      <c r="O258" s="130"/>
      <c r="P258" s="130"/>
      <c r="Q258" s="130"/>
      <c r="R258" s="130"/>
      <c r="S258" s="130"/>
      <c r="T258" s="130"/>
      <c r="U258" s="130"/>
      <c r="V258" s="130"/>
      <c r="W258" s="130"/>
      <c r="X258" s="130"/>
      <c r="Y258" s="130"/>
      <c r="Z258" s="130"/>
    </row>
    <row r="259" spans="1:26" x14ac:dyDescent="0.25">
      <c r="A259" s="130"/>
      <c r="B259" s="130"/>
      <c r="C259" s="130"/>
      <c r="D259" s="130"/>
      <c r="E259" s="130"/>
      <c r="F259" s="130"/>
      <c r="G259" s="130"/>
      <c r="H259" s="130"/>
      <c r="I259" s="130"/>
      <c r="J259" s="130"/>
      <c r="K259" s="130"/>
      <c r="L259" s="130"/>
      <c r="M259" s="130"/>
      <c r="N259" s="130"/>
      <c r="O259" s="130"/>
      <c r="P259" s="130"/>
      <c r="Q259" s="130"/>
      <c r="R259" s="130"/>
      <c r="S259" s="130"/>
      <c r="T259" s="130"/>
      <c r="U259" s="130"/>
      <c r="V259" s="130"/>
      <c r="W259" s="130"/>
      <c r="X259" s="130"/>
      <c r="Y259" s="130"/>
      <c r="Z259" s="130"/>
    </row>
    <row r="260" spans="1:26" x14ac:dyDescent="0.25">
      <c r="A260" s="130"/>
      <c r="B260" s="130"/>
      <c r="C260" s="130"/>
      <c r="D260" s="130"/>
      <c r="E260" s="130"/>
      <c r="F260" s="130"/>
      <c r="G260" s="130"/>
      <c r="H260" s="130"/>
      <c r="I260" s="130"/>
      <c r="J260" s="130"/>
      <c r="K260" s="130"/>
      <c r="L260" s="130"/>
      <c r="M260" s="130"/>
      <c r="N260" s="130"/>
      <c r="O260" s="130"/>
      <c r="P260" s="130"/>
      <c r="Q260" s="130"/>
      <c r="R260" s="130"/>
      <c r="S260" s="130"/>
      <c r="T260" s="130"/>
      <c r="U260" s="130"/>
      <c r="V260" s="130"/>
      <c r="W260" s="130"/>
      <c r="X260" s="130"/>
      <c r="Y260" s="130"/>
      <c r="Z260" s="130"/>
    </row>
    <row r="261" spans="1:26" x14ac:dyDescent="0.25">
      <c r="A261" s="130"/>
      <c r="B261" s="130"/>
      <c r="C261" s="130"/>
      <c r="D261" s="130"/>
      <c r="E261" s="130"/>
      <c r="F261" s="130"/>
      <c r="G261" s="130"/>
      <c r="H261" s="130"/>
      <c r="I261" s="130"/>
      <c r="J261" s="130"/>
      <c r="K261" s="130"/>
      <c r="L261" s="130"/>
      <c r="M261" s="130"/>
      <c r="N261" s="130"/>
      <c r="O261" s="130"/>
      <c r="P261" s="130"/>
      <c r="Q261" s="130"/>
      <c r="R261" s="130"/>
      <c r="S261" s="130"/>
      <c r="T261" s="130"/>
      <c r="U261" s="130"/>
      <c r="V261" s="130"/>
      <c r="W261" s="130"/>
      <c r="X261" s="130"/>
      <c r="Y261" s="130"/>
      <c r="Z261" s="130"/>
    </row>
    <row r="262" spans="1:26" x14ac:dyDescent="0.25">
      <c r="A262" s="130"/>
      <c r="B262" s="130"/>
      <c r="C262" s="130"/>
      <c r="D262" s="130"/>
      <c r="E262" s="130"/>
      <c r="F262" s="130"/>
      <c r="G262" s="130"/>
      <c r="H262" s="130"/>
      <c r="I262" s="130"/>
      <c r="J262" s="130"/>
      <c r="K262" s="130"/>
      <c r="L262" s="130"/>
      <c r="M262" s="130"/>
      <c r="N262" s="130"/>
      <c r="O262" s="130"/>
      <c r="P262" s="130"/>
      <c r="Q262" s="130"/>
      <c r="R262" s="130"/>
      <c r="S262" s="130"/>
      <c r="T262" s="130"/>
      <c r="U262" s="130"/>
      <c r="V262" s="130"/>
      <c r="W262" s="130"/>
      <c r="X262" s="130"/>
      <c r="Y262" s="130"/>
      <c r="Z262" s="130"/>
    </row>
    <row r="263" spans="1:26" x14ac:dyDescent="0.25">
      <c r="A263" s="130"/>
      <c r="B263" s="130"/>
      <c r="C263" s="130"/>
      <c r="D263" s="130"/>
      <c r="E263" s="130"/>
      <c r="F263" s="130"/>
      <c r="G263" s="130"/>
      <c r="H263" s="130"/>
      <c r="I263" s="130"/>
      <c r="J263" s="130"/>
      <c r="K263" s="130"/>
      <c r="L263" s="130"/>
      <c r="M263" s="130"/>
      <c r="N263" s="130"/>
      <c r="O263" s="130"/>
      <c r="P263" s="130"/>
      <c r="Q263" s="130"/>
      <c r="R263" s="130"/>
      <c r="S263" s="130"/>
      <c r="T263" s="130"/>
      <c r="U263" s="130"/>
      <c r="V263" s="130"/>
      <c r="W263" s="130"/>
      <c r="X263" s="130"/>
      <c r="Y263" s="130"/>
      <c r="Z263" s="130"/>
    </row>
    <row r="264" spans="1:26" x14ac:dyDescent="0.25">
      <c r="A264" s="130"/>
      <c r="B264" s="130"/>
      <c r="C264" s="130"/>
      <c r="D264" s="130"/>
      <c r="E264" s="130"/>
      <c r="F264" s="130"/>
      <c r="G264" s="130"/>
      <c r="H264" s="130"/>
      <c r="I264" s="130"/>
      <c r="J264" s="130"/>
      <c r="K264" s="130"/>
      <c r="L264" s="130"/>
      <c r="M264" s="130"/>
      <c r="N264" s="130"/>
      <c r="O264" s="130"/>
      <c r="P264" s="130"/>
      <c r="Q264" s="130"/>
      <c r="R264" s="130"/>
      <c r="S264" s="130"/>
      <c r="T264" s="130"/>
      <c r="U264" s="130"/>
      <c r="V264" s="130"/>
      <c r="W264" s="130"/>
      <c r="X264" s="130"/>
      <c r="Y264" s="130"/>
      <c r="Z264" s="130"/>
    </row>
    <row r="265" spans="1:26" x14ac:dyDescent="0.25">
      <c r="A265" s="130"/>
      <c r="B265" s="130"/>
      <c r="C265" s="130"/>
      <c r="D265" s="130"/>
      <c r="E265" s="130"/>
      <c r="F265" s="130"/>
      <c r="G265" s="130"/>
      <c r="H265" s="130"/>
      <c r="I265" s="130"/>
      <c r="J265" s="130"/>
      <c r="K265" s="130"/>
      <c r="L265" s="130"/>
      <c r="M265" s="130"/>
      <c r="N265" s="130"/>
      <c r="O265" s="130"/>
      <c r="P265" s="130"/>
      <c r="Q265" s="130"/>
      <c r="R265" s="130"/>
      <c r="S265" s="130"/>
      <c r="T265" s="130"/>
      <c r="U265" s="130"/>
      <c r="V265" s="130"/>
      <c r="W265" s="130"/>
      <c r="X265" s="130"/>
      <c r="Y265" s="130"/>
      <c r="Z265" s="130"/>
    </row>
    <row r="266" spans="1:26" x14ac:dyDescent="0.25">
      <c r="A266" s="130"/>
      <c r="B266" s="130"/>
      <c r="C266" s="130"/>
      <c r="D266" s="130"/>
      <c r="E266" s="130"/>
      <c r="F266" s="130"/>
      <c r="G266" s="130"/>
      <c r="H266" s="130"/>
      <c r="I266" s="130"/>
      <c r="J266" s="130"/>
      <c r="K266" s="130"/>
      <c r="L266" s="130"/>
      <c r="M266" s="130"/>
      <c r="N266" s="130"/>
      <c r="O266" s="130"/>
      <c r="P266" s="130"/>
      <c r="Q266" s="130"/>
      <c r="R266" s="130"/>
      <c r="S266" s="130"/>
      <c r="T266" s="130"/>
      <c r="U266" s="130"/>
      <c r="V266" s="130"/>
      <c r="W266" s="130"/>
      <c r="X266" s="130"/>
      <c r="Y266" s="130"/>
      <c r="Z266" s="130"/>
    </row>
    <row r="267" spans="1:26" x14ac:dyDescent="0.25">
      <c r="A267" s="130"/>
      <c r="B267" s="130"/>
      <c r="C267" s="130"/>
      <c r="D267" s="130"/>
      <c r="E267" s="130"/>
      <c r="F267" s="130"/>
      <c r="G267" s="130"/>
      <c r="H267" s="130"/>
      <c r="I267" s="130"/>
      <c r="J267" s="130"/>
      <c r="K267" s="130"/>
      <c r="L267" s="130"/>
      <c r="M267" s="130"/>
      <c r="N267" s="130"/>
      <c r="O267" s="130"/>
      <c r="P267" s="130"/>
      <c r="Q267" s="130"/>
      <c r="R267" s="130"/>
      <c r="S267" s="130"/>
      <c r="T267" s="130"/>
      <c r="U267" s="130"/>
      <c r="V267" s="130"/>
      <c r="W267" s="130"/>
      <c r="X267" s="130"/>
      <c r="Y267" s="130"/>
      <c r="Z267" s="130"/>
    </row>
    <row r="268" spans="1:26" x14ac:dyDescent="0.25">
      <c r="A268" s="130"/>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row>
    <row r="269" spans="1:26" x14ac:dyDescent="0.25">
      <c r="A269" s="130"/>
      <c r="B269" s="130"/>
      <c r="C269" s="130"/>
      <c r="D269" s="130"/>
      <c r="E269" s="130"/>
      <c r="F269" s="130"/>
      <c r="G269" s="130"/>
      <c r="H269" s="130"/>
      <c r="I269" s="130"/>
      <c r="J269" s="130"/>
      <c r="K269" s="130"/>
      <c r="L269" s="130"/>
      <c r="M269" s="130"/>
      <c r="N269" s="130"/>
      <c r="O269" s="130"/>
      <c r="P269" s="130"/>
      <c r="Q269" s="130"/>
      <c r="R269" s="130"/>
      <c r="S269" s="130"/>
      <c r="T269" s="130"/>
      <c r="U269" s="130"/>
      <c r="V269" s="130"/>
      <c r="W269" s="130"/>
      <c r="X269" s="130"/>
      <c r="Y269" s="130"/>
      <c r="Z269" s="130"/>
    </row>
    <row r="270" spans="1:26" x14ac:dyDescent="0.25">
      <c r="A270" s="130"/>
      <c r="B270" s="130"/>
      <c r="C270" s="130"/>
      <c r="D270" s="130"/>
      <c r="E270" s="130"/>
      <c r="F270" s="130"/>
      <c r="G270" s="130"/>
      <c r="H270" s="130"/>
      <c r="I270" s="130"/>
      <c r="J270" s="130"/>
      <c r="K270" s="130"/>
      <c r="L270" s="130"/>
      <c r="M270" s="130"/>
      <c r="N270" s="130"/>
      <c r="O270" s="130"/>
      <c r="P270" s="130"/>
      <c r="Q270" s="130"/>
      <c r="R270" s="130"/>
      <c r="S270" s="130"/>
      <c r="T270" s="130"/>
      <c r="U270" s="130"/>
      <c r="V270" s="130"/>
      <c r="W270" s="130"/>
      <c r="X270" s="130"/>
      <c r="Y270" s="130"/>
      <c r="Z270" s="130"/>
    </row>
    <row r="271" spans="1:26" x14ac:dyDescent="0.25">
      <c r="A271" s="130"/>
      <c r="B271" s="130"/>
      <c r="C271" s="130"/>
      <c r="D271" s="130"/>
      <c r="E271" s="130"/>
      <c r="F271" s="130"/>
      <c r="G271" s="130"/>
      <c r="H271" s="130"/>
      <c r="I271" s="130"/>
      <c r="J271" s="130"/>
      <c r="K271" s="130"/>
      <c r="L271" s="130"/>
      <c r="M271" s="130"/>
      <c r="N271" s="130"/>
      <c r="O271" s="130"/>
      <c r="P271" s="130"/>
      <c r="Q271" s="130"/>
      <c r="R271" s="130"/>
      <c r="S271" s="130"/>
      <c r="T271" s="130"/>
      <c r="U271" s="130"/>
      <c r="V271" s="130"/>
      <c r="W271" s="130"/>
      <c r="X271" s="130"/>
      <c r="Y271" s="130"/>
      <c r="Z271" s="130"/>
    </row>
    <row r="272" spans="1:26" x14ac:dyDescent="0.25">
      <c r="A272" s="130"/>
      <c r="B272" s="130"/>
      <c r="C272" s="130"/>
      <c r="D272" s="130"/>
      <c r="E272" s="130"/>
      <c r="F272" s="130"/>
      <c r="G272" s="130"/>
      <c r="H272" s="130"/>
      <c r="I272" s="130"/>
      <c r="J272" s="130"/>
      <c r="K272" s="130"/>
      <c r="L272" s="130"/>
      <c r="M272" s="130"/>
      <c r="N272" s="130"/>
      <c r="O272" s="130"/>
      <c r="P272" s="130"/>
      <c r="Q272" s="130"/>
      <c r="R272" s="130"/>
      <c r="S272" s="130"/>
      <c r="T272" s="130"/>
      <c r="U272" s="130"/>
      <c r="V272" s="130"/>
      <c r="W272" s="130"/>
      <c r="X272" s="130"/>
      <c r="Y272" s="130"/>
      <c r="Z272" s="130"/>
    </row>
    <row r="273" spans="1:26" x14ac:dyDescent="0.25">
      <c r="A273" s="130"/>
      <c r="B273" s="130"/>
      <c r="C273" s="130"/>
      <c r="D273" s="130"/>
      <c r="E273" s="130"/>
      <c r="F273" s="130"/>
      <c r="G273" s="130"/>
      <c r="H273" s="130"/>
      <c r="I273" s="130"/>
      <c r="J273" s="130"/>
      <c r="K273" s="130"/>
      <c r="L273" s="130"/>
      <c r="M273" s="130"/>
      <c r="N273" s="130"/>
      <c r="O273" s="130"/>
      <c r="P273" s="130"/>
      <c r="Q273" s="130"/>
      <c r="R273" s="130"/>
      <c r="S273" s="130"/>
      <c r="T273" s="130"/>
      <c r="U273" s="130"/>
      <c r="V273" s="130"/>
      <c r="W273" s="130"/>
      <c r="X273" s="130"/>
      <c r="Y273" s="130"/>
      <c r="Z273" s="130"/>
    </row>
    <row r="274" spans="1:26" x14ac:dyDescent="0.25">
      <c r="A274" s="130"/>
      <c r="B274" s="130"/>
      <c r="C274" s="130"/>
      <c r="D274" s="130"/>
      <c r="E274" s="130"/>
      <c r="F274" s="130"/>
      <c r="G274" s="130"/>
      <c r="H274" s="130"/>
      <c r="I274" s="130"/>
      <c r="J274" s="130"/>
      <c r="K274" s="130"/>
      <c r="L274" s="130"/>
      <c r="M274" s="130"/>
      <c r="N274" s="130"/>
      <c r="O274" s="130"/>
      <c r="P274" s="130"/>
      <c r="Q274" s="130"/>
      <c r="R274" s="130"/>
      <c r="S274" s="130"/>
      <c r="T274" s="130"/>
      <c r="U274" s="130"/>
      <c r="V274" s="130"/>
      <c r="W274" s="130"/>
      <c r="X274" s="130"/>
      <c r="Y274" s="130"/>
      <c r="Z274" s="130"/>
    </row>
    <row r="275" spans="1:26" x14ac:dyDescent="0.25">
      <c r="A275" s="130"/>
      <c r="B275" s="130"/>
      <c r="C275" s="130"/>
      <c r="D275" s="130"/>
      <c r="E275" s="130"/>
      <c r="F275" s="130"/>
      <c r="G275" s="130"/>
      <c r="H275" s="130"/>
      <c r="I275" s="130"/>
      <c r="J275" s="130"/>
      <c r="K275" s="130"/>
      <c r="L275" s="130"/>
      <c r="M275" s="130"/>
      <c r="N275" s="130"/>
      <c r="O275" s="130"/>
      <c r="P275" s="130"/>
      <c r="Q275" s="130"/>
      <c r="R275" s="130"/>
      <c r="S275" s="130"/>
      <c r="T275" s="130"/>
      <c r="U275" s="130"/>
      <c r="V275" s="130"/>
      <c r="W275" s="130"/>
      <c r="X275" s="130"/>
      <c r="Y275" s="130"/>
      <c r="Z275" s="130"/>
    </row>
    <row r="276" spans="1:26" x14ac:dyDescent="0.25">
      <c r="A276" s="130"/>
      <c r="B276" s="130"/>
      <c r="C276" s="130"/>
      <c r="D276" s="130"/>
      <c r="E276" s="130"/>
      <c r="F276" s="130"/>
      <c r="G276" s="130"/>
      <c r="H276" s="130"/>
      <c r="I276" s="130"/>
      <c r="J276" s="130"/>
      <c r="K276" s="130"/>
      <c r="L276" s="130"/>
      <c r="M276" s="130"/>
      <c r="N276" s="130"/>
      <c r="O276" s="130"/>
      <c r="P276" s="130"/>
      <c r="Q276" s="130"/>
      <c r="R276" s="130"/>
      <c r="S276" s="130"/>
      <c r="T276" s="130"/>
      <c r="U276" s="130"/>
      <c r="V276" s="130"/>
      <c r="W276" s="130"/>
      <c r="X276" s="130"/>
      <c r="Y276" s="130"/>
      <c r="Z276" s="130"/>
    </row>
    <row r="277" spans="1:26" x14ac:dyDescent="0.25">
      <c r="A277" s="130"/>
      <c r="B277" s="130"/>
      <c r="C277" s="130"/>
      <c r="D277" s="130"/>
      <c r="E277" s="130"/>
      <c r="F277" s="130"/>
      <c r="G277" s="130"/>
      <c r="H277" s="130"/>
      <c r="I277" s="130"/>
      <c r="J277" s="130"/>
      <c r="K277" s="130"/>
      <c r="L277" s="130"/>
      <c r="M277" s="130"/>
      <c r="N277" s="130"/>
      <c r="O277" s="130"/>
      <c r="P277" s="130"/>
      <c r="Q277" s="130"/>
      <c r="R277" s="130"/>
      <c r="S277" s="130"/>
      <c r="T277" s="130"/>
      <c r="U277" s="130"/>
      <c r="V277" s="130"/>
      <c r="W277" s="130"/>
      <c r="X277" s="130"/>
      <c r="Y277" s="130"/>
      <c r="Z277" s="130"/>
    </row>
    <row r="278" spans="1:26" x14ac:dyDescent="0.25">
      <c r="A278" s="130"/>
      <c r="B278" s="130"/>
      <c r="C278" s="130"/>
      <c r="D278" s="130"/>
      <c r="E278" s="130"/>
      <c r="F278" s="130"/>
      <c r="G278" s="130"/>
      <c r="H278" s="130"/>
      <c r="I278" s="130"/>
      <c r="J278" s="130"/>
      <c r="K278" s="130"/>
      <c r="L278" s="130"/>
      <c r="M278" s="130"/>
      <c r="N278" s="130"/>
      <c r="O278" s="130"/>
      <c r="P278" s="130"/>
      <c r="Q278" s="130"/>
      <c r="R278" s="130"/>
      <c r="S278" s="130"/>
      <c r="T278" s="130"/>
      <c r="U278" s="130"/>
      <c r="V278" s="130"/>
      <c r="W278" s="130"/>
      <c r="X278" s="130"/>
      <c r="Y278" s="130"/>
      <c r="Z278" s="130"/>
    </row>
    <row r="279" spans="1:26" x14ac:dyDescent="0.25">
      <c r="A279" s="130"/>
      <c r="B279" s="130"/>
      <c r="C279" s="130"/>
      <c r="D279" s="130"/>
      <c r="E279" s="130"/>
      <c r="F279" s="130"/>
      <c r="G279" s="130"/>
      <c r="H279" s="130"/>
      <c r="I279" s="130"/>
      <c r="J279" s="130"/>
      <c r="K279" s="130"/>
      <c r="L279" s="130"/>
      <c r="M279" s="130"/>
      <c r="N279" s="130"/>
      <c r="O279" s="130"/>
      <c r="P279" s="130"/>
      <c r="Q279" s="130"/>
      <c r="R279" s="130"/>
      <c r="S279" s="130"/>
      <c r="T279" s="130"/>
      <c r="U279" s="130"/>
      <c r="V279" s="130"/>
      <c r="W279" s="130"/>
      <c r="X279" s="130"/>
      <c r="Y279" s="130"/>
      <c r="Z279" s="130"/>
    </row>
    <row r="280" spans="1:26" x14ac:dyDescent="0.25">
      <c r="A280" s="130"/>
      <c r="B280" s="130"/>
      <c r="C280" s="130"/>
      <c r="D280" s="130"/>
      <c r="E280" s="130"/>
      <c r="F280" s="130"/>
      <c r="G280" s="130"/>
      <c r="H280" s="130"/>
      <c r="I280" s="130"/>
      <c r="J280" s="130"/>
      <c r="K280" s="130"/>
      <c r="L280" s="130"/>
      <c r="M280" s="130"/>
      <c r="N280" s="130"/>
      <c r="O280" s="130"/>
      <c r="P280" s="130"/>
      <c r="Q280" s="130"/>
      <c r="R280" s="130"/>
      <c r="S280" s="130"/>
      <c r="T280" s="130"/>
      <c r="U280" s="130"/>
      <c r="V280" s="130"/>
      <c r="W280" s="130"/>
      <c r="X280" s="130"/>
      <c r="Y280" s="130"/>
      <c r="Z280" s="130"/>
    </row>
    <row r="281" spans="1:26" x14ac:dyDescent="0.25">
      <c r="A281" s="130"/>
      <c r="B281" s="130"/>
      <c r="C281" s="130"/>
      <c r="D281" s="130"/>
      <c r="E281" s="130"/>
      <c r="F281" s="130"/>
      <c r="G281" s="130"/>
      <c r="H281" s="130"/>
      <c r="I281" s="130"/>
      <c r="J281" s="130"/>
      <c r="K281" s="130"/>
      <c r="L281" s="130"/>
      <c r="M281" s="130"/>
      <c r="N281" s="130"/>
      <c r="O281" s="130"/>
      <c r="P281" s="130"/>
      <c r="Q281" s="130"/>
      <c r="R281" s="130"/>
      <c r="S281" s="130"/>
      <c r="T281" s="130"/>
      <c r="U281" s="130"/>
      <c r="V281" s="130"/>
      <c r="W281" s="130"/>
      <c r="X281" s="130"/>
      <c r="Y281" s="130"/>
      <c r="Z281" s="130"/>
    </row>
    <row r="282" spans="1:26" x14ac:dyDescent="0.25">
      <c r="A282" s="130"/>
      <c r="B282" s="130"/>
      <c r="C282" s="130"/>
      <c r="D282" s="130"/>
      <c r="E282" s="130"/>
      <c r="F282" s="130"/>
      <c r="G282" s="130"/>
      <c r="H282" s="130"/>
      <c r="I282" s="130"/>
      <c r="J282" s="130"/>
      <c r="K282" s="130"/>
      <c r="L282" s="130"/>
      <c r="M282" s="130"/>
      <c r="N282" s="130"/>
      <c r="O282" s="130"/>
      <c r="P282" s="130"/>
      <c r="Q282" s="130"/>
      <c r="R282" s="130"/>
      <c r="S282" s="130"/>
      <c r="T282" s="130"/>
      <c r="U282" s="130"/>
      <c r="V282" s="130"/>
      <c r="W282" s="130"/>
      <c r="X282" s="130"/>
      <c r="Y282" s="130"/>
      <c r="Z282" s="130"/>
    </row>
    <row r="283" spans="1:26" x14ac:dyDescent="0.25">
      <c r="A283" s="130"/>
      <c r="B283" s="130"/>
      <c r="C283" s="130"/>
      <c r="D283" s="130"/>
      <c r="E283" s="130"/>
      <c r="F283" s="130"/>
      <c r="G283" s="130"/>
      <c r="H283" s="130"/>
      <c r="I283" s="130"/>
      <c r="J283" s="130"/>
      <c r="K283" s="130"/>
      <c r="L283" s="130"/>
      <c r="M283" s="130"/>
      <c r="N283" s="130"/>
      <c r="O283" s="130"/>
      <c r="P283" s="130"/>
      <c r="Q283" s="130"/>
      <c r="R283" s="130"/>
      <c r="S283" s="130"/>
      <c r="T283" s="130"/>
      <c r="U283" s="130"/>
      <c r="V283" s="130"/>
      <c r="W283" s="130"/>
      <c r="X283" s="130"/>
      <c r="Y283" s="130"/>
      <c r="Z283" s="130"/>
    </row>
    <row r="284" spans="1:26" x14ac:dyDescent="0.25">
      <c r="A284" s="130"/>
      <c r="B284" s="130"/>
      <c r="C284" s="130"/>
      <c r="D284" s="130"/>
      <c r="E284" s="130"/>
      <c r="F284" s="130"/>
      <c r="G284" s="130"/>
      <c r="H284" s="130"/>
      <c r="I284" s="130"/>
      <c r="J284" s="130"/>
      <c r="K284" s="130"/>
      <c r="L284" s="130"/>
      <c r="M284" s="130"/>
      <c r="N284" s="130"/>
      <c r="O284" s="130"/>
      <c r="P284" s="130"/>
      <c r="Q284" s="130"/>
      <c r="R284" s="130"/>
      <c r="S284" s="130"/>
      <c r="T284" s="130"/>
      <c r="U284" s="130"/>
      <c r="V284" s="130"/>
      <c r="W284" s="130"/>
      <c r="X284" s="130"/>
      <c r="Y284" s="130"/>
      <c r="Z284" s="130"/>
    </row>
    <row r="285" spans="1:26" x14ac:dyDescent="0.25">
      <c r="A285" s="130"/>
      <c r="B285" s="130"/>
      <c r="C285" s="130"/>
      <c r="D285" s="130"/>
      <c r="E285" s="130"/>
      <c r="F285" s="130"/>
      <c r="G285" s="130"/>
      <c r="H285" s="130"/>
      <c r="I285" s="130"/>
      <c r="J285" s="130"/>
      <c r="K285" s="130"/>
      <c r="L285" s="130"/>
      <c r="M285" s="130"/>
      <c r="N285" s="130"/>
      <c r="O285" s="130"/>
      <c r="P285" s="130"/>
      <c r="Q285" s="130"/>
      <c r="R285" s="130"/>
      <c r="S285" s="130"/>
      <c r="T285" s="130"/>
      <c r="U285" s="130"/>
      <c r="V285" s="130"/>
      <c r="W285" s="130"/>
      <c r="X285" s="130"/>
      <c r="Y285" s="130"/>
      <c r="Z285" s="130"/>
    </row>
    <row r="286" spans="1:26" x14ac:dyDescent="0.25">
      <c r="A286" s="130"/>
      <c r="B286" s="130"/>
      <c r="C286" s="130"/>
      <c r="D286" s="130"/>
      <c r="E286" s="130"/>
      <c r="F286" s="130"/>
      <c r="G286" s="130"/>
      <c r="H286" s="130"/>
      <c r="I286" s="130"/>
      <c r="J286" s="130"/>
      <c r="K286" s="130"/>
      <c r="L286" s="130"/>
      <c r="M286" s="130"/>
      <c r="N286" s="130"/>
      <c r="O286" s="130"/>
      <c r="P286" s="130"/>
      <c r="Q286" s="130"/>
      <c r="R286" s="130"/>
      <c r="S286" s="130"/>
      <c r="T286" s="130"/>
      <c r="U286" s="130"/>
      <c r="V286" s="130"/>
      <c r="W286" s="130"/>
      <c r="X286" s="130"/>
      <c r="Y286" s="130"/>
      <c r="Z286" s="130"/>
    </row>
    <row r="287" spans="1:26" x14ac:dyDescent="0.25">
      <c r="A287" s="130"/>
      <c r="B287" s="130"/>
      <c r="C287" s="130"/>
      <c r="D287" s="130"/>
      <c r="E287" s="130"/>
      <c r="F287" s="130"/>
      <c r="G287" s="130"/>
      <c r="H287" s="130"/>
      <c r="I287" s="130"/>
      <c r="J287" s="130"/>
      <c r="K287" s="130"/>
      <c r="L287" s="130"/>
      <c r="M287" s="130"/>
      <c r="N287" s="130"/>
      <c r="O287" s="130"/>
      <c r="P287" s="130"/>
      <c r="Q287" s="130"/>
      <c r="R287" s="130"/>
      <c r="S287" s="130"/>
      <c r="T287" s="130"/>
      <c r="U287" s="130"/>
      <c r="V287" s="130"/>
      <c r="W287" s="130"/>
      <c r="X287" s="130"/>
      <c r="Y287" s="130"/>
      <c r="Z287" s="130"/>
    </row>
    <row r="288" spans="1:26" x14ac:dyDescent="0.25">
      <c r="A288" s="130"/>
      <c r="B288" s="130"/>
      <c r="C288" s="130"/>
      <c r="D288" s="130"/>
      <c r="E288" s="130"/>
      <c r="F288" s="130"/>
      <c r="G288" s="130"/>
      <c r="H288" s="130"/>
      <c r="I288" s="130"/>
      <c r="J288" s="130"/>
      <c r="K288" s="130"/>
      <c r="L288" s="130"/>
      <c r="M288" s="130"/>
      <c r="N288" s="130"/>
      <c r="O288" s="130"/>
      <c r="P288" s="130"/>
      <c r="Q288" s="130"/>
      <c r="R288" s="130"/>
      <c r="S288" s="130"/>
      <c r="T288" s="130"/>
      <c r="U288" s="130"/>
      <c r="V288" s="130"/>
      <c r="W288" s="130"/>
      <c r="X288" s="130"/>
      <c r="Y288" s="130"/>
      <c r="Z288" s="130"/>
    </row>
    <row r="289" spans="1:26" x14ac:dyDescent="0.25">
      <c r="A289" s="130"/>
      <c r="B289" s="130"/>
      <c r="C289" s="130"/>
      <c r="D289" s="130"/>
      <c r="E289" s="130"/>
      <c r="F289" s="130"/>
      <c r="G289" s="130"/>
      <c r="H289" s="130"/>
      <c r="I289" s="130"/>
      <c r="J289" s="130"/>
      <c r="K289" s="130"/>
      <c r="L289" s="130"/>
      <c r="M289" s="130"/>
      <c r="N289" s="130"/>
      <c r="O289" s="130"/>
      <c r="P289" s="130"/>
      <c r="Q289" s="130"/>
      <c r="R289" s="130"/>
      <c r="S289" s="130"/>
      <c r="T289" s="130"/>
      <c r="U289" s="130"/>
      <c r="V289" s="130"/>
      <c r="W289" s="130"/>
      <c r="X289" s="130"/>
      <c r="Y289" s="130"/>
      <c r="Z289" s="130"/>
    </row>
    <row r="290" spans="1:26" x14ac:dyDescent="0.25">
      <c r="A290" s="130"/>
      <c r="B290" s="130"/>
      <c r="C290" s="130"/>
      <c r="D290" s="130"/>
      <c r="E290" s="130"/>
      <c r="F290" s="130"/>
      <c r="G290" s="130"/>
      <c r="H290" s="130"/>
      <c r="I290" s="130"/>
      <c r="J290" s="130"/>
      <c r="K290" s="130"/>
      <c r="L290" s="130"/>
      <c r="M290" s="130"/>
      <c r="N290" s="130"/>
      <c r="O290" s="130"/>
      <c r="P290" s="130"/>
      <c r="Q290" s="130"/>
      <c r="R290" s="130"/>
      <c r="S290" s="130"/>
      <c r="T290" s="130"/>
      <c r="U290" s="130"/>
      <c r="V290" s="130"/>
      <c r="W290" s="130"/>
      <c r="X290" s="130"/>
      <c r="Y290" s="130"/>
      <c r="Z290" s="130"/>
    </row>
    <row r="291" spans="1:26" x14ac:dyDescent="0.25">
      <c r="A291" s="130"/>
      <c r="B291" s="130"/>
      <c r="C291" s="130"/>
      <c r="D291" s="130"/>
      <c r="E291" s="130"/>
      <c r="F291" s="130"/>
      <c r="G291" s="130"/>
      <c r="H291" s="130"/>
      <c r="I291" s="130"/>
      <c r="J291" s="130"/>
      <c r="K291" s="130"/>
      <c r="L291" s="130"/>
      <c r="M291" s="130"/>
      <c r="N291" s="130"/>
      <c r="O291" s="130"/>
      <c r="P291" s="130"/>
      <c r="Q291" s="130"/>
      <c r="R291" s="130"/>
      <c r="S291" s="130"/>
      <c r="T291" s="130"/>
      <c r="U291" s="130"/>
      <c r="V291" s="130"/>
      <c r="W291" s="130"/>
      <c r="X291" s="130"/>
      <c r="Y291" s="130"/>
      <c r="Z291" s="130"/>
    </row>
    <row r="292" spans="1:26" x14ac:dyDescent="0.25">
      <c r="A292" s="130"/>
      <c r="B292" s="130"/>
      <c r="C292" s="130"/>
      <c r="D292" s="130"/>
      <c r="E292" s="130"/>
      <c r="F292" s="130"/>
      <c r="G292" s="130"/>
      <c r="H292" s="130"/>
      <c r="I292" s="130"/>
      <c r="J292" s="130"/>
      <c r="K292" s="130"/>
      <c r="L292" s="130"/>
      <c r="M292" s="130"/>
      <c r="N292" s="130"/>
      <c r="O292" s="130"/>
      <c r="P292" s="130"/>
      <c r="Q292" s="130"/>
      <c r="R292" s="130"/>
      <c r="S292" s="130"/>
      <c r="T292" s="130"/>
      <c r="U292" s="130"/>
      <c r="V292" s="130"/>
      <c r="W292" s="130"/>
      <c r="X292" s="130"/>
      <c r="Y292" s="130"/>
      <c r="Z292" s="130"/>
    </row>
    <row r="293" spans="1:26" x14ac:dyDescent="0.25">
      <c r="A293" s="130"/>
      <c r="B293" s="130"/>
      <c r="C293" s="130"/>
      <c r="D293" s="130"/>
      <c r="E293" s="130"/>
      <c r="F293" s="130"/>
      <c r="G293" s="130"/>
      <c r="H293" s="130"/>
      <c r="I293" s="130"/>
      <c r="J293" s="130"/>
      <c r="K293" s="130"/>
      <c r="L293" s="130"/>
      <c r="M293" s="130"/>
      <c r="N293" s="130"/>
      <c r="O293" s="130"/>
      <c r="P293" s="130"/>
      <c r="Q293" s="130"/>
      <c r="R293" s="130"/>
      <c r="S293" s="130"/>
      <c r="T293" s="130"/>
      <c r="U293" s="130"/>
      <c r="V293" s="130"/>
      <c r="W293" s="130"/>
      <c r="X293" s="130"/>
      <c r="Y293" s="130"/>
      <c r="Z293" s="130"/>
    </row>
    <row r="294" spans="1:26" x14ac:dyDescent="0.25">
      <c r="A294" s="130"/>
      <c r="B294" s="130"/>
      <c r="C294" s="130"/>
      <c r="D294" s="130"/>
      <c r="E294" s="130"/>
      <c r="F294" s="130"/>
      <c r="G294" s="130"/>
      <c r="H294" s="130"/>
      <c r="I294" s="130"/>
      <c r="J294" s="130"/>
      <c r="K294" s="130"/>
      <c r="L294" s="130"/>
      <c r="M294" s="130"/>
      <c r="N294" s="130"/>
      <c r="O294" s="130"/>
      <c r="P294" s="130"/>
      <c r="Q294" s="130"/>
      <c r="R294" s="130"/>
      <c r="S294" s="130"/>
      <c r="T294" s="130"/>
      <c r="U294" s="130"/>
      <c r="V294" s="130"/>
      <c r="W294" s="130"/>
      <c r="X294" s="130"/>
      <c r="Y294" s="130"/>
      <c r="Z294" s="130"/>
    </row>
    <row r="295" spans="1:26" x14ac:dyDescent="0.25">
      <c r="A295" s="130"/>
      <c r="B295" s="130"/>
      <c r="C295" s="130"/>
      <c r="D295" s="130"/>
      <c r="E295" s="130"/>
      <c r="F295" s="130"/>
      <c r="G295" s="130"/>
      <c r="H295" s="130"/>
      <c r="I295" s="130"/>
      <c r="J295" s="130"/>
      <c r="K295" s="130"/>
      <c r="L295" s="130"/>
      <c r="M295" s="130"/>
      <c r="N295" s="130"/>
      <c r="O295" s="130"/>
      <c r="P295" s="130"/>
      <c r="Q295" s="130"/>
      <c r="R295" s="130"/>
      <c r="S295" s="130"/>
      <c r="T295" s="130"/>
      <c r="U295" s="130"/>
      <c r="V295" s="130"/>
      <c r="W295" s="130"/>
      <c r="X295" s="130"/>
      <c r="Y295" s="130"/>
      <c r="Z295" s="130"/>
    </row>
    <row r="296" spans="1:26" x14ac:dyDescent="0.25">
      <c r="A296" s="130"/>
      <c r="B296" s="130"/>
      <c r="C296" s="130"/>
      <c r="D296" s="130"/>
      <c r="E296" s="130"/>
      <c r="F296" s="130"/>
      <c r="G296" s="130"/>
      <c r="H296" s="130"/>
      <c r="I296" s="130"/>
      <c r="J296" s="130"/>
      <c r="K296" s="130"/>
      <c r="L296" s="130"/>
      <c r="M296" s="130"/>
      <c r="N296" s="130"/>
      <c r="O296" s="130"/>
      <c r="P296" s="130"/>
      <c r="Q296" s="130"/>
      <c r="R296" s="130"/>
      <c r="S296" s="130"/>
      <c r="T296" s="130"/>
      <c r="U296" s="130"/>
      <c r="V296" s="130"/>
      <c r="W296" s="130"/>
      <c r="X296" s="130"/>
      <c r="Y296" s="130"/>
      <c r="Z296" s="130"/>
    </row>
    <row r="297" spans="1:26" x14ac:dyDescent="0.25">
      <c r="A297" s="130"/>
      <c r="B297" s="130"/>
      <c r="C297" s="130"/>
      <c r="D297" s="130"/>
      <c r="E297" s="130"/>
      <c r="F297" s="130"/>
      <c r="G297" s="130"/>
      <c r="H297" s="130"/>
      <c r="I297" s="130"/>
      <c r="J297" s="130"/>
      <c r="K297" s="130"/>
      <c r="L297" s="130"/>
      <c r="M297" s="130"/>
      <c r="N297" s="130"/>
      <c r="O297" s="130"/>
      <c r="P297" s="130"/>
      <c r="Q297" s="130"/>
      <c r="R297" s="130"/>
      <c r="S297" s="130"/>
      <c r="T297" s="130"/>
      <c r="U297" s="130"/>
      <c r="V297" s="130"/>
      <c r="W297" s="130"/>
      <c r="X297" s="130"/>
      <c r="Y297" s="130"/>
      <c r="Z297" s="130"/>
    </row>
    <row r="298" spans="1:26" x14ac:dyDescent="0.25">
      <c r="A298" s="130"/>
      <c r="B298" s="130"/>
      <c r="C298" s="130"/>
      <c r="D298" s="130"/>
      <c r="E298" s="130"/>
      <c r="F298" s="130"/>
      <c r="G298" s="130"/>
      <c r="H298" s="130"/>
      <c r="I298" s="130"/>
      <c r="J298" s="130"/>
      <c r="K298" s="130"/>
      <c r="L298" s="130"/>
      <c r="M298" s="130"/>
      <c r="N298" s="130"/>
      <c r="O298" s="130"/>
      <c r="P298" s="130"/>
      <c r="Q298" s="130"/>
      <c r="R298" s="130"/>
      <c r="S298" s="130"/>
      <c r="T298" s="130"/>
      <c r="U298" s="130"/>
      <c r="V298" s="130"/>
      <c r="W298" s="130"/>
      <c r="X298" s="130"/>
      <c r="Y298" s="130"/>
      <c r="Z298" s="130"/>
    </row>
    <row r="299" spans="1:26" x14ac:dyDescent="0.25">
      <c r="A299" s="130"/>
      <c r="B299" s="130"/>
      <c r="C299" s="130"/>
      <c r="D299" s="130"/>
      <c r="E299" s="130"/>
      <c r="F299" s="130"/>
      <c r="G299" s="130"/>
      <c r="H299" s="130"/>
      <c r="I299" s="130"/>
      <c r="J299" s="130"/>
      <c r="K299" s="130"/>
      <c r="L299" s="130"/>
      <c r="M299" s="130"/>
      <c r="N299" s="130"/>
      <c r="O299" s="130"/>
      <c r="P299" s="130"/>
      <c r="Q299" s="130"/>
      <c r="R299" s="130"/>
      <c r="S299" s="130"/>
      <c r="T299" s="130"/>
      <c r="U299" s="130"/>
      <c r="V299" s="130"/>
      <c r="W299" s="130"/>
      <c r="X299" s="130"/>
      <c r="Y299" s="130"/>
      <c r="Z299" s="130"/>
    </row>
    <row r="300" spans="1:26" x14ac:dyDescent="0.25">
      <c r="A300" s="130"/>
      <c r="B300" s="130"/>
      <c r="C300" s="130"/>
      <c r="D300" s="130"/>
      <c r="E300" s="130"/>
      <c r="F300" s="130"/>
      <c r="G300" s="130"/>
      <c r="H300" s="130"/>
      <c r="I300" s="130"/>
      <c r="J300" s="130"/>
      <c r="K300" s="130"/>
      <c r="L300" s="130"/>
      <c r="M300" s="130"/>
      <c r="N300" s="130"/>
      <c r="O300" s="130"/>
      <c r="P300" s="130"/>
      <c r="Q300" s="130"/>
      <c r="R300" s="130"/>
      <c r="S300" s="130"/>
      <c r="T300" s="130"/>
      <c r="U300" s="130"/>
      <c r="V300" s="130"/>
      <c r="W300" s="130"/>
      <c r="X300" s="130"/>
      <c r="Y300" s="130"/>
      <c r="Z300" s="130"/>
    </row>
    <row r="301" spans="1:26" x14ac:dyDescent="0.25">
      <c r="A301" s="130"/>
      <c r="B301" s="130"/>
      <c r="C301" s="130"/>
      <c r="D301" s="130"/>
      <c r="E301" s="130"/>
      <c r="F301" s="130"/>
      <c r="G301" s="130"/>
      <c r="H301" s="130"/>
      <c r="I301" s="130"/>
      <c r="J301" s="130"/>
      <c r="K301" s="130"/>
      <c r="L301" s="130"/>
      <c r="M301" s="130"/>
      <c r="N301" s="130"/>
      <c r="O301" s="130"/>
      <c r="P301" s="130"/>
      <c r="Q301" s="130"/>
      <c r="R301" s="130"/>
      <c r="S301" s="130"/>
      <c r="T301" s="130"/>
      <c r="U301" s="130"/>
      <c r="V301" s="130"/>
      <c r="W301" s="130"/>
      <c r="X301" s="130"/>
      <c r="Y301" s="130"/>
      <c r="Z301" s="130"/>
    </row>
    <row r="302" spans="1:26" x14ac:dyDescent="0.25">
      <c r="A302" s="130"/>
      <c r="B302" s="130"/>
      <c r="C302" s="130"/>
      <c r="D302" s="130"/>
      <c r="E302" s="130"/>
      <c r="F302" s="130"/>
      <c r="G302" s="130"/>
      <c r="H302" s="130"/>
      <c r="I302" s="130"/>
      <c r="J302" s="130"/>
      <c r="K302" s="130"/>
      <c r="L302" s="130"/>
      <c r="M302" s="130"/>
      <c r="N302" s="130"/>
      <c r="O302" s="130"/>
      <c r="P302" s="130"/>
      <c r="Q302" s="130"/>
      <c r="R302" s="130"/>
      <c r="S302" s="130"/>
      <c r="T302" s="130"/>
      <c r="U302" s="130"/>
      <c r="V302" s="130"/>
      <c r="W302" s="130"/>
      <c r="X302" s="130"/>
      <c r="Y302" s="130"/>
      <c r="Z302" s="130"/>
    </row>
    <row r="303" spans="1:26" x14ac:dyDescent="0.25">
      <c r="A303" s="130"/>
      <c r="B303" s="130"/>
      <c r="C303" s="130"/>
      <c r="D303" s="130"/>
      <c r="E303" s="130"/>
      <c r="F303" s="130"/>
      <c r="G303" s="130"/>
      <c r="H303" s="130"/>
      <c r="I303" s="130"/>
      <c r="J303" s="130"/>
      <c r="K303" s="130"/>
      <c r="L303" s="130"/>
      <c r="M303" s="130"/>
      <c r="N303" s="130"/>
      <c r="O303" s="130"/>
      <c r="P303" s="130"/>
      <c r="Q303" s="130"/>
      <c r="R303" s="130"/>
      <c r="S303" s="130"/>
      <c r="T303" s="130"/>
      <c r="U303" s="130"/>
      <c r="V303" s="130"/>
      <c r="W303" s="130"/>
      <c r="X303" s="130"/>
      <c r="Y303" s="130"/>
      <c r="Z303" s="130"/>
    </row>
    <row r="304" spans="1:26" x14ac:dyDescent="0.25">
      <c r="A304" s="130"/>
      <c r="B304" s="130"/>
      <c r="C304" s="130"/>
      <c r="D304" s="130"/>
      <c r="E304" s="130"/>
      <c r="F304" s="130"/>
      <c r="G304" s="130"/>
      <c r="H304" s="130"/>
      <c r="I304" s="130"/>
      <c r="J304" s="130"/>
      <c r="K304" s="130"/>
      <c r="L304" s="130"/>
      <c r="M304" s="130"/>
      <c r="N304" s="130"/>
      <c r="O304" s="130"/>
      <c r="P304" s="130"/>
      <c r="Q304" s="130"/>
      <c r="R304" s="130"/>
      <c r="S304" s="130"/>
      <c r="T304" s="130"/>
      <c r="U304" s="130"/>
      <c r="V304" s="130"/>
      <c r="W304" s="130"/>
      <c r="X304" s="130"/>
      <c r="Y304" s="130"/>
      <c r="Z304" s="130"/>
    </row>
    <row r="305" spans="1:26" x14ac:dyDescent="0.25">
      <c r="A305" s="130"/>
      <c r="B305" s="130"/>
      <c r="C305" s="130"/>
      <c r="D305" s="130"/>
      <c r="E305" s="130"/>
      <c r="F305" s="130"/>
      <c r="G305" s="130"/>
      <c r="H305" s="130"/>
      <c r="I305" s="130"/>
      <c r="J305" s="130"/>
      <c r="K305" s="130"/>
      <c r="L305" s="130"/>
      <c r="M305" s="130"/>
      <c r="N305" s="130"/>
      <c r="O305" s="130"/>
      <c r="P305" s="130"/>
      <c r="Q305" s="130"/>
      <c r="R305" s="130"/>
      <c r="S305" s="130"/>
      <c r="T305" s="130"/>
      <c r="U305" s="130"/>
      <c r="V305" s="130"/>
      <c r="W305" s="130"/>
      <c r="X305" s="130"/>
      <c r="Y305" s="130"/>
      <c r="Z305" s="130"/>
    </row>
    <row r="306" spans="1:26" x14ac:dyDescent="0.25">
      <c r="A306" s="130"/>
      <c r="B306" s="130"/>
      <c r="C306" s="130"/>
      <c r="D306" s="130"/>
      <c r="E306" s="130"/>
      <c r="F306" s="130"/>
      <c r="G306" s="130"/>
      <c r="H306" s="130"/>
      <c r="I306" s="130"/>
      <c r="J306" s="130"/>
      <c r="K306" s="130"/>
      <c r="L306" s="130"/>
      <c r="M306" s="130"/>
      <c r="N306" s="130"/>
      <c r="O306" s="130"/>
      <c r="P306" s="130"/>
      <c r="Q306" s="130"/>
      <c r="R306" s="130"/>
      <c r="S306" s="130"/>
      <c r="T306" s="130"/>
      <c r="U306" s="130"/>
      <c r="V306" s="130"/>
      <c r="W306" s="130"/>
      <c r="X306" s="130"/>
      <c r="Y306" s="130"/>
      <c r="Z306" s="130"/>
    </row>
    <row r="307" spans="1:26" x14ac:dyDescent="0.25">
      <c r="A307" s="130"/>
      <c r="B307" s="130"/>
      <c r="C307" s="130"/>
      <c r="D307" s="130"/>
      <c r="E307" s="130"/>
      <c r="F307" s="130"/>
      <c r="G307" s="130"/>
      <c r="H307" s="130"/>
      <c r="I307" s="130"/>
      <c r="J307" s="130"/>
      <c r="K307" s="130"/>
      <c r="L307" s="130"/>
      <c r="M307" s="130"/>
      <c r="N307" s="130"/>
      <c r="O307" s="130"/>
      <c r="P307" s="130"/>
      <c r="Q307" s="130"/>
      <c r="R307" s="130"/>
      <c r="S307" s="130"/>
      <c r="T307" s="130"/>
      <c r="U307" s="130"/>
      <c r="V307" s="130"/>
      <c r="W307" s="130"/>
      <c r="X307" s="130"/>
      <c r="Y307" s="130"/>
      <c r="Z307" s="130"/>
    </row>
    <row r="308" spans="1:26" x14ac:dyDescent="0.25">
      <c r="A308" s="130"/>
      <c r="B308" s="130"/>
      <c r="C308" s="130"/>
      <c r="D308" s="130"/>
      <c r="E308" s="130"/>
      <c r="F308" s="130"/>
      <c r="G308" s="130"/>
      <c r="H308" s="130"/>
      <c r="I308" s="130"/>
      <c r="J308" s="130"/>
      <c r="K308" s="130"/>
      <c r="L308" s="130"/>
      <c r="M308" s="130"/>
      <c r="N308" s="130"/>
      <c r="O308" s="130"/>
      <c r="P308" s="130"/>
      <c r="Q308" s="130"/>
      <c r="R308" s="130"/>
      <c r="S308" s="130"/>
      <c r="T308" s="130"/>
      <c r="U308" s="130"/>
      <c r="V308" s="130"/>
      <c r="W308" s="130"/>
      <c r="X308" s="130"/>
      <c r="Y308" s="130"/>
      <c r="Z308" s="130"/>
    </row>
    <row r="309" spans="1:26" x14ac:dyDescent="0.25">
      <c r="A309" s="130"/>
      <c r="B309" s="130"/>
      <c r="C309" s="130"/>
      <c r="D309" s="130"/>
      <c r="E309" s="130"/>
      <c r="F309" s="130"/>
      <c r="G309" s="130"/>
      <c r="H309" s="130"/>
      <c r="I309" s="130"/>
      <c r="J309" s="130"/>
      <c r="K309" s="130"/>
      <c r="L309" s="130"/>
      <c r="M309" s="130"/>
      <c r="N309" s="130"/>
      <c r="O309" s="130"/>
      <c r="P309" s="130"/>
      <c r="Q309" s="130"/>
      <c r="R309" s="130"/>
      <c r="S309" s="130"/>
      <c r="T309" s="130"/>
      <c r="U309" s="130"/>
      <c r="V309" s="130"/>
      <c r="W309" s="130"/>
      <c r="X309" s="130"/>
      <c r="Y309" s="130"/>
      <c r="Z309" s="130"/>
    </row>
    <row r="310" spans="1:26" x14ac:dyDescent="0.25">
      <c r="A310" s="130"/>
      <c r="B310" s="130"/>
      <c r="C310" s="130"/>
      <c r="D310" s="130"/>
      <c r="E310" s="130"/>
      <c r="F310" s="130"/>
      <c r="G310" s="130"/>
      <c r="H310" s="130"/>
      <c r="I310" s="130"/>
      <c r="J310" s="130"/>
      <c r="K310" s="130"/>
      <c r="L310" s="130"/>
      <c r="M310" s="130"/>
      <c r="N310" s="130"/>
      <c r="O310" s="130"/>
      <c r="P310" s="130"/>
      <c r="Q310" s="130"/>
      <c r="R310" s="130"/>
      <c r="S310" s="130"/>
      <c r="T310" s="130"/>
      <c r="U310" s="130"/>
      <c r="V310" s="130"/>
      <c r="W310" s="130"/>
      <c r="X310" s="130"/>
      <c r="Y310" s="130"/>
      <c r="Z310" s="130"/>
    </row>
    <row r="311" spans="1:26" x14ac:dyDescent="0.25">
      <c r="A311" s="130"/>
      <c r="B311" s="130"/>
      <c r="C311" s="130"/>
      <c r="D311" s="130"/>
      <c r="E311" s="130"/>
      <c r="F311" s="130"/>
      <c r="G311" s="130"/>
      <c r="H311" s="130"/>
      <c r="I311" s="130"/>
      <c r="J311" s="130"/>
      <c r="K311" s="130"/>
      <c r="L311" s="130"/>
      <c r="M311" s="130"/>
      <c r="N311" s="130"/>
      <c r="O311" s="130"/>
      <c r="P311" s="130"/>
      <c r="Q311" s="130"/>
      <c r="R311" s="130"/>
      <c r="S311" s="130"/>
      <c r="T311" s="130"/>
      <c r="U311" s="130"/>
      <c r="V311" s="130"/>
      <c r="W311" s="130"/>
      <c r="X311" s="130"/>
      <c r="Y311" s="130"/>
      <c r="Z311" s="130"/>
    </row>
    <row r="312" spans="1:26" x14ac:dyDescent="0.25">
      <c r="A312" s="130"/>
      <c r="B312" s="130"/>
      <c r="C312" s="130"/>
      <c r="D312" s="130"/>
      <c r="E312" s="130"/>
      <c r="F312" s="130"/>
      <c r="G312" s="130"/>
      <c r="H312" s="130"/>
      <c r="I312" s="130"/>
      <c r="J312" s="130"/>
      <c r="K312" s="130"/>
      <c r="L312" s="130"/>
      <c r="M312" s="130"/>
      <c r="N312" s="130"/>
      <c r="O312" s="130"/>
      <c r="P312" s="130"/>
      <c r="Q312" s="130"/>
      <c r="R312" s="130"/>
      <c r="S312" s="130"/>
      <c r="T312" s="130"/>
      <c r="U312" s="130"/>
      <c r="V312" s="130"/>
      <c r="W312" s="130"/>
      <c r="X312" s="130"/>
      <c r="Y312" s="130"/>
      <c r="Z312" s="130"/>
    </row>
    <row r="313" spans="1:26" x14ac:dyDescent="0.25">
      <c r="A313" s="130"/>
      <c r="B313" s="130"/>
      <c r="C313" s="130"/>
      <c r="D313" s="130"/>
      <c r="E313" s="130"/>
      <c r="F313" s="130"/>
      <c r="G313" s="130"/>
      <c r="H313" s="130"/>
      <c r="I313" s="130"/>
      <c r="J313" s="130"/>
      <c r="K313" s="130"/>
      <c r="L313" s="130"/>
      <c r="M313" s="130"/>
      <c r="N313" s="130"/>
      <c r="O313" s="130"/>
      <c r="P313" s="130"/>
      <c r="Q313" s="130"/>
      <c r="R313" s="130"/>
      <c r="S313" s="130"/>
      <c r="T313" s="130"/>
      <c r="U313" s="130"/>
      <c r="V313" s="130"/>
      <c r="W313" s="130"/>
      <c r="X313" s="130"/>
      <c r="Y313" s="130"/>
      <c r="Z313" s="130"/>
    </row>
    <row r="314" spans="1:26" x14ac:dyDescent="0.25">
      <c r="A314" s="130"/>
      <c r="B314" s="130"/>
      <c r="C314" s="130"/>
      <c r="D314" s="130"/>
      <c r="E314" s="130"/>
      <c r="F314" s="130"/>
      <c r="G314" s="130"/>
      <c r="H314" s="130"/>
      <c r="I314" s="130"/>
      <c r="J314" s="130"/>
      <c r="K314" s="130"/>
      <c r="L314" s="130"/>
      <c r="M314" s="130"/>
      <c r="N314" s="130"/>
      <c r="O314" s="130"/>
      <c r="P314" s="130"/>
      <c r="Q314" s="130"/>
      <c r="R314" s="130"/>
      <c r="S314" s="130"/>
      <c r="T314" s="130"/>
      <c r="U314" s="130"/>
      <c r="V314" s="130"/>
      <c r="W314" s="130"/>
      <c r="X314" s="130"/>
      <c r="Y314" s="130"/>
      <c r="Z314" s="130"/>
    </row>
    <row r="315" spans="1:26" x14ac:dyDescent="0.25">
      <c r="A315" s="130"/>
      <c r="B315" s="130"/>
      <c r="C315" s="130"/>
      <c r="D315" s="130"/>
      <c r="E315" s="130"/>
      <c r="F315" s="130"/>
      <c r="G315" s="130"/>
      <c r="H315" s="130"/>
      <c r="I315" s="130"/>
      <c r="J315" s="130"/>
      <c r="K315" s="130"/>
      <c r="L315" s="130"/>
      <c r="M315" s="130"/>
      <c r="N315" s="130"/>
      <c r="O315" s="130"/>
      <c r="P315" s="130"/>
      <c r="Q315" s="130"/>
      <c r="R315" s="130"/>
      <c r="S315" s="130"/>
      <c r="T315" s="130"/>
      <c r="U315" s="130"/>
      <c r="V315" s="130"/>
      <c r="W315" s="130"/>
      <c r="X315" s="130"/>
      <c r="Y315" s="130"/>
      <c r="Z315" s="130"/>
    </row>
    <row r="316" spans="1:26" x14ac:dyDescent="0.25">
      <c r="A316" s="130"/>
      <c r="B316" s="130"/>
      <c r="C316" s="130"/>
      <c r="D316" s="130"/>
      <c r="E316" s="130"/>
      <c r="F316" s="130"/>
      <c r="G316" s="130"/>
      <c r="H316" s="130"/>
      <c r="I316" s="130"/>
      <c r="J316" s="130"/>
      <c r="K316" s="130"/>
      <c r="L316" s="130"/>
      <c r="M316" s="130"/>
      <c r="N316" s="130"/>
      <c r="O316" s="130"/>
      <c r="P316" s="130"/>
      <c r="Q316" s="130"/>
      <c r="R316" s="130"/>
      <c r="S316" s="130"/>
      <c r="T316" s="130"/>
      <c r="U316" s="130"/>
      <c r="V316" s="130"/>
      <c r="W316" s="130"/>
      <c r="X316" s="130"/>
      <c r="Y316" s="130"/>
      <c r="Z316" s="130"/>
    </row>
    <row r="317" spans="1:26" x14ac:dyDescent="0.25">
      <c r="A317" s="130"/>
      <c r="B317" s="130"/>
      <c r="C317" s="130"/>
      <c r="D317" s="130"/>
      <c r="E317" s="130"/>
      <c r="F317" s="130"/>
      <c r="G317" s="130"/>
      <c r="H317" s="130"/>
      <c r="I317" s="130"/>
      <c r="J317" s="130"/>
      <c r="K317" s="130"/>
      <c r="L317" s="130"/>
      <c r="M317" s="130"/>
      <c r="N317" s="130"/>
      <c r="O317" s="130"/>
      <c r="P317" s="130"/>
      <c r="Q317" s="130"/>
      <c r="R317" s="130"/>
      <c r="S317" s="130"/>
      <c r="T317" s="130"/>
      <c r="U317" s="130"/>
      <c r="V317" s="130"/>
      <c r="W317" s="130"/>
      <c r="X317" s="130"/>
      <c r="Y317" s="130"/>
      <c r="Z317" s="130"/>
    </row>
    <row r="318" spans="1:26" x14ac:dyDescent="0.25">
      <c r="A318" s="130"/>
      <c r="B318" s="130"/>
      <c r="C318" s="130"/>
      <c r="D318" s="130"/>
      <c r="E318" s="130"/>
      <c r="F318" s="130"/>
      <c r="G318" s="130"/>
      <c r="H318" s="130"/>
      <c r="I318" s="130"/>
      <c r="J318" s="130"/>
      <c r="K318" s="130"/>
      <c r="L318" s="130"/>
      <c r="M318" s="130"/>
      <c r="N318" s="130"/>
      <c r="O318" s="130"/>
      <c r="P318" s="130"/>
      <c r="Q318" s="130"/>
      <c r="R318" s="130"/>
      <c r="S318" s="130"/>
      <c r="T318" s="130"/>
      <c r="U318" s="130"/>
      <c r="V318" s="130"/>
      <c r="W318" s="130"/>
      <c r="X318" s="130"/>
      <c r="Y318" s="130"/>
      <c r="Z318" s="130"/>
    </row>
    <row r="319" spans="1:26" x14ac:dyDescent="0.25">
      <c r="A319" s="130"/>
      <c r="B319" s="130"/>
      <c r="C319" s="130"/>
      <c r="D319" s="130"/>
      <c r="E319" s="130"/>
      <c r="F319" s="130"/>
      <c r="G319" s="130"/>
      <c r="H319" s="130"/>
      <c r="I319" s="130"/>
      <c r="J319" s="130"/>
      <c r="K319" s="130"/>
      <c r="L319" s="130"/>
      <c r="M319" s="130"/>
      <c r="N319" s="130"/>
      <c r="O319" s="130"/>
      <c r="P319" s="130"/>
      <c r="Q319" s="130"/>
      <c r="R319" s="130"/>
      <c r="S319" s="130"/>
      <c r="T319" s="130"/>
      <c r="U319" s="130"/>
      <c r="V319" s="130"/>
      <c r="W319" s="130"/>
      <c r="X319" s="130"/>
      <c r="Y319" s="130"/>
      <c r="Z319" s="130"/>
    </row>
    <row r="320" spans="1:26" x14ac:dyDescent="0.25">
      <c r="A320" s="130"/>
      <c r="B320" s="130"/>
      <c r="C320" s="130"/>
      <c r="D320" s="130"/>
      <c r="E320" s="130"/>
      <c r="F320" s="130"/>
      <c r="G320" s="130"/>
      <c r="H320" s="130"/>
      <c r="I320" s="130"/>
      <c r="J320" s="130"/>
      <c r="K320" s="130"/>
      <c r="L320" s="130"/>
      <c r="M320" s="130"/>
      <c r="N320" s="130"/>
      <c r="O320" s="130"/>
      <c r="P320" s="130"/>
      <c r="Q320" s="130"/>
      <c r="R320" s="130"/>
      <c r="S320" s="130"/>
      <c r="T320" s="130"/>
      <c r="U320" s="130"/>
      <c r="V320" s="130"/>
      <c r="W320" s="130"/>
      <c r="X320" s="130"/>
      <c r="Y320" s="130"/>
      <c r="Z320" s="130"/>
    </row>
    <row r="321" spans="1:26" x14ac:dyDescent="0.25">
      <c r="A321" s="130"/>
      <c r="B321" s="130"/>
      <c r="C321" s="130"/>
      <c r="D321" s="130"/>
      <c r="E321" s="130"/>
      <c r="F321" s="130"/>
      <c r="G321" s="130"/>
      <c r="H321" s="130"/>
      <c r="I321" s="130"/>
      <c r="J321" s="130"/>
      <c r="K321" s="130"/>
      <c r="L321" s="130"/>
      <c r="M321" s="130"/>
      <c r="N321" s="130"/>
      <c r="O321" s="130"/>
      <c r="P321" s="130"/>
      <c r="Q321" s="130"/>
      <c r="R321" s="130"/>
      <c r="S321" s="130"/>
      <c r="T321" s="130"/>
      <c r="U321" s="130"/>
      <c r="V321" s="130"/>
      <c r="W321" s="130"/>
      <c r="X321" s="130"/>
      <c r="Y321" s="130"/>
      <c r="Z321" s="130"/>
    </row>
    <row r="322" spans="1:26" x14ac:dyDescent="0.25">
      <c r="A322" s="130"/>
      <c r="B322" s="130"/>
      <c r="C322" s="130"/>
      <c r="D322" s="130"/>
      <c r="E322" s="130"/>
      <c r="F322" s="130"/>
      <c r="G322" s="130"/>
      <c r="H322" s="130"/>
      <c r="I322" s="130"/>
      <c r="J322" s="130"/>
      <c r="K322" s="130"/>
      <c r="L322" s="130"/>
      <c r="M322" s="130"/>
      <c r="N322" s="130"/>
      <c r="O322" s="130"/>
      <c r="P322" s="130"/>
      <c r="Q322" s="130"/>
      <c r="R322" s="130"/>
      <c r="S322" s="130"/>
      <c r="T322" s="130"/>
      <c r="U322" s="130"/>
      <c r="V322" s="130"/>
      <c r="W322" s="130"/>
      <c r="X322" s="130"/>
      <c r="Y322" s="130"/>
      <c r="Z322" s="130"/>
    </row>
    <row r="323" spans="1:26" x14ac:dyDescent="0.25">
      <c r="A323" s="130"/>
      <c r="B323" s="130"/>
      <c r="C323" s="130"/>
      <c r="D323" s="130"/>
      <c r="E323" s="130"/>
      <c r="F323" s="130"/>
      <c r="G323" s="130"/>
      <c r="H323" s="130"/>
      <c r="I323" s="130"/>
      <c r="J323" s="130"/>
      <c r="K323" s="130"/>
      <c r="L323" s="130"/>
      <c r="M323" s="130"/>
      <c r="N323" s="130"/>
      <c r="O323" s="130"/>
      <c r="P323" s="130"/>
      <c r="Q323" s="130"/>
      <c r="R323" s="130"/>
      <c r="S323" s="130"/>
      <c r="T323" s="130"/>
      <c r="U323" s="130"/>
      <c r="V323" s="130"/>
      <c r="W323" s="130"/>
      <c r="X323" s="130"/>
      <c r="Y323" s="130"/>
      <c r="Z323" s="130"/>
    </row>
    <row r="324" spans="1:26" x14ac:dyDescent="0.25">
      <c r="A324" s="130"/>
      <c r="B324" s="130"/>
      <c r="C324" s="130"/>
      <c r="D324" s="130"/>
      <c r="E324" s="130"/>
      <c r="F324" s="130"/>
      <c r="G324" s="130"/>
      <c r="H324" s="130"/>
      <c r="I324" s="130"/>
      <c r="J324" s="130"/>
      <c r="K324" s="130"/>
      <c r="L324" s="130"/>
      <c r="M324" s="130"/>
      <c r="N324" s="130"/>
      <c r="O324" s="130"/>
      <c r="P324" s="130"/>
      <c r="Q324" s="130"/>
      <c r="R324" s="130"/>
      <c r="S324" s="130"/>
      <c r="T324" s="130"/>
      <c r="U324" s="130"/>
      <c r="V324" s="130"/>
      <c r="W324" s="130"/>
      <c r="X324" s="130"/>
      <c r="Y324" s="130"/>
      <c r="Z324" s="130"/>
    </row>
    <row r="325" spans="1:26" x14ac:dyDescent="0.25">
      <c r="A325" s="130"/>
      <c r="B325" s="130"/>
      <c r="C325" s="130"/>
      <c r="D325" s="130"/>
      <c r="E325" s="130"/>
      <c r="F325" s="130"/>
      <c r="G325" s="130"/>
      <c r="H325" s="130"/>
      <c r="I325" s="130"/>
      <c r="J325" s="130"/>
      <c r="K325" s="130"/>
      <c r="L325" s="130"/>
      <c r="M325" s="130"/>
      <c r="N325" s="130"/>
      <c r="O325" s="130"/>
      <c r="P325" s="130"/>
      <c r="Q325" s="130"/>
      <c r="R325" s="130"/>
      <c r="S325" s="130"/>
      <c r="T325" s="130"/>
      <c r="U325" s="130"/>
      <c r="V325" s="130"/>
      <c r="W325" s="130"/>
      <c r="X325" s="130"/>
      <c r="Y325" s="130"/>
      <c r="Z325" s="130"/>
    </row>
    <row r="326" spans="1:26" x14ac:dyDescent="0.25">
      <c r="A326" s="130"/>
      <c r="B326" s="130"/>
      <c r="C326" s="130"/>
      <c r="D326" s="130"/>
      <c r="E326" s="130"/>
      <c r="F326" s="130"/>
      <c r="G326" s="130"/>
      <c r="H326" s="130"/>
      <c r="I326" s="130"/>
      <c r="J326" s="130"/>
      <c r="K326" s="130"/>
      <c r="L326" s="130"/>
      <c r="M326" s="130"/>
      <c r="N326" s="130"/>
      <c r="O326" s="130"/>
      <c r="P326" s="130"/>
      <c r="Q326" s="130"/>
      <c r="R326" s="130"/>
      <c r="S326" s="130"/>
      <c r="T326" s="130"/>
      <c r="U326" s="130"/>
      <c r="V326" s="130"/>
      <c r="W326" s="130"/>
      <c r="X326" s="130"/>
      <c r="Y326" s="130"/>
      <c r="Z326" s="130"/>
    </row>
    <row r="327" spans="1:26" x14ac:dyDescent="0.25">
      <c r="A327" s="130"/>
      <c r="B327" s="130"/>
      <c r="C327" s="130"/>
      <c r="D327" s="130"/>
      <c r="E327" s="130"/>
      <c r="F327" s="130"/>
      <c r="G327" s="130"/>
      <c r="H327" s="130"/>
      <c r="I327" s="130"/>
      <c r="J327" s="130"/>
      <c r="K327" s="130"/>
      <c r="L327" s="130"/>
      <c r="M327" s="130"/>
      <c r="N327" s="130"/>
      <c r="O327" s="130"/>
      <c r="P327" s="130"/>
      <c r="Q327" s="130"/>
      <c r="R327" s="130"/>
      <c r="S327" s="130"/>
      <c r="T327" s="130"/>
      <c r="U327" s="130"/>
      <c r="V327" s="130"/>
      <c r="W327" s="130"/>
      <c r="X327" s="130"/>
      <c r="Y327" s="130"/>
      <c r="Z327" s="130"/>
    </row>
    <row r="328" spans="1:26" x14ac:dyDescent="0.25">
      <c r="A328" s="130"/>
      <c r="B328" s="130"/>
      <c r="C328" s="130"/>
      <c r="D328" s="130"/>
      <c r="E328" s="130"/>
      <c r="F328" s="130"/>
      <c r="G328" s="130"/>
      <c r="H328" s="130"/>
      <c r="I328" s="130"/>
      <c r="J328" s="130"/>
      <c r="K328" s="130"/>
      <c r="L328" s="130"/>
      <c r="M328" s="130"/>
      <c r="N328" s="130"/>
      <c r="O328" s="130"/>
      <c r="P328" s="130"/>
      <c r="Q328" s="130"/>
      <c r="R328" s="130"/>
      <c r="S328" s="130"/>
      <c r="T328" s="130"/>
      <c r="U328" s="130"/>
      <c r="V328" s="130"/>
      <c r="W328" s="130"/>
      <c r="X328" s="130"/>
      <c r="Y328" s="130"/>
      <c r="Z328" s="130"/>
    </row>
    <row r="329" spans="1:26" x14ac:dyDescent="0.25">
      <c r="A329" s="130"/>
      <c r="B329" s="130"/>
      <c r="C329" s="130"/>
      <c r="D329" s="130"/>
      <c r="E329" s="130"/>
      <c r="F329" s="130"/>
      <c r="G329" s="130"/>
      <c r="H329" s="130"/>
      <c r="I329" s="130"/>
      <c r="J329" s="130"/>
      <c r="K329" s="130"/>
      <c r="L329" s="130"/>
      <c r="M329" s="130"/>
      <c r="N329" s="130"/>
      <c r="O329" s="130"/>
      <c r="P329" s="130"/>
      <c r="Q329" s="130"/>
      <c r="R329" s="130"/>
      <c r="S329" s="130"/>
      <c r="T329" s="130"/>
      <c r="U329" s="130"/>
      <c r="V329" s="130"/>
      <c r="W329" s="130"/>
      <c r="X329" s="130"/>
      <c r="Y329" s="130"/>
      <c r="Z329" s="130"/>
    </row>
    <row r="330" spans="1:26" x14ac:dyDescent="0.25">
      <c r="A330" s="130"/>
      <c r="B330" s="130"/>
      <c r="C330" s="130"/>
      <c r="D330" s="130"/>
      <c r="E330" s="130"/>
      <c r="F330" s="130"/>
      <c r="G330" s="130"/>
      <c r="H330" s="130"/>
      <c r="I330" s="130"/>
      <c r="J330" s="130"/>
      <c r="K330" s="130"/>
      <c r="L330" s="130"/>
      <c r="M330" s="130"/>
      <c r="N330" s="130"/>
      <c r="O330" s="130"/>
      <c r="P330" s="130"/>
      <c r="Q330" s="130"/>
      <c r="R330" s="130"/>
      <c r="S330" s="130"/>
      <c r="T330" s="130"/>
      <c r="U330" s="130"/>
      <c r="V330" s="130"/>
      <c r="W330" s="130"/>
      <c r="X330" s="130"/>
      <c r="Y330" s="130"/>
      <c r="Z330" s="130"/>
    </row>
    <row r="331" spans="1:26" x14ac:dyDescent="0.25">
      <c r="A331" s="130"/>
      <c r="B331" s="130"/>
      <c r="C331" s="130"/>
      <c r="D331" s="130"/>
      <c r="E331" s="130"/>
      <c r="F331" s="130"/>
      <c r="G331" s="130"/>
      <c r="H331" s="130"/>
      <c r="I331" s="130"/>
      <c r="J331" s="130"/>
      <c r="K331" s="130"/>
      <c r="L331" s="130"/>
      <c r="M331" s="130"/>
      <c r="N331" s="130"/>
      <c r="O331" s="130"/>
      <c r="P331" s="130"/>
      <c r="Q331" s="130"/>
      <c r="R331" s="130"/>
      <c r="S331" s="130"/>
      <c r="T331" s="130"/>
      <c r="U331" s="130"/>
      <c r="V331" s="130"/>
      <c r="W331" s="130"/>
      <c r="X331" s="130"/>
      <c r="Y331" s="130"/>
      <c r="Z331" s="130"/>
    </row>
    <row r="332" spans="1:26" x14ac:dyDescent="0.25">
      <c r="A332" s="130"/>
      <c r="B332" s="130"/>
      <c r="C332" s="130"/>
      <c r="D332" s="130"/>
      <c r="E332" s="130"/>
      <c r="F332" s="130"/>
      <c r="G332" s="130"/>
      <c r="H332" s="130"/>
      <c r="I332" s="130"/>
      <c r="J332" s="130"/>
      <c r="K332" s="130"/>
      <c r="L332" s="130"/>
      <c r="M332" s="130"/>
      <c r="N332" s="130"/>
      <c r="O332" s="130"/>
      <c r="P332" s="130"/>
      <c r="Q332" s="130"/>
      <c r="R332" s="130"/>
      <c r="S332" s="130"/>
      <c r="T332" s="130"/>
      <c r="U332" s="130"/>
      <c r="V332" s="130"/>
      <c r="W332" s="130"/>
      <c r="X332" s="130"/>
      <c r="Y332" s="130"/>
      <c r="Z332" s="130"/>
    </row>
    <row r="333" spans="1:26" x14ac:dyDescent="0.25">
      <c r="A333" s="130"/>
      <c r="B333" s="130"/>
      <c r="C333" s="130"/>
      <c r="D333" s="130"/>
      <c r="E333" s="130"/>
      <c r="F333" s="130"/>
      <c r="G333" s="130"/>
      <c r="H333" s="130"/>
      <c r="I333" s="130"/>
      <c r="J333" s="130"/>
      <c r="K333" s="130"/>
      <c r="L333" s="130"/>
      <c r="M333" s="130"/>
      <c r="N333" s="130"/>
      <c r="O333" s="130"/>
      <c r="P333" s="130"/>
      <c r="Q333" s="130"/>
      <c r="R333" s="130"/>
      <c r="S333" s="130"/>
      <c r="T333" s="130"/>
      <c r="U333" s="130"/>
      <c r="V333" s="130"/>
      <c r="W333" s="130"/>
      <c r="X333" s="130"/>
      <c r="Y333" s="130"/>
      <c r="Z333" s="130"/>
    </row>
    <row r="334" spans="1:26" x14ac:dyDescent="0.25">
      <c r="A334" s="130"/>
      <c r="B334" s="130"/>
      <c r="C334" s="130"/>
      <c r="D334" s="130"/>
      <c r="E334" s="130"/>
      <c r="F334" s="130"/>
      <c r="G334" s="130"/>
      <c r="H334" s="130"/>
      <c r="I334" s="130"/>
      <c r="J334" s="130"/>
      <c r="K334" s="130"/>
      <c r="L334" s="130"/>
      <c r="M334" s="130"/>
      <c r="N334" s="130"/>
      <c r="O334" s="130"/>
      <c r="P334" s="130"/>
      <c r="Q334" s="130"/>
      <c r="R334" s="130"/>
      <c r="S334" s="130"/>
      <c r="T334" s="130"/>
      <c r="U334" s="130"/>
      <c r="V334" s="130"/>
      <c r="W334" s="130"/>
      <c r="X334" s="130"/>
      <c r="Y334" s="130"/>
      <c r="Z334" s="130"/>
    </row>
    <row r="335" spans="1:26" x14ac:dyDescent="0.25">
      <c r="A335" s="130"/>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row>
    <row r="336" spans="1:26" x14ac:dyDescent="0.25">
      <c r="A336" s="130"/>
      <c r="B336" s="130"/>
      <c r="C336" s="130"/>
      <c r="D336" s="130"/>
      <c r="E336" s="130"/>
      <c r="F336" s="130"/>
      <c r="G336" s="130"/>
      <c r="H336" s="130"/>
      <c r="I336" s="130"/>
      <c r="J336" s="130"/>
      <c r="K336" s="130"/>
      <c r="L336" s="130"/>
      <c r="M336" s="130"/>
      <c r="N336" s="130"/>
      <c r="O336" s="130"/>
      <c r="P336" s="130"/>
      <c r="Q336" s="130"/>
      <c r="R336" s="130"/>
      <c r="S336" s="130"/>
      <c r="T336" s="130"/>
      <c r="U336" s="130"/>
      <c r="V336" s="130"/>
      <c r="W336" s="130"/>
      <c r="X336" s="130"/>
      <c r="Y336" s="130"/>
      <c r="Z336" s="130"/>
    </row>
    <row r="337" spans="1:26" x14ac:dyDescent="0.25">
      <c r="A337" s="130"/>
      <c r="B337" s="130"/>
      <c r="C337" s="130"/>
      <c r="D337" s="130"/>
      <c r="E337" s="130"/>
      <c r="F337" s="130"/>
      <c r="G337" s="130"/>
      <c r="H337" s="130"/>
      <c r="I337" s="130"/>
      <c r="J337" s="130"/>
      <c r="K337" s="130"/>
      <c r="L337" s="130"/>
      <c r="M337" s="130"/>
      <c r="N337" s="130"/>
      <c r="O337" s="130"/>
      <c r="P337" s="130"/>
      <c r="Q337" s="130"/>
      <c r="R337" s="130"/>
      <c r="S337" s="130"/>
      <c r="T337" s="130"/>
      <c r="U337" s="130"/>
      <c r="V337" s="130"/>
      <c r="W337" s="130"/>
      <c r="X337" s="130"/>
      <c r="Y337" s="130"/>
      <c r="Z337" s="130"/>
    </row>
    <row r="338" spans="1:26" x14ac:dyDescent="0.25">
      <c r="A338" s="130"/>
      <c r="B338" s="130"/>
      <c r="C338" s="130"/>
      <c r="D338" s="130"/>
      <c r="E338" s="130"/>
      <c r="F338" s="130"/>
      <c r="G338" s="130"/>
      <c r="H338" s="130"/>
      <c r="I338" s="130"/>
      <c r="J338" s="130"/>
      <c r="K338" s="130"/>
      <c r="L338" s="130"/>
      <c r="M338" s="130"/>
      <c r="N338" s="130"/>
      <c r="O338" s="130"/>
      <c r="P338" s="130"/>
      <c r="Q338" s="130"/>
      <c r="R338" s="130"/>
      <c r="S338" s="130"/>
      <c r="T338" s="130"/>
      <c r="U338" s="130"/>
      <c r="V338" s="130"/>
      <c r="W338" s="130"/>
      <c r="X338" s="130"/>
      <c r="Y338" s="130"/>
      <c r="Z338" s="130"/>
    </row>
    <row r="339" spans="1:26" x14ac:dyDescent="0.25">
      <c r="A339" s="130"/>
      <c r="B339" s="130"/>
      <c r="C339" s="130"/>
      <c r="D339" s="130"/>
      <c r="E339" s="130"/>
      <c r="F339" s="130"/>
      <c r="G339" s="130"/>
      <c r="H339" s="130"/>
      <c r="I339" s="130"/>
      <c r="J339" s="130"/>
      <c r="K339" s="130"/>
      <c r="L339" s="130"/>
      <c r="M339" s="130"/>
      <c r="N339" s="130"/>
      <c r="O339" s="130"/>
      <c r="P339" s="130"/>
      <c r="Q339" s="130"/>
      <c r="R339" s="130"/>
      <c r="S339" s="130"/>
      <c r="T339" s="130"/>
      <c r="U339" s="130"/>
      <c r="V339" s="130"/>
      <c r="W339" s="130"/>
      <c r="X339" s="130"/>
      <c r="Y339" s="130"/>
      <c r="Z339" s="130"/>
    </row>
    <row r="340" spans="1:26" x14ac:dyDescent="0.25">
      <c r="A340" s="130"/>
      <c r="B340" s="130"/>
      <c r="C340" s="130"/>
      <c r="D340" s="130"/>
      <c r="E340" s="130"/>
      <c r="F340" s="130"/>
      <c r="G340" s="130"/>
      <c r="H340" s="130"/>
      <c r="I340" s="130"/>
      <c r="J340" s="130"/>
      <c r="K340" s="130"/>
      <c r="L340" s="130"/>
      <c r="M340" s="130"/>
      <c r="N340" s="130"/>
      <c r="O340" s="130"/>
      <c r="P340" s="130"/>
      <c r="Q340" s="130"/>
      <c r="R340" s="130"/>
      <c r="S340" s="130"/>
      <c r="T340" s="130"/>
      <c r="U340" s="130"/>
      <c r="V340" s="130"/>
      <c r="W340" s="130"/>
      <c r="X340" s="130"/>
      <c r="Y340" s="130"/>
      <c r="Z340" s="130"/>
    </row>
    <row r="341" spans="1:26" x14ac:dyDescent="0.25">
      <c r="A341" s="130"/>
      <c r="B341" s="130"/>
      <c r="C341" s="130"/>
      <c r="D341" s="130"/>
      <c r="E341" s="130"/>
      <c r="F341" s="130"/>
      <c r="G341" s="130"/>
      <c r="H341" s="130"/>
      <c r="I341" s="130"/>
      <c r="J341" s="130"/>
      <c r="K341" s="130"/>
      <c r="L341" s="130"/>
      <c r="M341" s="130"/>
      <c r="N341" s="130"/>
      <c r="O341" s="130"/>
      <c r="P341" s="130"/>
      <c r="Q341" s="130"/>
      <c r="R341" s="130"/>
      <c r="S341" s="130"/>
      <c r="T341" s="130"/>
      <c r="U341" s="130"/>
      <c r="V341" s="130"/>
      <c r="W341" s="130"/>
      <c r="X341" s="130"/>
      <c r="Y341" s="130"/>
      <c r="Z341" s="130"/>
    </row>
    <row r="342" spans="1:26" x14ac:dyDescent="0.25">
      <c r="A342" s="130"/>
      <c r="B342" s="130"/>
      <c r="C342" s="130"/>
      <c r="D342" s="130"/>
      <c r="E342" s="130"/>
      <c r="F342" s="130"/>
      <c r="G342" s="130"/>
      <c r="H342" s="130"/>
      <c r="I342" s="130"/>
      <c r="J342" s="130"/>
      <c r="K342" s="130"/>
      <c r="L342" s="130"/>
      <c r="M342" s="130"/>
      <c r="N342" s="130"/>
      <c r="O342" s="130"/>
      <c r="P342" s="130"/>
      <c r="Q342" s="130"/>
      <c r="R342" s="130"/>
      <c r="S342" s="130"/>
      <c r="T342" s="130"/>
      <c r="U342" s="130"/>
      <c r="V342" s="130"/>
      <c r="W342" s="130"/>
      <c r="X342" s="130"/>
      <c r="Y342" s="130"/>
      <c r="Z342" s="130"/>
    </row>
    <row r="343" spans="1:26" x14ac:dyDescent="0.25">
      <c r="A343" s="130"/>
      <c r="B343" s="130"/>
      <c r="C343" s="130"/>
      <c r="D343" s="130"/>
      <c r="E343" s="130"/>
      <c r="F343" s="130"/>
      <c r="G343" s="130"/>
      <c r="H343" s="130"/>
      <c r="I343" s="130"/>
      <c r="J343" s="130"/>
      <c r="K343" s="130"/>
      <c r="L343" s="130"/>
      <c r="M343" s="130"/>
      <c r="N343" s="130"/>
      <c r="O343" s="130"/>
      <c r="P343" s="130"/>
      <c r="Q343" s="130"/>
      <c r="R343" s="130"/>
      <c r="S343" s="130"/>
      <c r="T343" s="130"/>
      <c r="U343" s="130"/>
      <c r="V343" s="130"/>
      <c r="W343" s="130"/>
      <c r="X343" s="130"/>
      <c r="Y343" s="130"/>
      <c r="Z343" s="130"/>
    </row>
    <row r="344" spans="1:26" x14ac:dyDescent="0.25">
      <c r="A344" s="130"/>
      <c r="B344" s="130"/>
      <c r="C344" s="130"/>
      <c r="D344" s="130"/>
      <c r="E344" s="130"/>
      <c r="F344" s="130"/>
      <c r="G344" s="130"/>
      <c r="H344" s="130"/>
      <c r="I344" s="130"/>
      <c r="J344" s="130"/>
      <c r="K344" s="130"/>
      <c r="L344" s="130"/>
      <c r="M344" s="130"/>
      <c r="N344" s="130"/>
      <c r="O344" s="130"/>
      <c r="P344" s="130"/>
      <c r="Q344" s="130"/>
      <c r="R344" s="130"/>
      <c r="S344" s="130"/>
      <c r="T344" s="130"/>
      <c r="U344" s="130"/>
      <c r="V344" s="130"/>
      <c r="W344" s="130"/>
      <c r="X344" s="130"/>
      <c r="Y344" s="130"/>
      <c r="Z344" s="130"/>
    </row>
    <row r="345" spans="1:26" x14ac:dyDescent="0.25">
      <c r="A345" s="130"/>
      <c r="B345" s="130"/>
      <c r="C345" s="130"/>
      <c r="D345" s="130"/>
      <c r="E345" s="130"/>
      <c r="F345" s="130"/>
      <c r="G345" s="130"/>
      <c r="H345" s="130"/>
      <c r="I345" s="130"/>
      <c r="J345" s="130"/>
      <c r="K345" s="130"/>
      <c r="L345" s="130"/>
      <c r="M345" s="130"/>
      <c r="N345" s="130"/>
      <c r="O345" s="130"/>
      <c r="P345" s="130"/>
      <c r="Q345" s="130"/>
      <c r="R345" s="130"/>
      <c r="S345" s="130"/>
      <c r="T345" s="130"/>
      <c r="U345" s="130"/>
      <c r="V345" s="130"/>
      <c r="W345" s="130"/>
      <c r="X345" s="130"/>
      <c r="Y345" s="130"/>
      <c r="Z345" s="130"/>
    </row>
    <row r="346" spans="1:26" x14ac:dyDescent="0.25">
      <c r="A346" s="130"/>
      <c r="B346" s="130"/>
      <c r="C346" s="130"/>
      <c r="D346" s="130"/>
      <c r="E346" s="130"/>
      <c r="F346" s="130"/>
      <c r="G346" s="130"/>
      <c r="H346" s="130"/>
      <c r="I346" s="130"/>
      <c r="J346" s="130"/>
      <c r="K346" s="130"/>
      <c r="L346" s="130"/>
      <c r="M346" s="130"/>
      <c r="N346" s="130"/>
      <c r="O346" s="130"/>
      <c r="P346" s="130"/>
      <c r="Q346" s="130"/>
      <c r="R346" s="130"/>
      <c r="S346" s="130"/>
      <c r="T346" s="130"/>
      <c r="U346" s="130"/>
      <c r="V346" s="130"/>
      <c r="W346" s="130"/>
      <c r="X346" s="130"/>
      <c r="Y346" s="130"/>
      <c r="Z346" s="130"/>
    </row>
    <row r="347" spans="1:26" x14ac:dyDescent="0.25">
      <c r="A347" s="130"/>
      <c r="B347" s="130"/>
      <c r="C347" s="130"/>
      <c r="D347" s="130"/>
      <c r="E347" s="130"/>
      <c r="F347" s="130"/>
      <c r="G347" s="130"/>
      <c r="H347" s="130"/>
      <c r="I347" s="130"/>
      <c r="J347" s="130"/>
      <c r="K347" s="130"/>
      <c r="L347" s="130"/>
      <c r="M347" s="130"/>
      <c r="N347" s="130"/>
      <c r="O347" s="130"/>
      <c r="P347" s="130"/>
      <c r="Q347" s="130"/>
      <c r="R347" s="130"/>
      <c r="S347" s="130"/>
      <c r="T347" s="130"/>
      <c r="U347" s="130"/>
      <c r="V347" s="130"/>
      <c r="W347" s="130"/>
      <c r="X347" s="130"/>
      <c r="Y347" s="130"/>
      <c r="Z347" s="130"/>
    </row>
    <row r="348" spans="1:26" x14ac:dyDescent="0.25">
      <c r="A348" s="130"/>
      <c r="B348" s="130"/>
      <c r="C348" s="130"/>
      <c r="D348" s="130"/>
      <c r="E348" s="130"/>
      <c r="F348" s="130"/>
      <c r="G348" s="130"/>
      <c r="H348" s="130"/>
      <c r="I348" s="130"/>
      <c r="J348" s="130"/>
      <c r="K348" s="130"/>
      <c r="L348" s="130"/>
      <c r="M348" s="130"/>
      <c r="N348" s="130"/>
      <c r="O348" s="130"/>
      <c r="P348" s="130"/>
      <c r="Q348" s="130"/>
      <c r="R348" s="130"/>
      <c r="S348" s="130"/>
      <c r="T348" s="130"/>
      <c r="U348" s="130"/>
      <c r="V348" s="130"/>
      <c r="W348" s="130"/>
      <c r="X348" s="130"/>
      <c r="Y348" s="130"/>
      <c r="Z348" s="130"/>
    </row>
    <row r="349" spans="1:26" x14ac:dyDescent="0.25">
      <c r="A349" s="130"/>
      <c r="B349" s="130"/>
      <c r="C349" s="130"/>
      <c r="D349" s="130"/>
      <c r="E349" s="130"/>
      <c r="F349" s="130"/>
      <c r="G349" s="130"/>
      <c r="H349" s="130"/>
      <c r="I349" s="130"/>
      <c r="J349" s="130"/>
      <c r="K349" s="130"/>
      <c r="L349" s="130"/>
      <c r="M349" s="130"/>
      <c r="N349" s="130"/>
      <c r="O349" s="130"/>
      <c r="P349" s="130"/>
      <c r="Q349" s="130"/>
      <c r="R349" s="130"/>
      <c r="S349" s="130"/>
      <c r="T349" s="130"/>
      <c r="U349" s="130"/>
      <c r="V349" s="130"/>
      <c r="W349" s="130"/>
      <c r="X349" s="130"/>
      <c r="Y349" s="130"/>
      <c r="Z349" s="130"/>
    </row>
    <row r="350" spans="1:26" x14ac:dyDescent="0.25">
      <c r="A350" s="130"/>
      <c r="B350" s="130"/>
      <c r="C350" s="130"/>
      <c r="D350" s="130"/>
      <c r="E350" s="130"/>
      <c r="F350" s="130"/>
      <c r="G350" s="130"/>
      <c r="H350" s="130"/>
      <c r="I350" s="130"/>
      <c r="J350" s="130"/>
      <c r="K350" s="130"/>
      <c r="L350" s="130"/>
      <c r="M350" s="130"/>
      <c r="N350" s="130"/>
      <c r="O350" s="130"/>
      <c r="P350" s="130"/>
      <c r="Q350" s="130"/>
      <c r="R350" s="130"/>
      <c r="S350" s="130"/>
      <c r="T350" s="130"/>
      <c r="U350" s="130"/>
      <c r="V350" s="130"/>
      <c r="W350" s="130"/>
      <c r="X350" s="130"/>
      <c r="Y350" s="130"/>
      <c r="Z350" s="130"/>
    </row>
    <row r="351" spans="1:26" x14ac:dyDescent="0.25">
      <c r="A351" s="130"/>
      <c r="B351" s="130"/>
      <c r="C351" s="130"/>
      <c r="D351" s="130"/>
      <c r="E351" s="130"/>
      <c r="F351" s="130"/>
      <c r="G351" s="130"/>
      <c r="H351" s="130"/>
      <c r="I351" s="130"/>
      <c r="J351" s="130"/>
      <c r="K351" s="130"/>
      <c r="L351" s="130"/>
      <c r="M351" s="130"/>
      <c r="N351" s="130"/>
      <c r="O351" s="130"/>
      <c r="P351" s="130"/>
      <c r="Q351" s="130"/>
      <c r="R351" s="130"/>
      <c r="S351" s="130"/>
      <c r="T351" s="130"/>
      <c r="U351" s="130"/>
      <c r="V351" s="130"/>
      <c r="W351" s="130"/>
      <c r="X351" s="130"/>
      <c r="Y351" s="130"/>
      <c r="Z351" s="130"/>
    </row>
    <row r="352" spans="1:26" x14ac:dyDescent="0.25">
      <c r="A352" s="130"/>
      <c r="B352" s="130"/>
      <c r="C352" s="130"/>
      <c r="D352" s="130"/>
      <c r="E352" s="130"/>
      <c r="F352" s="130"/>
      <c r="G352" s="130"/>
      <c r="H352" s="130"/>
      <c r="I352" s="130"/>
      <c r="J352" s="130"/>
      <c r="K352" s="130"/>
      <c r="L352" s="130"/>
      <c r="M352" s="130"/>
      <c r="N352" s="130"/>
      <c r="O352" s="130"/>
      <c r="P352" s="130"/>
      <c r="Q352" s="130"/>
      <c r="R352" s="130"/>
      <c r="S352" s="130"/>
      <c r="T352" s="130"/>
      <c r="U352" s="130"/>
      <c r="V352" s="130"/>
      <c r="W352" s="130"/>
      <c r="X352" s="130"/>
      <c r="Y352" s="130"/>
      <c r="Z352" s="130"/>
    </row>
    <row r="353" spans="1:26" x14ac:dyDescent="0.25">
      <c r="A353" s="130"/>
      <c r="B353" s="130"/>
      <c r="C353" s="130"/>
      <c r="D353" s="130"/>
      <c r="E353" s="130"/>
      <c r="F353" s="130"/>
      <c r="G353" s="130"/>
      <c r="H353" s="130"/>
      <c r="I353" s="130"/>
      <c r="J353" s="130"/>
      <c r="K353" s="130"/>
      <c r="L353" s="130"/>
      <c r="M353" s="130"/>
      <c r="N353" s="130"/>
      <c r="O353" s="130"/>
      <c r="P353" s="130"/>
      <c r="Q353" s="130"/>
      <c r="R353" s="130"/>
      <c r="S353" s="130"/>
      <c r="T353" s="130"/>
      <c r="U353" s="130"/>
      <c r="V353" s="130"/>
      <c r="W353" s="130"/>
      <c r="X353" s="130"/>
      <c r="Y353" s="130"/>
      <c r="Z353" s="130"/>
    </row>
    <row r="354" spans="1:26" x14ac:dyDescent="0.25">
      <c r="A354" s="130"/>
      <c r="B354" s="130"/>
      <c r="C354" s="130"/>
      <c r="D354" s="130"/>
      <c r="E354" s="130"/>
      <c r="F354" s="130"/>
      <c r="G354" s="130"/>
      <c r="H354" s="130"/>
      <c r="I354" s="130"/>
      <c r="J354" s="130"/>
      <c r="K354" s="130"/>
      <c r="L354" s="130"/>
      <c r="M354" s="130"/>
      <c r="N354" s="130"/>
      <c r="O354" s="130"/>
      <c r="P354" s="130"/>
      <c r="Q354" s="130"/>
      <c r="R354" s="130"/>
      <c r="S354" s="130"/>
      <c r="T354" s="130"/>
      <c r="U354" s="130"/>
      <c r="V354" s="130"/>
      <c r="W354" s="130"/>
      <c r="X354" s="130"/>
      <c r="Y354" s="130"/>
      <c r="Z354" s="130"/>
    </row>
    <row r="355" spans="1:26" x14ac:dyDescent="0.25">
      <c r="A355" s="130"/>
      <c r="B355" s="130"/>
      <c r="C355" s="130"/>
      <c r="D355" s="130"/>
      <c r="E355" s="130"/>
      <c r="F355" s="130"/>
      <c r="G355" s="130"/>
      <c r="H355" s="130"/>
      <c r="I355" s="130"/>
      <c r="J355" s="130"/>
      <c r="K355" s="130"/>
      <c r="L355" s="130"/>
      <c r="M355" s="130"/>
      <c r="N355" s="130"/>
      <c r="O355" s="130"/>
      <c r="P355" s="130"/>
      <c r="Q355" s="130"/>
      <c r="R355" s="130"/>
      <c r="S355" s="130"/>
      <c r="T355" s="130"/>
      <c r="U355" s="130"/>
      <c r="V355" s="130"/>
      <c r="W355" s="130"/>
      <c r="X355" s="130"/>
      <c r="Y355" s="130"/>
      <c r="Z355" s="130"/>
    </row>
    <row r="356" spans="1:26" x14ac:dyDescent="0.25">
      <c r="A356" s="130"/>
      <c r="B356" s="130"/>
      <c r="C356" s="130"/>
      <c r="D356" s="130"/>
      <c r="E356" s="130"/>
      <c r="F356" s="130"/>
      <c r="G356" s="130"/>
      <c r="H356" s="130"/>
      <c r="I356" s="130"/>
      <c r="J356" s="130"/>
      <c r="K356" s="130"/>
      <c r="L356" s="130"/>
      <c r="M356" s="130"/>
      <c r="N356" s="130"/>
      <c r="O356" s="130"/>
      <c r="P356" s="130"/>
      <c r="Q356" s="130"/>
      <c r="R356" s="130"/>
      <c r="S356" s="130"/>
      <c r="T356" s="130"/>
      <c r="U356" s="130"/>
      <c r="V356" s="130"/>
      <c r="W356" s="130"/>
      <c r="X356" s="130"/>
      <c r="Y356" s="130"/>
      <c r="Z356" s="130"/>
    </row>
    <row r="357" spans="1:26" x14ac:dyDescent="0.25">
      <c r="A357" s="130"/>
      <c r="B357" s="130"/>
      <c r="C357" s="130"/>
      <c r="D357" s="130"/>
      <c r="E357" s="130"/>
      <c r="F357" s="130"/>
      <c r="G357" s="130"/>
      <c r="H357" s="130"/>
      <c r="I357" s="130"/>
      <c r="J357" s="130"/>
      <c r="K357" s="130"/>
      <c r="L357" s="130"/>
      <c r="M357" s="130"/>
      <c r="N357" s="130"/>
      <c r="O357" s="130"/>
      <c r="P357" s="130"/>
      <c r="Q357" s="130"/>
      <c r="R357" s="130"/>
      <c r="S357" s="130"/>
      <c r="T357" s="130"/>
      <c r="U357" s="130"/>
      <c r="V357" s="130"/>
      <c r="W357" s="130"/>
      <c r="X357" s="130"/>
      <c r="Y357" s="130"/>
      <c r="Z357" s="130"/>
    </row>
    <row r="358" spans="1:26" x14ac:dyDescent="0.25">
      <c r="A358" s="130"/>
      <c r="B358" s="130"/>
      <c r="C358" s="130"/>
      <c r="D358" s="130"/>
      <c r="E358" s="130"/>
      <c r="F358" s="130"/>
      <c r="G358" s="130"/>
      <c r="H358" s="130"/>
      <c r="I358" s="130"/>
      <c r="J358" s="130"/>
      <c r="K358" s="130"/>
      <c r="L358" s="130"/>
      <c r="M358" s="130"/>
      <c r="N358" s="130"/>
      <c r="O358" s="130"/>
      <c r="P358" s="130"/>
      <c r="Q358" s="130"/>
      <c r="R358" s="130"/>
      <c r="S358" s="130"/>
      <c r="T358" s="130"/>
      <c r="U358" s="130"/>
      <c r="V358" s="130"/>
      <c r="W358" s="130"/>
      <c r="X358" s="130"/>
      <c r="Y358" s="130"/>
      <c r="Z358" s="130"/>
    </row>
    <row r="359" spans="1:26" x14ac:dyDescent="0.25">
      <c r="A359" s="130"/>
      <c r="B359" s="130"/>
      <c r="C359" s="130"/>
      <c r="D359" s="130"/>
      <c r="E359" s="130"/>
      <c r="F359" s="130"/>
      <c r="G359" s="130"/>
      <c r="H359" s="130"/>
      <c r="I359" s="130"/>
      <c r="J359" s="130"/>
      <c r="K359" s="130"/>
      <c r="L359" s="130"/>
      <c r="M359" s="130"/>
      <c r="N359" s="130"/>
      <c r="O359" s="130"/>
      <c r="P359" s="130"/>
      <c r="Q359" s="130"/>
      <c r="R359" s="130"/>
      <c r="S359" s="130"/>
      <c r="T359" s="130"/>
      <c r="U359" s="130"/>
      <c r="V359" s="130"/>
      <c r="W359" s="130"/>
      <c r="X359" s="130"/>
      <c r="Y359" s="130"/>
      <c r="Z359" s="130"/>
    </row>
    <row r="360" spans="1:26" x14ac:dyDescent="0.25">
      <c r="A360" s="130"/>
      <c r="B360" s="130"/>
      <c r="C360" s="130"/>
      <c r="D360" s="130"/>
      <c r="E360" s="130"/>
      <c r="F360" s="130"/>
      <c r="G360" s="130"/>
      <c r="H360" s="130"/>
      <c r="I360" s="130"/>
      <c r="J360" s="130"/>
      <c r="K360" s="130"/>
      <c r="L360" s="130"/>
      <c r="M360" s="130"/>
      <c r="N360" s="130"/>
      <c r="O360" s="130"/>
      <c r="P360" s="130"/>
      <c r="Q360" s="130"/>
      <c r="R360" s="130"/>
      <c r="S360" s="130"/>
      <c r="T360" s="130"/>
      <c r="U360" s="130"/>
      <c r="V360" s="130"/>
      <c r="W360" s="130"/>
      <c r="X360" s="130"/>
      <c r="Y360" s="130"/>
      <c r="Z360" s="130"/>
    </row>
  </sheetData>
  <mergeCells count="22">
    <mergeCell ref="A19:A20"/>
    <mergeCell ref="B19:B20"/>
    <mergeCell ref="C19:C20"/>
    <mergeCell ref="D19:D20"/>
    <mergeCell ref="D16:I16"/>
    <mergeCell ref="D17:I17"/>
    <mergeCell ref="A18:O18"/>
    <mergeCell ref="D3:I3"/>
    <mergeCell ref="D4:I4"/>
    <mergeCell ref="D5:I5"/>
    <mergeCell ref="D6:I6"/>
    <mergeCell ref="D7:I7"/>
    <mergeCell ref="D8:I8"/>
    <mergeCell ref="D12:I12"/>
    <mergeCell ref="D13:I13"/>
    <mergeCell ref="E19:I19"/>
    <mergeCell ref="J19:O19"/>
    <mergeCell ref="D14:I14"/>
    <mergeCell ref="C15:M15"/>
    <mergeCell ref="D9:I9"/>
    <mergeCell ref="D10:I10"/>
    <mergeCell ref="D11:I11"/>
  </mergeCells>
  <phoneticPr fontId="0" type="noConversion"/>
  <pageMargins left="0.70866141732283472" right="0.17" top="0.74803149606299213" bottom="0.74803149606299213" header="0.31496062992125984" footer="0.31496062992125984"/>
  <pageSetup paperSize="8" scale="7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view="pageBreakPreview" topLeftCell="A10" zoomScaleNormal="85" zoomScaleSheetLayoutView="100" workbookViewId="0">
      <selection activeCell="B22" sqref="B22:C22"/>
    </sheetView>
  </sheetViews>
  <sheetFormatPr defaultRowHeight="15" x14ac:dyDescent="0.25"/>
  <cols>
    <col min="1" max="1" width="9.140625" style="40"/>
    <col min="2" max="2" width="28" style="40" customWidth="1"/>
    <col min="3" max="3" width="24.140625" style="40" customWidth="1"/>
    <col min="4" max="4" width="20" style="40" customWidth="1"/>
    <col min="5" max="5" width="15.85546875" style="40" customWidth="1"/>
    <col min="6" max="16384" width="9.140625" style="40"/>
  </cols>
  <sheetData>
    <row r="1" spans="1:6" ht="18.75" x14ac:dyDescent="0.25">
      <c r="A1" s="19"/>
      <c r="B1" s="83"/>
      <c r="C1" s="83"/>
      <c r="D1" s="83"/>
      <c r="E1" s="83"/>
      <c r="F1" s="16" t="s">
        <v>22</v>
      </c>
    </row>
    <row r="2" spans="1:6" ht="18.75" x14ac:dyDescent="0.3">
      <c r="A2" s="19"/>
      <c r="B2" s="83"/>
      <c r="C2" s="83"/>
      <c r="D2" s="83"/>
      <c r="E2" s="83"/>
      <c r="F2" s="14" t="s">
        <v>6</v>
      </c>
    </row>
    <row r="3" spans="1:6" ht="18.75" x14ac:dyDescent="0.3">
      <c r="A3" s="13"/>
      <c r="B3" s="83"/>
      <c r="C3" s="83"/>
      <c r="D3" s="83"/>
      <c r="E3" s="83"/>
      <c r="F3" s="14" t="s">
        <v>21</v>
      </c>
    </row>
    <row r="4" spans="1:6" ht="15.75" x14ac:dyDescent="0.25">
      <c r="A4" s="13"/>
      <c r="B4" s="83"/>
      <c r="C4" s="83"/>
      <c r="D4" s="83"/>
      <c r="E4" s="83"/>
      <c r="F4" s="83"/>
    </row>
    <row r="5" spans="1:6" ht="15.75" x14ac:dyDescent="0.25">
      <c r="A5" s="217" t="str">
        <f>'1. паспорт местоположение'!$A$5</f>
        <v>Год раскрытия информации: 2021 год</v>
      </c>
      <c r="B5" s="217"/>
      <c r="C5" s="217"/>
      <c r="D5" s="217"/>
      <c r="E5" s="217"/>
      <c r="F5" s="217"/>
    </row>
    <row r="6" spans="1:6" ht="15.75" x14ac:dyDescent="0.25">
      <c r="A6" s="20"/>
      <c r="B6" s="21"/>
      <c r="C6" s="21"/>
      <c r="D6" s="21"/>
      <c r="E6" s="21"/>
      <c r="F6" s="21"/>
    </row>
    <row r="7" spans="1:6" ht="18.75" x14ac:dyDescent="0.25">
      <c r="A7" s="221" t="s">
        <v>5</v>
      </c>
      <c r="B7" s="221"/>
      <c r="C7" s="221"/>
      <c r="D7" s="221"/>
      <c r="E7" s="221"/>
      <c r="F7" s="221"/>
    </row>
    <row r="8" spans="1:6" ht="18.75" x14ac:dyDescent="0.25">
      <c r="A8" s="88"/>
      <c r="B8" s="88"/>
      <c r="C8" s="88"/>
      <c r="D8" s="88"/>
      <c r="E8" s="88"/>
      <c r="F8" s="88"/>
    </row>
    <row r="9" spans="1:6" ht="15.75" x14ac:dyDescent="0.25">
      <c r="A9" s="222" t="s">
        <v>269</v>
      </c>
      <c r="B9" s="222"/>
      <c r="C9" s="222"/>
      <c r="D9" s="222"/>
      <c r="E9" s="222"/>
      <c r="F9" s="222"/>
    </row>
    <row r="10" spans="1:6" ht="15.75" x14ac:dyDescent="0.25">
      <c r="A10" s="227" t="s">
        <v>4</v>
      </c>
      <c r="B10" s="227"/>
      <c r="C10" s="227"/>
      <c r="D10" s="227"/>
      <c r="E10" s="227"/>
      <c r="F10" s="227"/>
    </row>
    <row r="11" spans="1:6" ht="18.75" x14ac:dyDescent="0.25">
      <c r="A11" s="88"/>
      <c r="B11" s="88"/>
      <c r="C11" s="88"/>
      <c r="D11" s="88"/>
      <c r="E11" s="88"/>
      <c r="F11" s="88"/>
    </row>
    <row r="12" spans="1:6" ht="15.75" x14ac:dyDescent="0.25">
      <c r="A12" s="222" t="str">
        <f>'1. паспорт местоположение'!$A$12</f>
        <v>L_Che382</v>
      </c>
      <c r="B12" s="222"/>
      <c r="C12" s="222"/>
      <c r="D12" s="222"/>
      <c r="E12" s="222"/>
      <c r="F12" s="222"/>
    </row>
    <row r="13" spans="1:6" ht="15.75" x14ac:dyDescent="0.25">
      <c r="A13" s="227" t="s">
        <v>3</v>
      </c>
      <c r="B13" s="227"/>
      <c r="C13" s="227"/>
      <c r="D13" s="227"/>
      <c r="E13" s="227"/>
      <c r="F13" s="227"/>
    </row>
    <row r="14" spans="1:6" ht="18.75" x14ac:dyDescent="0.25">
      <c r="A14" s="1"/>
      <c r="B14" s="1"/>
      <c r="C14" s="1"/>
      <c r="D14" s="1"/>
      <c r="E14" s="1"/>
      <c r="F14" s="1"/>
    </row>
    <row r="15" spans="1:6" ht="53.25" customHeight="1" x14ac:dyDescent="0.25">
      <c r="A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5" s="229"/>
      <c r="C15" s="229"/>
      <c r="D15" s="229"/>
      <c r="E15" s="229"/>
      <c r="F15" s="229"/>
    </row>
    <row r="16" spans="1:6" ht="15.75" x14ac:dyDescent="0.25">
      <c r="A16" s="227" t="s">
        <v>2</v>
      </c>
      <c r="B16" s="227"/>
      <c r="C16" s="227"/>
      <c r="D16" s="227"/>
      <c r="E16" s="227"/>
      <c r="F16" s="227"/>
    </row>
    <row r="17" spans="1:6" ht="18.75" x14ac:dyDescent="0.25">
      <c r="A17" s="84"/>
      <c r="B17" s="84"/>
      <c r="C17" s="84"/>
      <c r="D17" s="84"/>
      <c r="E17" s="84"/>
      <c r="F17" s="84"/>
    </row>
    <row r="18" spans="1:6" ht="18.75" x14ac:dyDescent="0.25">
      <c r="A18" s="240" t="s">
        <v>272</v>
      </c>
      <c r="B18" s="240"/>
      <c r="C18" s="240"/>
      <c r="D18" s="240"/>
      <c r="E18" s="240"/>
      <c r="F18" s="240"/>
    </row>
    <row r="19" spans="1:6" x14ac:dyDescent="0.25">
      <c r="A19" s="22"/>
      <c r="B19" s="22"/>
      <c r="C19" s="22"/>
      <c r="D19" s="22"/>
      <c r="E19" s="22"/>
      <c r="F19" s="22"/>
    </row>
    <row r="20" spans="1:6" ht="15.75" thickBot="1" x14ac:dyDescent="0.3">
      <c r="A20" s="22"/>
      <c r="B20" s="22"/>
      <c r="C20" s="22"/>
      <c r="D20" s="22"/>
      <c r="E20" s="22"/>
      <c r="F20" s="22"/>
    </row>
    <row r="21" spans="1:6" ht="15.75" x14ac:dyDescent="0.25">
      <c r="A21" s="22"/>
      <c r="B21" s="273" t="s">
        <v>485</v>
      </c>
      <c r="C21" s="274"/>
      <c r="D21" s="274"/>
      <c r="E21" s="275"/>
      <c r="F21" s="22"/>
    </row>
    <row r="22" spans="1:6" ht="15.75" x14ac:dyDescent="0.25">
      <c r="A22" s="22"/>
      <c r="B22" s="270" t="s">
        <v>273</v>
      </c>
      <c r="C22" s="271"/>
      <c r="D22" s="271" t="s">
        <v>274</v>
      </c>
      <c r="E22" s="272"/>
      <c r="F22" s="22"/>
    </row>
    <row r="23" spans="1:6" ht="63" x14ac:dyDescent="0.25">
      <c r="A23" s="22"/>
      <c r="B23" s="115" t="s">
        <v>275</v>
      </c>
      <c r="C23" s="116" t="s">
        <v>276</v>
      </c>
      <c r="D23" s="116" t="s">
        <v>277</v>
      </c>
      <c r="E23" s="117" t="s">
        <v>278</v>
      </c>
      <c r="F23" s="22"/>
    </row>
    <row r="24" spans="1:6" ht="16.5" thickBot="1" x14ac:dyDescent="0.3">
      <c r="A24" s="22"/>
      <c r="B24" s="118">
        <v>369.97560310852242</v>
      </c>
      <c r="C24" s="119">
        <v>0.14015041814825269</v>
      </c>
      <c r="D24" s="120">
        <v>7.0629102959491874</v>
      </c>
      <c r="E24" s="121">
        <v>9.9994651046389702</v>
      </c>
      <c r="F24" s="22"/>
    </row>
    <row r="25" spans="1:6" x14ac:dyDescent="0.25">
      <c r="A25" s="22"/>
      <c r="B25" s="22"/>
      <c r="C25" s="22"/>
      <c r="D25" s="22"/>
      <c r="E25" s="22"/>
      <c r="F25" s="22"/>
    </row>
    <row r="26" spans="1:6" ht="15.75" x14ac:dyDescent="0.25">
      <c r="A26" s="22"/>
      <c r="B26" s="269"/>
      <c r="C26" s="269"/>
      <c r="D26" s="269"/>
      <c r="E26" s="269"/>
      <c r="F26" s="22"/>
    </row>
    <row r="27" spans="1:6" x14ac:dyDescent="0.25">
      <c r="A27" s="22"/>
      <c r="B27" s="22"/>
      <c r="C27" s="22"/>
      <c r="D27" s="22"/>
      <c r="E27" s="22"/>
      <c r="F27" s="22"/>
    </row>
    <row r="28" spans="1:6" x14ac:dyDescent="0.25">
      <c r="A28" s="22"/>
      <c r="B28" s="22"/>
      <c r="C28" s="22"/>
      <c r="D28" s="22"/>
      <c r="E28" s="22"/>
      <c r="F28" s="22"/>
    </row>
    <row r="29" spans="1:6" x14ac:dyDescent="0.25">
      <c r="A29" s="22"/>
      <c r="B29" s="22"/>
      <c r="C29" s="22"/>
      <c r="D29" s="22"/>
      <c r="E29" s="22"/>
      <c r="F29" s="22"/>
    </row>
    <row r="30" spans="1:6" x14ac:dyDescent="0.25">
      <c r="A30" s="22"/>
      <c r="B30" s="22"/>
      <c r="C30" s="22"/>
      <c r="D30" s="22"/>
      <c r="E30" s="22"/>
      <c r="F30" s="22"/>
    </row>
    <row r="31" spans="1:6" x14ac:dyDescent="0.25">
      <c r="A31" s="22"/>
      <c r="B31" s="22"/>
      <c r="C31" s="22"/>
      <c r="D31" s="22"/>
      <c r="E31" s="22"/>
      <c r="F31" s="22"/>
    </row>
  </sheetData>
  <mergeCells count="13">
    <mergeCell ref="A13:F13"/>
    <mergeCell ref="A5:F5"/>
    <mergeCell ref="A7:F7"/>
    <mergeCell ref="A9:F9"/>
    <mergeCell ref="A10:F10"/>
    <mergeCell ref="A12:F12"/>
    <mergeCell ref="B26:E26"/>
    <mergeCell ref="B22:C22"/>
    <mergeCell ref="D22:E22"/>
    <mergeCell ref="A15:F15"/>
    <mergeCell ref="A16:F16"/>
    <mergeCell ref="A18:F18"/>
    <mergeCell ref="B21:E21"/>
  </mergeCells>
  <phoneticPr fontId="0" type="noConversion"/>
  <pageMargins left="0.7" right="0.7" top="0.75" bottom="0.75" header="0.3" footer="0.3"/>
  <pageSetup paperSize="9" scale="8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view="pageBreakPreview" topLeftCell="A25" zoomScale="70" zoomScaleNormal="100" zoomScaleSheetLayoutView="70" workbookViewId="0">
      <selection activeCell="G26" sqref="G26"/>
    </sheetView>
  </sheetViews>
  <sheetFormatPr defaultColWidth="0" defaultRowHeight="15.75" x14ac:dyDescent="0.25"/>
  <cols>
    <col min="1" max="1" width="9.140625" style="46" customWidth="1"/>
    <col min="2" max="2" width="37.7109375" style="46" customWidth="1"/>
    <col min="3" max="3" width="16.28515625" style="46" customWidth="1"/>
    <col min="4" max="4" width="15.28515625" style="46" customWidth="1"/>
    <col min="5" max="5" width="14.5703125" style="46" customWidth="1"/>
    <col min="6" max="6" width="15.5703125" style="46" customWidth="1"/>
    <col min="7" max="8" width="18.28515625" style="103" customWidth="1"/>
    <col min="9" max="9" width="46.140625" style="46" customWidth="1"/>
    <col min="10" max="10" width="32.28515625" style="46" customWidth="1"/>
    <col min="11" max="250" width="9.140625" style="46" customWidth="1"/>
    <col min="251" max="251" width="37.7109375" style="46" customWidth="1"/>
    <col min="252" max="252" width="9.140625" style="46" customWidth="1"/>
    <col min="253" max="253" width="12.85546875" style="46" customWidth="1"/>
    <col min="254" max="16384" width="0" style="46" hidden="1"/>
  </cols>
  <sheetData>
    <row r="1" spans="1:42" ht="18.75" x14ac:dyDescent="0.25">
      <c r="J1" s="16" t="s">
        <v>22</v>
      </c>
    </row>
    <row r="2" spans="1:42" ht="18.75" x14ac:dyDescent="0.3">
      <c r="J2" s="14" t="s">
        <v>6</v>
      </c>
    </row>
    <row r="3" spans="1:42" ht="18.75" x14ac:dyDescent="0.3">
      <c r="J3" s="14" t="s">
        <v>21</v>
      </c>
    </row>
    <row r="4" spans="1:42" ht="18.75" x14ac:dyDescent="0.3">
      <c r="I4" s="14"/>
    </row>
    <row r="5" spans="1:42" x14ac:dyDescent="0.25">
      <c r="A5" s="217" t="str">
        <f>'1. паспорт местоположение'!$A$5</f>
        <v>Год раскрытия информации: 2021 год</v>
      </c>
      <c r="B5" s="217"/>
      <c r="C5" s="217"/>
      <c r="D5" s="217"/>
      <c r="E5" s="217"/>
      <c r="F5" s="217"/>
      <c r="G5" s="217"/>
      <c r="H5" s="217"/>
      <c r="I5" s="217"/>
      <c r="J5" s="217"/>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row>
    <row r="6" spans="1:42" ht="18.75" x14ac:dyDescent="0.3">
      <c r="I6" s="14"/>
    </row>
    <row r="7" spans="1:42" ht="18.75" x14ac:dyDescent="0.25">
      <c r="A7" s="221" t="s">
        <v>5</v>
      </c>
      <c r="B7" s="221"/>
      <c r="C7" s="221"/>
      <c r="D7" s="221"/>
      <c r="E7" s="221"/>
      <c r="F7" s="221"/>
      <c r="G7" s="221"/>
      <c r="H7" s="221"/>
      <c r="I7" s="221"/>
      <c r="J7" s="221"/>
    </row>
    <row r="8" spans="1:42" ht="18.75" x14ac:dyDescent="0.25">
      <c r="A8" s="221"/>
      <c r="B8" s="221"/>
      <c r="C8" s="221"/>
      <c r="D8" s="221"/>
      <c r="E8" s="221"/>
      <c r="F8" s="221"/>
      <c r="G8" s="221"/>
      <c r="H8" s="221"/>
      <c r="I8" s="221"/>
      <c r="J8" s="221"/>
    </row>
    <row r="9" spans="1:42" x14ac:dyDescent="0.25">
      <c r="A9" s="222" t="s">
        <v>269</v>
      </c>
      <c r="B9" s="222"/>
      <c r="C9" s="222"/>
      <c r="D9" s="222"/>
      <c r="E9" s="222"/>
      <c r="F9" s="222"/>
      <c r="G9" s="222"/>
      <c r="H9" s="222"/>
      <c r="I9" s="222"/>
      <c r="J9" s="222"/>
    </row>
    <row r="10" spans="1:42" x14ac:dyDescent="0.25">
      <c r="A10" s="227" t="s">
        <v>4</v>
      </c>
      <c r="B10" s="227"/>
      <c r="C10" s="227"/>
      <c r="D10" s="227"/>
      <c r="E10" s="227"/>
      <c r="F10" s="227"/>
      <c r="G10" s="227"/>
      <c r="H10" s="227"/>
      <c r="I10" s="227"/>
      <c r="J10" s="227"/>
    </row>
    <row r="11" spans="1:42" ht="18.75" x14ac:dyDescent="0.25">
      <c r="A11" s="221"/>
      <c r="B11" s="221"/>
      <c r="C11" s="221"/>
      <c r="D11" s="221"/>
      <c r="E11" s="221"/>
      <c r="F11" s="221"/>
      <c r="G11" s="221"/>
      <c r="H11" s="221"/>
      <c r="I11" s="221"/>
      <c r="J11" s="221"/>
    </row>
    <row r="12" spans="1:42" x14ac:dyDescent="0.25">
      <c r="A12" s="222" t="str">
        <f>'1. паспорт местоположение'!$A$12</f>
        <v>L_Che382</v>
      </c>
      <c r="B12" s="222"/>
      <c r="C12" s="222"/>
      <c r="D12" s="222"/>
      <c r="E12" s="222"/>
      <c r="F12" s="222"/>
      <c r="G12" s="222"/>
      <c r="H12" s="222"/>
      <c r="I12" s="222"/>
      <c r="J12" s="222"/>
    </row>
    <row r="13" spans="1:42" x14ac:dyDescent="0.25">
      <c r="A13" s="227" t="s">
        <v>3</v>
      </c>
      <c r="B13" s="227"/>
      <c r="C13" s="227"/>
      <c r="D13" s="227"/>
      <c r="E13" s="227"/>
      <c r="F13" s="227"/>
      <c r="G13" s="227"/>
      <c r="H13" s="227"/>
      <c r="I13" s="227"/>
      <c r="J13" s="227"/>
    </row>
    <row r="14" spans="1:42" ht="18.75" x14ac:dyDescent="0.25">
      <c r="A14" s="255"/>
      <c r="B14" s="255"/>
      <c r="C14" s="255"/>
      <c r="D14" s="255"/>
      <c r="E14" s="255"/>
      <c r="F14" s="255"/>
      <c r="G14" s="255"/>
      <c r="H14" s="255"/>
      <c r="I14" s="255"/>
      <c r="J14" s="255"/>
    </row>
    <row r="15" spans="1:42" ht="66.75" customHeight="1" x14ac:dyDescent="0.25">
      <c r="A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5" s="229"/>
      <c r="C15" s="229"/>
      <c r="D15" s="229"/>
      <c r="E15" s="229"/>
      <c r="F15" s="229"/>
      <c r="G15" s="229"/>
      <c r="H15" s="229"/>
      <c r="I15" s="229"/>
      <c r="J15" s="229"/>
    </row>
    <row r="16" spans="1:42" x14ac:dyDescent="0.25">
      <c r="A16" s="227" t="s">
        <v>2</v>
      </c>
      <c r="B16" s="227"/>
      <c r="C16" s="227"/>
      <c r="D16" s="227"/>
      <c r="E16" s="227"/>
      <c r="F16" s="227"/>
      <c r="G16" s="227"/>
      <c r="H16" s="227"/>
      <c r="I16" s="227"/>
      <c r="J16" s="227"/>
    </row>
    <row r="17" spans="1:10" ht="15.75" customHeight="1" x14ac:dyDescent="0.25">
      <c r="J17" s="104"/>
    </row>
    <row r="18" spans="1:10" x14ac:dyDescent="0.25">
      <c r="I18" s="93"/>
    </row>
    <row r="19" spans="1:10" ht="15.75" customHeight="1" x14ac:dyDescent="0.25">
      <c r="A19" s="284" t="s">
        <v>250</v>
      </c>
      <c r="B19" s="284"/>
      <c r="C19" s="284"/>
      <c r="D19" s="284"/>
      <c r="E19" s="284"/>
      <c r="F19" s="284"/>
      <c r="G19" s="284"/>
      <c r="H19" s="284"/>
      <c r="I19" s="284"/>
      <c r="J19" s="284"/>
    </row>
    <row r="20" spans="1:10" x14ac:dyDescent="0.25">
      <c r="A20" s="90"/>
      <c r="B20" s="90"/>
      <c r="C20" s="62"/>
      <c r="D20" s="62"/>
      <c r="E20" s="62"/>
      <c r="F20" s="62"/>
      <c r="G20" s="105"/>
      <c r="H20" s="105"/>
      <c r="I20" s="62"/>
      <c r="J20" s="62"/>
    </row>
    <row r="21" spans="1:10" ht="28.5" customHeight="1" x14ac:dyDescent="0.25">
      <c r="A21" s="276" t="s">
        <v>137</v>
      </c>
      <c r="B21" s="276" t="s">
        <v>136</v>
      </c>
      <c r="C21" s="285" t="s">
        <v>197</v>
      </c>
      <c r="D21" s="285"/>
      <c r="E21" s="285"/>
      <c r="F21" s="285"/>
      <c r="G21" s="282" t="s">
        <v>135</v>
      </c>
      <c r="H21" s="279" t="s">
        <v>199</v>
      </c>
      <c r="I21" s="276" t="s">
        <v>134</v>
      </c>
      <c r="J21" s="286" t="s">
        <v>198</v>
      </c>
    </row>
    <row r="22" spans="1:10" ht="58.5" customHeight="1" x14ac:dyDescent="0.25">
      <c r="A22" s="276"/>
      <c r="B22" s="276"/>
      <c r="C22" s="283" t="s">
        <v>0</v>
      </c>
      <c r="D22" s="283"/>
      <c r="E22" s="277" t="str">
        <f>'6.2. Паспорт фин осв ввод'!D22</f>
        <v>Предложение по корректировке плана</v>
      </c>
      <c r="F22" s="278"/>
      <c r="G22" s="282"/>
      <c r="H22" s="280"/>
      <c r="I22" s="276"/>
      <c r="J22" s="286"/>
    </row>
    <row r="23" spans="1:10" ht="31.5" x14ac:dyDescent="0.25">
      <c r="A23" s="276"/>
      <c r="B23" s="276"/>
      <c r="C23" s="106" t="s">
        <v>133</v>
      </c>
      <c r="D23" s="106" t="s">
        <v>132</v>
      </c>
      <c r="E23" s="106" t="s">
        <v>133</v>
      </c>
      <c r="F23" s="106" t="s">
        <v>132</v>
      </c>
      <c r="G23" s="282"/>
      <c r="H23" s="281"/>
      <c r="I23" s="276"/>
      <c r="J23" s="286"/>
    </row>
    <row r="24" spans="1:10" x14ac:dyDescent="0.25">
      <c r="A24" s="69">
        <v>1</v>
      </c>
      <c r="B24" s="69">
        <v>2</v>
      </c>
      <c r="C24" s="106">
        <v>3</v>
      </c>
      <c r="D24" s="106">
        <v>4</v>
      </c>
      <c r="E24" s="106">
        <v>7</v>
      </c>
      <c r="F24" s="106">
        <v>8</v>
      </c>
      <c r="G24" s="107">
        <v>9</v>
      </c>
      <c r="H24" s="107">
        <v>10</v>
      </c>
      <c r="I24" s="106">
        <v>11</v>
      </c>
      <c r="J24" s="106">
        <v>12</v>
      </c>
    </row>
    <row r="25" spans="1:10" ht="31.5" x14ac:dyDescent="0.25">
      <c r="A25" s="106">
        <v>1</v>
      </c>
      <c r="B25" s="108" t="s">
        <v>131</v>
      </c>
      <c r="C25" s="109"/>
      <c r="D25" s="109"/>
      <c r="E25" s="109"/>
      <c r="F25" s="109"/>
      <c r="G25" s="167"/>
      <c r="H25" s="167"/>
      <c r="I25" s="110"/>
      <c r="J25" s="43"/>
    </row>
    <row r="26" spans="1:10" ht="21.75" customHeight="1" x14ac:dyDescent="0.25">
      <c r="A26" s="106" t="s">
        <v>130</v>
      </c>
      <c r="B26" s="111" t="s">
        <v>201</v>
      </c>
      <c r="C26" s="112" t="s">
        <v>299</v>
      </c>
      <c r="D26" s="112" t="s">
        <v>299</v>
      </c>
      <c r="E26" s="166" t="s">
        <v>270</v>
      </c>
      <c r="F26" s="166" t="s">
        <v>270</v>
      </c>
      <c r="G26" s="56" t="s">
        <v>299</v>
      </c>
      <c r="H26" s="56" t="s">
        <v>299</v>
      </c>
      <c r="I26" s="110"/>
      <c r="J26" s="110"/>
    </row>
    <row r="27" spans="1:10" s="59" customFormat="1" ht="39" customHeight="1" x14ac:dyDescent="0.25">
      <c r="A27" s="106" t="s">
        <v>129</v>
      </c>
      <c r="B27" s="111" t="s">
        <v>203</v>
      </c>
      <c r="C27" s="112" t="s">
        <v>299</v>
      </c>
      <c r="D27" s="112" t="s">
        <v>299</v>
      </c>
      <c r="E27" s="166" t="s">
        <v>270</v>
      </c>
      <c r="F27" s="166" t="s">
        <v>270</v>
      </c>
      <c r="G27" s="56" t="s">
        <v>299</v>
      </c>
      <c r="H27" s="56" t="s">
        <v>299</v>
      </c>
      <c r="I27" s="110"/>
      <c r="J27" s="110"/>
    </row>
    <row r="28" spans="1:10" s="59" customFormat="1" ht="56.25" customHeight="1" x14ac:dyDescent="0.25">
      <c r="A28" s="106" t="s">
        <v>202</v>
      </c>
      <c r="B28" s="111" t="s">
        <v>207</v>
      </c>
      <c r="C28" s="112" t="s">
        <v>299</v>
      </c>
      <c r="D28" s="112" t="s">
        <v>299</v>
      </c>
      <c r="E28" s="166" t="s">
        <v>270</v>
      </c>
      <c r="F28" s="166" t="s">
        <v>270</v>
      </c>
      <c r="G28" s="56" t="s">
        <v>299</v>
      </c>
      <c r="H28" s="56" t="s">
        <v>299</v>
      </c>
      <c r="I28" s="110"/>
      <c r="J28" s="110"/>
    </row>
    <row r="29" spans="1:10" s="59" customFormat="1" ht="32.25" customHeight="1" x14ac:dyDescent="0.25">
      <c r="A29" s="106" t="s">
        <v>128</v>
      </c>
      <c r="B29" s="111" t="s">
        <v>206</v>
      </c>
      <c r="C29" s="112" t="s">
        <v>299</v>
      </c>
      <c r="D29" s="112" t="s">
        <v>299</v>
      </c>
      <c r="E29" s="166" t="s">
        <v>270</v>
      </c>
      <c r="F29" s="166" t="s">
        <v>270</v>
      </c>
      <c r="G29" s="56" t="s">
        <v>299</v>
      </c>
      <c r="H29" s="56" t="s">
        <v>299</v>
      </c>
      <c r="I29" s="110"/>
      <c r="J29" s="110"/>
    </row>
    <row r="30" spans="1:10" s="59" customFormat="1" ht="42" customHeight="1" x14ac:dyDescent="0.25">
      <c r="A30" s="106" t="s">
        <v>127</v>
      </c>
      <c r="B30" s="111" t="s">
        <v>208</v>
      </c>
      <c r="C30" s="112" t="s">
        <v>299</v>
      </c>
      <c r="D30" s="112" t="s">
        <v>299</v>
      </c>
      <c r="E30" s="166" t="s">
        <v>270</v>
      </c>
      <c r="F30" s="166" t="s">
        <v>270</v>
      </c>
      <c r="G30" s="56" t="s">
        <v>299</v>
      </c>
      <c r="H30" s="56" t="s">
        <v>299</v>
      </c>
      <c r="I30" s="110"/>
      <c r="J30" s="110"/>
    </row>
    <row r="31" spans="1:10" s="59" customFormat="1" ht="37.5" customHeight="1" x14ac:dyDescent="0.25">
      <c r="A31" s="106" t="s">
        <v>126</v>
      </c>
      <c r="B31" s="113" t="s">
        <v>204</v>
      </c>
      <c r="C31" s="112" t="s">
        <v>299</v>
      </c>
      <c r="D31" s="112" t="s">
        <v>299</v>
      </c>
      <c r="E31" s="166">
        <v>43329</v>
      </c>
      <c r="F31" s="166">
        <v>43329</v>
      </c>
      <c r="G31" s="167">
        <v>1</v>
      </c>
      <c r="H31" s="56" t="s">
        <v>299</v>
      </c>
      <c r="I31" s="110"/>
      <c r="J31" s="110"/>
    </row>
    <row r="32" spans="1:10" s="59" customFormat="1" ht="31.5" x14ac:dyDescent="0.25">
      <c r="A32" s="106" t="s">
        <v>124</v>
      </c>
      <c r="B32" s="113" t="s">
        <v>209</v>
      </c>
      <c r="C32" s="112" t="s">
        <v>299</v>
      </c>
      <c r="D32" s="112" t="s">
        <v>299</v>
      </c>
      <c r="E32" s="166">
        <v>43581</v>
      </c>
      <c r="F32" s="166">
        <v>43581</v>
      </c>
      <c r="G32" s="167">
        <v>1</v>
      </c>
      <c r="H32" s="56" t="s">
        <v>299</v>
      </c>
      <c r="I32" s="110"/>
      <c r="J32" s="110"/>
    </row>
    <row r="33" spans="1:10" s="59" customFormat="1" ht="37.5" customHeight="1" x14ac:dyDescent="0.25">
      <c r="A33" s="106" t="s">
        <v>220</v>
      </c>
      <c r="B33" s="113" t="s">
        <v>150</v>
      </c>
      <c r="C33" s="112" t="s">
        <v>299</v>
      </c>
      <c r="D33" s="112" t="s">
        <v>299</v>
      </c>
      <c r="E33" s="166">
        <v>44053</v>
      </c>
      <c r="F33" s="166">
        <v>44053</v>
      </c>
      <c r="G33" s="167">
        <v>1</v>
      </c>
      <c r="H33" s="56" t="s">
        <v>299</v>
      </c>
      <c r="I33" s="110"/>
      <c r="J33" s="110"/>
    </row>
    <row r="34" spans="1:10" s="59" customFormat="1" ht="47.25" customHeight="1" x14ac:dyDescent="0.25">
      <c r="A34" s="106" t="s">
        <v>221</v>
      </c>
      <c r="B34" s="113" t="s">
        <v>213</v>
      </c>
      <c r="C34" s="112" t="s">
        <v>299</v>
      </c>
      <c r="D34" s="112" t="s">
        <v>299</v>
      </c>
      <c r="E34" s="166" t="s">
        <v>270</v>
      </c>
      <c r="F34" s="166" t="s">
        <v>270</v>
      </c>
      <c r="G34" s="56" t="s">
        <v>299</v>
      </c>
      <c r="H34" s="56" t="s">
        <v>299</v>
      </c>
      <c r="I34" s="114"/>
      <c r="J34" s="110"/>
    </row>
    <row r="35" spans="1:10" s="59" customFormat="1" ht="30" customHeight="1" x14ac:dyDescent="0.25">
      <c r="A35" s="106" t="s">
        <v>222</v>
      </c>
      <c r="B35" s="113" t="s">
        <v>125</v>
      </c>
      <c r="C35" s="112" t="s">
        <v>299</v>
      </c>
      <c r="D35" s="112" t="s">
        <v>299</v>
      </c>
      <c r="E35" s="166">
        <v>44075</v>
      </c>
      <c r="F35" s="166">
        <v>44075</v>
      </c>
      <c r="G35" s="167">
        <v>1</v>
      </c>
      <c r="H35" s="56" t="s">
        <v>299</v>
      </c>
      <c r="I35" s="114"/>
      <c r="J35" s="110"/>
    </row>
    <row r="36" spans="1:10" ht="37.5" customHeight="1" x14ac:dyDescent="0.25">
      <c r="A36" s="106" t="s">
        <v>223</v>
      </c>
      <c r="B36" s="113" t="s">
        <v>205</v>
      </c>
      <c r="C36" s="112" t="s">
        <v>299</v>
      </c>
      <c r="D36" s="112" t="s">
        <v>299</v>
      </c>
      <c r="E36" s="166" t="s">
        <v>270</v>
      </c>
      <c r="F36" s="192" t="s">
        <v>270</v>
      </c>
      <c r="G36" s="56" t="s">
        <v>299</v>
      </c>
      <c r="H36" s="56" t="s">
        <v>299</v>
      </c>
      <c r="I36" s="110"/>
      <c r="J36" s="110"/>
    </row>
    <row r="37" spans="1:10" ht="20.25" customHeight="1" x14ac:dyDescent="0.25">
      <c r="A37" s="106" t="s">
        <v>224</v>
      </c>
      <c r="B37" s="113" t="s">
        <v>123</v>
      </c>
      <c r="C37" s="112" t="s">
        <v>299</v>
      </c>
      <c r="D37" s="112" t="s">
        <v>299</v>
      </c>
      <c r="E37" s="166">
        <v>43329</v>
      </c>
      <c r="F37" s="166">
        <v>43581</v>
      </c>
      <c r="G37" s="167">
        <v>1</v>
      </c>
      <c r="H37" s="56" t="s">
        <v>299</v>
      </c>
      <c r="I37" s="110"/>
      <c r="J37" s="110"/>
    </row>
    <row r="38" spans="1:10" x14ac:dyDescent="0.25">
      <c r="A38" s="106" t="s">
        <v>225</v>
      </c>
      <c r="B38" s="108" t="s">
        <v>122</v>
      </c>
      <c r="C38" s="112" t="s">
        <v>299</v>
      </c>
      <c r="D38" s="112" t="s">
        <v>299</v>
      </c>
      <c r="E38" s="166"/>
      <c r="F38" s="192"/>
      <c r="G38" s="92"/>
      <c r="H38" s="56"/>
      <c r="I38" s="110"/>
      <c r="J38" s="110"/>
    </row>
    <row r="39" spans="1:10" ht="53.25" customHeight="1" x14ac:dyDescent="0.25">
      <c r="A39" s="106">
        <v>2</v>
      </c>
      <c r="B39" s="113" t="s">
        <v>210</v>
      </c>
      <c r="C39" s="112" t="s">
        <v>299</v>
      </c>
      <c r="D39" s="112" t="s">
        <v>299</v>
      </c>
      <c r="E39" s="193">
        <v>44068</v>
      </c>
      <c r="F39" s="193">
        <v>44068</v>
      </c>
      <c r="G39" s="167">
        <v>1</v>
      </c>
      <c r="H39" s="56" t="s">
        <v>299</v>
      </c>
      <c r="I39" s="110"/>
      <c r="J39" s="110"/>
    </row>
    <row r="40" spans="1:10" ht="33.75" customHeight="1" x14ac:dyDescent="0.25">
      <c r="A40" s="106" t="s">
        <v>121</v>
      </c>
      <c r="B40" s="113" t="s">
        <v>212</v>
      </c>
      <c r="C40" s="112" t="s">
        <v>299</v>
      </c>
      <c r="D40" s="112" t="s">
        <v>299</v>
      </c>
      <c r="E40" s="56" t="s">
        <v>299</v>
      </c>
      <c r="F40" s="56" t="s">
        <v>299</v>
      </c>
      <c r="G40" s="56" t="s">
        <v>299</v>
      </c>
      <c r="H40" s="56" t="s">
        <v>299</v>
      </c>
      <c r="I40" s="110"/>
      <c r="J40" s="110"/>
    </row>
    <row r="41" spans="1:10" ht="40.5" customHeight="1" x14ac:dyDescent="0.25">
      <c r="A41" s="106">
        <v>3</v>
      </c>
      <c r="B41" s="108" t="s">
        <v>268</v>
      </c>
      <c r="C41" s="112"/>
      <c r="D41" s="112"/>
      <c r="E41" s="193"/>
      <c r="F41" s="193"/>
      <c r="G41" s="92"/>
      <c r="H41" s="56"/>
      <c r="I41" s="110"/>
      <c r="J41" s="110"/>
    </row>
    <row r="42" spans="1:10" ht="35.25" customHeight="1" x14ac:dyDescent="0.25">
      <c r="A42" s="195" t="s">
        <v>120</v>
      </c>
      <c r="B42" s="113" t="s">
        <v>211</v>
      </c>
      <c r="C42" s="112" t="s">
        <v>299</v>
      </c>
      <c r="D42" s="112" t="s">
        <v>299</v>
      </c>
      <c r="E42" s="193" t="s">
        <v>270</v>
      </c>
      <c r="F42" s="193" t="s">
        <v>270</v>
      </c>
      <c r="G42" s="56" t="s">
        <v>299</v>
      </c>
      <c r="H42" s="56" t="s">
        <v>299</v>
      </c>
      <c r="I42" s="110"/>
      <c r="J42" s="110"/>
    </row>
    <row r="43" spans="1:10" ht="29.25" customHeight="1" x14ac:dyDescent="0.25">
      <c r="A43" s="195" t="s">
        <v>119</v>
      </c>
      <c r="B43" s="113" t="s">
        <v>118</v>
      </c>
      <c r="C43" s="112" t="s">
        <v>299</v>
      </c>
      <c r="D43" s="112" t="s">
        <v>299</v>
      </c>
      <c r="E43" s="193">
        <v>44449</v>
      </c>
      <c r="F43" s="193">
        <v>44896</v>
      </c>
      <c r="G43" s="194">
        <v>0</v>
      </c>
      <c r="H43" s="56" t="s">
        <v>299</v>
      </c>
      <c r="I43" s="110"/>
      <c r="J43" s="110"/>
    </row>
    <row r="44" spans="1:10" ht="24.75" customHeight="1" x14ac:dyDescent="0.25">
      <c r="A44" s="195" t="s">
        <v>117</v>
      </c>
      <c r="B44" s="113" t="s">
        <v>116</v>
      </c>
      <c r="C44" s="112" t="s">
        <v>299</v>
      </c>
      <c r="D44" s="112" t="s">
        <v>299</v>
      </c>
      <c r="E44" s="193">
        <v>44454</v>
      </c>
      <c r="F44" s="193">
        <v>44915</v>
      </c>
      <c r="G44" s="194">
        <v>0</v>
      </c>
      <c r="H44" s="56" t="s">
        <v>299</v>
      </c>
      <c r="I44" s="110"/>
      <c r="J44" s="110"/>
    </row>
    <row r="45" spans="1:10" ht="90.75" customHeight="1" x14ac:dyDescent="0.25">
      <c r="A45" s="195" t="s">
        <v>115</v>
      </c>
      <c r="B45" s="113" t="s">
        <v>216</v>
      </c>
      <c r="C45" s="112" t="s">
        <v>299</v>
      </c>
      <c r="D45" s="112" t="s">
        <v>299</v>
      </c>
      <c r="E45" s="193" t="s">
        <v>270</v>
      </c>
      <c r="F45" s="193" t="s">
        <v>270</v>
      </c>
      <c r="G45" s="56" t="s">
        <v>299</v>
      </c>
      <c r="H45" s="56" t="s">
        <v>299</v>
      </c>
      <c r="I45" s="110"/>
      <c r="J45" s="110"/>
    </row>
    <row r="46" spans="1:10" ht="167.25" customHeight="1" x14ac:dyDescent="0.25">
      <c r="A46" s="195" t="s">
        <v>113</v>
      </c>
      <c r="B46" s="113" t="s">
        <v>214</v>
      </c>
      <c r="C46" s="112" t="s">
        <v>299</v>
      </c>
      <c r="D46" s="112" t="s">
        <v>299</v>
      </c>
      <c r="E46" s="193" t="s">
        <v>270</v>
      </c>
      <c r="F46" s="193" t="s">
        <v>270</v>
      </c>
      <c r="G46" s="56" t="s">
        <v>299</v>
      </c>
      <c r="H46" s="56" t="s">
        <v>299</v>
      </c>
      <c r="I46" s="110"/>
      <c r="J46" s="110"/>
    </row>
    <row r="47" spans="1:10" ht="30.75" customHeight="1" x14ac:dyDescent="0.25">
      <c r="A47" s="195" t="s">
        <v>486</v>
      </c>
      <c r="B47" s="113" t="s">
        <v>114</v>
      </c>
      <c r="C47" s="112" t="s">
        <v>299</v>
      </c>
      <c r="D47" s="112" t="s">
        <v>299</v>
      </c>
      <c r="E47" s="193">
        <v>44470</v>
      </c>
      <c r="F47" s="193">
        <v>44918</v>
      </c>
      <c r="G47" s="194">
        <v>0</v>
      </c>
      <c r="H47" s="56" t="s">
        <v>299</v>
      </c>
      <c r="I47" s="110"/>
      <c r="J47" s="110"/>
    </row>
    <row r="48" spans="1:10" ht="37.5" customHeight="1" x14ac:dyDescent="0.25">
      <c r="A48" s="195">
        <v>4</v>
      </c>
      <c r="B48" s="51" t="s">
        <v>112</v>
      </c>
      <c r="C48" s="112"/>
      <c r="D48" s="112"/>
      <c r="E48" s="193"/>
      <c r="F48" s="193"/>
      <c r="G48" s="194"/>
      <c r="H48" s="56"/>
      <c r="I48" s="110"/>
      <c r="J48" s="110"/>
    </row>
    <row r="49" spans="1:10" ht="35.25" customHeight="1" x14ac:dyDescent="0.25">
      <c r="A49" s="195" t="s">
        <v>111</v>
      </c>
      <c r="B49" s="54" t="s">
        <v>110</v>
      </c>
      <c r="C49" s="112" t="s">
        <v>299</v>
      </c>
      <c r="D49" s="112" t="s">
        <v>299</v>
      </c>
      <c r="E49" s="193">
        <v>44880</v>
      </c>
      <c r="F49" s="193">
        <v>44925</v>
      </c>
      <c r="G49" s="194">
        <v>0</v>
      </c>
      <c r="H49" s="56" t="s">
        <v>299</v>
      </c>
      <c r="I49" s="110"/>
      <c r="J49" s="110"/>
    </row>
    <row r="50" spans="1:10" ht="86.25" customHeight="1" x14ac:dyDescent="0.25">
      <c r="A50" s="195" t="s">
        <v>109</v>
      </c>
      <c r="B50" s="54" t="s">
        <v>215</v>
      </c>
      <c r="C50" s="112" t="s">
        <v>299</v>
      </c>
      <c r="D50" s="112" t="s">
        <v>299</v>
      </c>
      <c r="E50" s="193">
        <v>44926</v>
      </c>
      <c r="F50" s="193">
        <v>44926</v>
      </c>
      <c r="G50" s="194">
        <v>0</v>
      </c>
      <c r="H50" s="56" t="s">
        <v>299</v>
      </c>
      <c r="I50" s="110"/>
      <c r="J50" s="110"/>
    </row>
    <row r="51" spans="1:10" ht="77.25" customHeight="1" x14ac:dyDescent="0.25">
      <c r="A51" s="195" t="s">
        <v>107</v>
      </c>
      <c r="B51" s="54" t="s">
        <v>217</v>
      </c>
      <c r="C51" s="112" t="s">
        <v>299</v>
      </c>
      <c r="D51" s="112" t="s">
        <v>299</v>
      </c>
      <c r="E51" s="193" t="s">
        <v>270</v>
      </c>
      <c r="F51" s="193" t="s">
        <v>270</v>
      </c>
      <c r="G51" s="56" t="s">
        <v>299</v>
      </c>
      <c r="H51" s="56" t="s">
        <v>299</v>
      </c>
      <c r="I51" s="110"/>
      <c r="J51" s="110"/>
    </row>
    <row r="52" spans="1:10" ht="71.25" customHeight="1" x14ac:dyDescent="0.25">
      <c r="A52" s="195" t="s">
        <v>105</v>
      </c>
      <c r="B52" s="54" t="s">
        <v>108</v>
      </c>
      <c r="C52" s="112" t="s">
        <v>299</v>
      </c>
      <c r="D52" s="112" t="s">
        <v>299</v>
      </c>
      <c r="E52" s="193" t="s">
        <v>270</v>
      </c>
      <c r="F52" s="193" t="s">
        <v>270</v>
      </c>
      <c r="G52" s="56" t="s">
        <v>299</v>
      </c>
      <c r="H52" s="56" t="s">
        <v>299</v>
      </c>
      <c r="I52" s="110"/>
      <c r="J52" s="110"/>
    </row>
    <row r="53" spans="1:10" ht="36" customHeight="1" x14ac:dyDescent="0.25">
      <c r="A53" s="195" t="s">
        <v>219</v>
      </c>
      <c r="B53" s="190" t="s">
        <v>218</v>
      </c>
      <c r="C53" s="112" t="s">
        <v>299</v>
      </c>
      <c r="D53" s="112" t="s">
        <v>299</v>
      </c>
      <c r="E53" s="193">
        <v>44926</v>
      </c>
      <c r="F53" s="193">
        <v>44926</v>
      </c>
      <c r="G53" s="194">
        <v>0</v>
      </c>
      <c r="H53" s="56" t="s">
        <v>299</v>
      </c>
      <c r="I53" s="110"/>
      <c r="J53" s="110"/>
    </row>
    <row r="54" spans="1:10" ht="36" customHeight="1" x14ac:dyDescent="0.25">
      <c r="A54" s="195" t="s">
        <v>487</v>
      </c>
      <c r="B54" s="54" t="s">
        <v>106</v>
      </c>
      <c r="C54" s="112" t="s">
        <v>299</v>
      </c>
      <c r="D54" s="112" t="s">
        <v>299</v>
      </c>
      <c r="E54" s="193" t="s">
        <v>270</v>
      </c>
      <c r="F54" s="193" t="s">
        <v>270</v>
      </c>
      <c r="G54" s="56" t="s">
        <v>299</v>
      </c>
      <c r="H54" s="56" t="s">
        <v>299</v>
      </c>
      <c r="I54" s="110"/>
      <c r="J54" s="110"/>
    </row>
  </sheetData>
  <mergeCells count="21">
    <mergeCell ref="B21:B23"/>
    <mergeCell ref="A13:J13"/>
    <mergeCell ref="A16:J16"/>
    <mergeCell ref="A14:J14"/>
    <mergeCell ref="A15:J15"/>
    <mergeCell ref="E22:F22"/>
    <mergeCell ref="H21:H23"/>
    <mergeCell ref="G21:G23"/>
    <mergeCell ref="I21:I23"/>
    <mergeCell ref="C22:D22"/>
    <mergeCell ref="A21:A23"/>
    <mergeCell ref="A19:J19"/>
    <mergeCell ref="C21:F21"/>
    <mergeCell ref="J21:J23"/>
    <mergeCell ref="A5:J5"/>
    <mergeCell ref="A7:J7"/>
    <mergeCell ref="A9:J9"/>
    <mergeCell ref="A10:J10"/>
    <mergeCell ref="A12:J12"/>
    <mergeCell ref="A8:J8"/>
    <mergeCell ref="A11:J11"/>
  </mergeCells>
  <phoneticPr fontId="0" type="noConversion"/>
  <pageMargins left="0.70866141732283472" right="0.70866141732283472" top="0.74803149606299213" bottom="0.74803149606299213" header="0.31496062992125984" footer="0.31496062992125984"/>
  <pageSetup paperSize="8" scale="5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O77"/>
  <sheetViews>
    <sheetView tabSelected="1" topLeftCell="A16" zoomScale="55" zoomScaleNormal="55" workbookViewId="0">
      <pane xSplit="3" ySplit="8" topLeftCell="D24" activePane="bottomRight" state="frozen"/>
      <selection activeCell="A16" sqref="A16"/>
      <selection pane="topRight" activeCell="D16" sqref="D16"/>
      <selection pane="bottomLeft" activeCell="A24" sqref="A24"/>
      <selection pane="bottomRight" activeCell="AH58" sqref="AH58"/>
    </sheetView>
  </sheetViews>
  <sheetFormatPr defaultRowHeight="15.75" x14ac:dyDescent="0.25"/>
  <cols>
    <col min="1" max="1" width="9.140625" style="46"/>
    <col min="2" max="2" width="57.85546875" style="46" customWidth="1"/>
    <col min="3" max="3" width="13" style="46" customWidth="1"/>
    <col min="4" max="4" width="17.85546875" style="47" customWidth="1"/>
    <col min="5" max="5" width="20.42578125" style="47" customWidth="1"/>
    <col min="6" max="6" width="18.7109375" style="47" customWidth="1"/>
    <col min="7" max="7" width="12.85546875" style="46" customWidth="1"/>
    <col min="8" max="22" width="10" style="46" customWidth="1"/>
    <col min="23" max="23" width="13.140625" style="46" customWidth="1"/>
    <col min="24" max="29" width="10" style="46" customWidth="1"/>
    <col min="30" max="30" width="11.5703125" style="46" customWidth="1"/>
    <col min="31" max="33" width="10" style="46" customWidth="1"/>
    <col min="34" max="34" width="17.5703125" style="46" customWidth="1"/>
    <col min="35" max="35" width="10" style="46" customWidth="1"/>
    <col min="36" max="37" width="11.85546875" style="46" customWidth="1"/>
    <col min="38" max="39" width="9.140625" style="46"/>
    <col min="40" max="40" width="21.28515625" style="46" customWidth="1"/>
    <col min="41" max="16384" width="9.140625" style="46"/>
  </cols>
  <sheetData>
    <row r="1" spans="1:37" ht="18.75" x14ac:dyDescent="0.25">
      <c r="AK1" s="16" t="s">
        <v>22</v>
      </c>
    </row>
    <row r="2" spans="1:37" ht="18.75" x14ac:dyDescent="0.3">
      <c r="AK2" s="14" t="s">
        <v>6</v>
      </c>
    </row>
    <row r="3" spans="1:37" x14ac:dyDescent="0.25">
      <c r="A3" s="222"/>
      <c r="B3" s="222"/>
      <c r="C3" s="222"/>
      <c r="D3" s="222"/>
      <c r="E3" s="222"/>
      <c r="F3" s="222"/>
      <c r="G3" s="222"/>
      <c r="H3" s="222"/>
      <c r="I3" s="222"/>
      <c r="J3" s="222"/>
      <c r="K3" s="222"/>
      <c r="L3" s="222"/>
      <c r="M3" s="222"/>
      <c r="N3" s="222"/>
      <c r="O3" s="222"/>
      <c r="P3" s="222"/>
      <c r="Q3" s="222"/>
      <c r="R3" s="222"/>
      <c r="S3" s="222"/>
      <c r="T3" s="222"/>
      <c r="U3" s="222"/>
      <c r="V3" s="222"/>
      <c r="W3" s="222"/>
      <c r="X3" s="222"/>
      <c r="Y3" s="222"/>
      <c r="Z3" s="222"/>
      <c r="AA3" s="222"/>
      <c r="AB3" s="222"/>
      <c r="AC3" s="222"/>
      <c r="AD3" s="222"/>
      <c r="AE3" s="222"/>
      <c r="AF3" s="222"/>
      <c r="AG3" s="222"/>
      <c r="AH3" s="222"/>
      <c r="AI3" s="222"/>
      <c r="AJ3" s="222"/>
      <c r="AK3" s="222"/>
    </row>
    <row r="4" spans="1:37" s="83" customFormat="1" x14ac:dyDescent="0.2">
      <c r="A4" s="310" t="str">
        <f>'1. паспорт местоположение'!A5</f>
        <v>Год раскрытия информации: 2021 год</v>
      </c>
      <c r="B4" s="310"/>
      <c r="C4" s="310"/>
      <c r="D4" s="310"/>
      <c r="E4" s="310"/>
      <c r="F4" s="310"/>
      <c r="G4" s="310"/>
      <c r="H4" s="310"/>
      <c r="I4" s="310"/>
      <c r="J4" s="310"/>
      <c r="K4" s="310"/>
      <c r="L4" s="310"/>
      <c r="M4" s="310"/>
      <c r="N4" s="310"/>
      <c r="O4" s="310"/>
      <c r="P4" s="310"/>
      <c r="Q4" s="310"/>
      <c r="R4" s="310"/>
      <c r="S4" s="310"/>
      <c r="T4" s="310"/>
      <c r="U4" s="310"/>
      <c r="V4" s="310"/>
      <c r="W4" s="310"/>
      <c r="X4" s="310"/>
      <c r="Y4" s="310"/>
      <c r="Z4" s="310"/>
      <c r="AA4" s="310"/>
      <c r="AB4" s="310"/>
      <c r="AC4" s="310"/>
      <c r="AD4" s="310"/>
      <c r="AE4" s="310"/>
      <c r="AF4" s="310"/>
      <c r="AG4" s="310"/>
      <c r="AH4" s="310"/>
      <c r="AI4" s="310"/>
      <c r="AJ4" s="310"/>
      <c r="AK4" s="310"/>
    </row>
    <row r="5" spans="1:37" s="83" customFormat="1" x14ac:dyDescent="0.2">
      <c r="A5" s="173"/>
      <c r="B5" s="170"/>
      <c r="C5" s="170"/>
      <c r="D5" s="170"/>
      <c r="E5" s="170"/>
      <c r="F5" s="170"/>
      <c r="G5" s="173"/>
      <c r="H5" s="173"/>
      <c r="I5" s="173"/>
      <c r="J5" s="173"/>
      <c r="K5" s="173"/>
      <c r="L5" s="290"/>
      <c r="M5" s="290"/>
      <c r="N5" s="290"/>
      <c r="O5" s="290"/>
      <c r="P5" s="290"/>
      <c r="Q5" s="290"/>
      <c r="R5" s="290"/>
      <c r="S5" s="290"/>
      <c r="T5" s="290"/>
      <c r="U5" s="290"/>
      <c r="V5" s="290"/>
      <c r="W5" s="290"/>
      <c r="X5" s="290"/>
      <c r="Y5" s="290"/>
      <c r="Z5" s="290"/>
      <c r="AA5" s="290"/>
      <c r="AB5" s="290"/>
      <c r="AC5" s="290"/>
      <c r="AD5" s="290"/>
      <c r="AE5" s="290"/>
      <c r="AF5" s="290"/>
      <c r="AG5" s="290"/>
      <c r="AH5" s="290"/>
      <c r="AI5" s="290"/>
      <c r="AJ5" s="170"/>
      <c r="AK5" s="170"/>
    </row>
    <row r="6" spans="1:37" s="83" customFormat="1" x14ac:dyDescent="0.2">
      <c r="A6" s="310" t="str">
        <f>'1. паспорт местоположение'!A7</f>
        <v xml:space="preserve">Паспорт инвестиционного проекта </v>
      </c>
      <c r="B6" s="310"/>
      <c r="C6" s="310"/>
      <c r="D6" s="310"/>
      <c r="E6" s="310"/>
      <c r="F6" s="310"/>
      <c r="G6" s="310"/>
      <c r="H6" s="310"/>
      <c r="I6" s="310"/>
      <c r="J6" s="310"/>
      <c r="K6" s="310"/>
      <c r="L6" s="310"/>
      <c r="M6" s="310"/>
      <c r="N6" s="310"/>
      <c r="O6" s="310"/>
      <c r="P6" s="310"/>
      <c r="Q6" s="310"/>
      <c r="R6" s="310"/>
      <c r="S6" s="310"/>
      <c r="T6" s="310"/>
      <c r="U6" s="310"/>
      <c r="V6" s="310"/>
      <c r="W6" s="310"/>
      <c r="X6" s="310"/>
      <c r="Y6" s="310"/>
      <c r="Z6" s="310"/>
      <c r="AA6" s="310"/>
      <c r="AB6" s="310"/>
      <c r="AC6" s="310"/>
      <c r="AD6" s="310"/>
      <c r="AE6" s="310"/>
      <c r="AF6" s="310"/>
      <c r="AG6" s="310"/>
      <c r="AH6" s="310"/>
      <c r="AI6" s="310"/>
      <c r="AJ6" s="310"/>
      <c r="AK6" s="310"/>
    </row>
    <row r="7" spans="1:37" s="83" customFormat="1" ht="18.75" x14ac:dyDescent="0.2">
      <c r="A7" s="168"/>
      <c r="B7" s="168"/>
      <c r="C7" s="168"/>
      <c r="D7" s="168"/>
      <c r="E7" s="168"/>
      <c r="F7" s="168"/>
      <c r="G7" s="168"/>
      <c r="H7" s="168"/>
      <c r="I7" s="168"/>
      <c r="J7" s="168"/>
      <c r="K7" s="168"/>
      <c r="L7" s="221"/>
      <c r="M7" s="221"/>
      <c r="N7" s="221"/>
      <c r="O7" s="221"/>
      <c r="P7" s="221"/>
      <c r="Q7" s="221"/>
      <c r="R7" s="221"/>
      <c r="S7" s="221"/>
      <c r="T7" s="221"/>
      <c r="U7" s="221"/>
      <c r="V7" s="221"/>
      <c r="W7" s="221"/>
      <c r="X7" s="221"/>
      <c r="Y7" s="221"/>
      <c r="Z7" s="221"/>
      <c r="AA7" s="221"/>
      <c r="AB7" s="221"/>
      <c r="AC7" s="221"/>
      <c r="AD7" s="221"/>
      <c r="AE7" s="221"/>
      <c r="AF7" s="221"/>
      <c r="AG7" s="221"/>
      <c r="AH7" s="221"/>
      <c r="AI7" s="221"/>
      <c r="AJ7" s="170"/>
      <c r="AK7" s="170"/>
    </row>
    <row r="8" spans="1:37" s="83" customFormat="1" x14ac:dyDescent="0.2">
      <c r="A8" s="310" t="str">
        <f>'1. паспорт местоположение'!A9</f>
        <v>АО "Чеченэнерго"</v>
      </c>
      <c r="B8" s="310"/>
      <c r="C8" s="310"/>
      <c r="D8" s="310"/>
      <c r="E8" s="310"/>
      <c r="F8" s="310"/>
      <c r="G8" s="310"/>
      <c r="H8" s="310"/>
      <c r="I8" s="310"/>
      <c r="J8" s="310"/>
      <c r="K8" s="310"/>
      <c r="L8" s="310"/>
      <c r="M8" s="310"/>
      <c r="N8" s="310"/>
      <c r="O8" s="310"/>
      <c r="P8" s="310"/>
      <c r="Q8" s="310"/>
      <c r="R8" s="310"/>
      <c r="S8" s="310"/>
      <c r="T8" s="310"/>
      <c r="U8" s="310"/>
      <c r="V8" s="310"/>
      <c r="W8" s="310"/>
      <c r="X8" s="310"/>
      <c r="Y8" s="310"/>
      <c r="Z8" s="310"/>
      <c r="AA8" s="310"/>
      <c r="AB8" s="310"/>
      <c r="AC8" s="310"/>
      <c r="AD8" s="310"/>
      <c r="AE8" s="310"/>
      <c r="AF8" s="310"/>
      <c r="AG8" s="310"/>
      <c r="AH8" s="310"/>
      <c r="AI8" s="310"/>
      <c r="AJ8" s="310"/>
      <c r="AK8" s="310"/>
    </row>
    <row r="9" spans="1:37" s="83" customFormat="1" x14ac:dyDescent="0.2">
      <c r="A9" s="227" t="str">
        <f>'1. паспорт местоположение'!A10</f>
        <v xml:space="preserve">         (фирменное наименование субъекта электроэнергетики)</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row>
    <row r="10" spans="1:37" s="83" customFormat="1" ht="18.75" x14ac:dyDescent="0.2">
      <c r="A10" s="168"/>
      <c r="B10" s="168"/>
      <c r="C10" s="168"/>
      <c r="D10" s="168"/>
      <c r="E10" s="168"/>
      <c r="F10" s="168"/>
      <c r="G10" s="168"/>
      <c r="H10" s="168"/>
      <c r="I10" s="168"/>
      <c r="J10" s="168"/>
      <c r="K10" s="168"/>
      <c r="L10" s="221"/>
      <c r="M10" s="221"/>
      <c r="N10" s="221"/>
      <c r="O10" s="221"/>
      <c r="P10" s="221"/>
      <c r="Q10" s="221"/>
      <c r="R10" s="221"/>
      <c r="S10" s="221"/>
      <c r="T10" s="221"/>
      <c r="U10" s="221"/>
      <c r="V10" s="221"/>
      <c r="W10" s="221"/>
      <c r="X10" s="221"/>
      <c r="Y10" s="221"/>
      <c r="Z10" s="221"/>
      <c r="AA10" s="221"/>
      <c r="AB10" s="221"/>
      <c r="AC10" s="221"/>
      <c r="AD10" s="221"/>
      <c r="AE10" s="221"/>
      <c r="AF10" s="221"/>
      <c r="AG10" s="221"/>
      <c r="AH10" s="221"/>
      <c r="AI10" s="221"/>
      <c r="AJ10" s="170"/>
      <c r="AK10" s="170"/>
    </row>
    <row r="11" spans="1:37" s="83" customFormat="1" x14ac:dyDescent="0.2">
      <c r="A11" s="222" t="str">
        <f>'1. паспорт местоположение'!A12</f>
        <v>L_Che382</v>
      </c>
      <c r="B11" s="222"/>
      <c r="C11" s="222"/>
      <c r="D11" s="222"/>
      <c r="E11" s="222"/>
      <c r="F11" s="222"/>
      <c r="G11" s="222"/>
      <c r="H11" s="222"/>
      <c r="I11" s="222"/>
      <c r="J11" s="222"/>
      <c r="K11" s="222"/>
      <c r="L11" s="222"/>
      <c r="M11" s="222"/>
      <c r="N11" s="222"/>
      <c r="O11" s="222"/>
      <c r="P11" s="222"/>
      <c r="Q11" s="222"/>
      <c r="R11" s="222"/>
      <c r="S11" s="222"/>
      <c r="T11" s="222"/>
      <c r="U11" s="222"/>
      <c r="V11" s="222"/>
      <c r="W11" s="222"/>
      <c r="X11" s="222"/>
      <c r="Y11" s="222"/>
      <c r="Z11" s="222"/>
      <c r="AA11" s="222"/>
      <c r="AB11" s="222"/>
      <c r="AC11" s="222"/>
      <c r="AD11" s="222"/>
      <c r="AE11" s="222"/>
      <c r="AF11" s="222"/>
      <c r="AG11" s="222"/>
      <c r="AH11" s="222"/>
      <c r="AI11" s="222"/>
      <c r="AJ11" s="222"/>
      <c r="AK11" s="222"/>
    </row>
    <row r="12" spans="1:37" s="83" customFormat="1" x14ac:dyDescent="0.2">
      <c r="A12" s="227" t="str">
        <f>'1. паспорт местоположение'!A13</f>
        <v xml:space="preserve">         (идентификатор инвестиционного проекта)</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c r="AH12" s="227"/>
      <c r="AI12" s="227"/>
      <c r="AJ12" s="227"/>
      <c r="AK12" s="227"/>
    </row>
    <row r="13" spans="1:37" s="86" customFormat="1" ht="15.75" customHeight="1" x14ac:dyDescent="0.2">
      <c r="A13" s="172"/>
      <c r="B13" s="172"/>
      <c r="C13" s="172"/>
      <c r="D13" s="172"/>
      <c r="E13" s="172"/>
      <c r="F13" s="172"/>
      <c r="G13" s="172"/>
      <c r="H13" s="172"/>
      <c r="I13" s="172"/>
      <c r="J13" s="172"/>
      <c r="K13" s="172"/>
      <c r="L13" s="255"/>
      <c r="M13" s="255"/>
      <c r="N13" s="255"/>
      <c r="O13" s="255"/>
      <c r="P13" s="255"/>
      <c r="Q13" s="255"/>
      <c r="R13" s="255"/>
      <c r="S13" s="255"/>
      <c r="T13" s="255"/>
      <c r="U13" s="255"/>
      <c r="V13" s="255"/>
      <c r="W13" s="255"/>
      <c r="X13" s="255"/>
      <c r="Y13" s="255"/>
      <c r="Z13" s="255"/>
      <c r="AA13" s="255"/>
      <c r="AB13" s="255"/>
      <c r="AC13" s="255"/>
      <c r="AD13" s="255"/>
      <c r="AE13" s="255"/>
      <c r="AF13" s="255"/>
      <c r="AG13" s="255"/>
      <c r="AH13" s="255"/>
      <c r="AI13" s="255"/>
      <c r="AJ13" s="171"/>
      <c r="AK13" s="171"/>
    </row>
    <row r="14" spans="1:37" s="25" customFormat="1" x14ac:dyDescent="0.2">
      <c r="A14" s="222"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row>
    <row r="15" spans="1:37" s="25" customFormat="1" ht="15" customHeight="1" x14ac:dyDescent="0.2">
      <c r="A15" s="227" t="str">
        <f>'1. паспорт местоположение'!A16</f>
        <v xml:space="preserve">         (наименование инвестиционного проекта)</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c r="AH15" s="227"/>
      <c r="AI15" s="227"/>
      <c r="AJ15" s="227"/>
      <c r="AK15" s="227"/>
    </row>
    <row r="16" spans="1:37" s="25" customFormat="1" ht="15" customHeight="1" x14ac:dyDescent="0.2">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row>
    <row r="17" spans="1:40" ht="18.75" customHeight="1" x14ac:dyDescent="0.25">
      <c r="A17" s="169"/>
      <c r="B17" s="169"/>
      <c r="C17" s="169"/>
      <c r="D17" s="169"/>
      <c r="E17" s="169"/>
      <c r="F17" s="169"/>
      <c r="G17" s="169"/>
      <c r="H17" s="169"/>
      <c r="I17" s="169"/>
      <c r="J17" s="169"/>
      <c r="K17" s="169"/>
      <c r="L17" s="169"/>
      <c r="M17" s="169"/>
      <c r="N17" s="169"/>
      <c r="O17" s="169"/>
      <c r="P17" s="169"/>
      <c r="Q17" s="169"/>
      <c r="R17" s="169"/>
      <c r="S17" s="169"/>
      <c r="T17" s="169"/>
      <c r="U17" s="169"/>
      <c r="V17" s="169"/>
      <c r="W17" s="196"/>
      <c r="X17" s="169"/>
      <c r="Y17" s="169"/>
      <c r="Z17" s="169"/>
      <c r="AA17" s="169"/>
      <c r="AB17" s="169"/>
      <c r="AC17" s="169"/>
      <c r="AD17" s="169"/>
      <c r="AE17" s="169"/>
      <c r="AF17" s="169"/>
      <c r="AG17" s="169"/>
      <c r="AH17" s="169"/>
      <c r="AI17" s="169"/>
      <c r="AJ17" s="169"/>
      <c r="AK17" s="169"/>
    </row>
    <row r="19" spans="1:40" x14ac:dyDescent="0.25">
      <c r="A19" s="287" t="s">
        <v>251</v>
      </c>
      <c r="B19" s="287"/>
      <c r="C19" s="287"/>
      <c r="D19" s="287"/>
      <c r="E19" s="287"/>
      <c r="F19" s="287"/>
      <c r="G19" s="287"/>
      <c r="H19" s="287"/>
      <c r="I19" s="287"/>
      <c r="J19" s="287"/>
      <c r="K19" s="287"/>
      <c r="L19" s="287"/>
      <c r="M19" s="287"/>
      <c r="N19" s="287"/>
      <c r="O19" s="287"/>
      <c r="P19" s="287"/>
      <c r="Q19" s="287"/>
      <c r="R19" s="287"/>
      <c r="S19" s="287"/>
      <c r="T19" s="287"/>
      <c r="U19" s="287"/>
      <c r="V19" s="287"/>
      <c r="W19" s="287"/>
      <c r="X19" s="287"/>
      <c r="Y19" s="287"/>
      <c r="Z19" s="287"/>
      <c r="AA19" s="287"/>
      <c r="AB19" s="287"/>
      <c r="AC19" s="287"/>
      <c r="AD19" s="287"/>
      <c r="AE19" s="287"/>
      <c r="AF19" s="287"/>
      <c r="AG19" s="287"/>
      <c r="AH19" s="287"/>
      <c r="AI19" s="287"/>
      <c r="AJ19" s="287"/>
      <c r="AK19" s="287"/>
    </row>
    <row r="20" spans="1:40" ht="15.75" customHeight="1" x14ac:dyDescent="0.25">
      <c r="A20" s="291" t="s">
        <v>104</v>
      </c>
      <c r="B20" s="291" t="s">
        <v>103</v>
      </c>
      <c r="C20" s="293" t="s">
        <v>102</v>
      </c>
      <c r="D20" s="294"/>
      <c r="E20" s="295" t="s">
        <v>101</v>
      </c>
      <c r="F20" s="296"/>
      <c r="G20" s="291" t="s">
        <v>455</v>
      </c>
      <c r="H20" s="299" t="s">
        <v>456</v>
      </c>
      <c r="I20" s="300"/>
      <c r="J20" s="300"/>
      <c r="K20" s="301"/>
      <c r="L20" s="299" t="s">
        <v>457</v>
      </c>
      <c r="M20" s="300"/>
      <c r="N20" s="300"/>
      <c r="O20" s="301"/>
      <c r="P20" s="299" t="s">
        <v>458</v>
      </c>
      <c r="Q20" s="300"/>
      <c r="R20" s="300"/>
      <c r="S20" s="301"/>
      <c r="T20" s="299" t="s">
        <v>459</v>
      </c>
      <c r="U20" s="300"/>
      <c r="V20" s="300"/>
      <c r="W20" s="301"/>
      <c r="X20" s="299" t="s">
        <v>460</v>
      </c>
      <c r="Y20" s="300"/>
      <c r="Z20" s="300"/>
      <c r="AA20" s="301"/>
      <c r="AB20" s="299" t="s">
        <v>461</v>
      </c>
      <c r="AC20" s="300"/>
      <c r="AD20" s="300"/>
      <c r="AE20" s="301"/>
      <c r="AF20" s="299" t="s">
        <v>462</v>
      </c>
      <c r="AG20" s="300"/>
      <c r="AH20" s="300"/>
      <c r="AI20" s="301"/>
      <c r="AJ20" s="306" t="s">
        <v>100</v>
      </c>
      <c r="AK20" s="307"/>
    </row>
    <row r="21" spans="1:40" ht="33" customHeight="1" x14ac:dyDescent="0.25">
      <c r="A21" s="292"/>
      <c r="B21" s="292"/>
      <c r="C21" s="277"/>
      <c r="D21" s="278"/>
      <c r="E21" s="297"/>
      <c r="F21" s="298"/>
      <c r="G21" s="292"/>
      <c r="H21" s="288" t="s">
        <v>0</v>
      </c>
      <c r="I21" s="289"/>
      <c r="J21" s="288" t="s">
        <v>430</v>
      </c>
      <c r="K21" s="289"/>
      <c r="L21" s="288" t="s">
        <v>0</v>
      </c>
      <c r="M21" s="289"/>
      <c r="N21" s="288" t="s">
        <v>430</v>
      </c>
      <c r="O21" s="289"/>
      <c r="P21" s="288" t="s">
        <v>0</v>
      </c>
      <c r="Q21" s="289"/>
      <c r="R21" s="288" t="s">
        <v>430</v>
      </c>
      <c r="S21" s="289"/>
      <c r="T21" s="288" t="s">
        <v>0</v>
      </c>
      <c r="U21" s="289"/>
      <c r="V21" s="288" t="s">
        <v>430</v>
      </c>
      <c r="W21" s="289"/>
      <c r="X21" s="288" t="s">
        <v>0</v>
      </c>
      <c r="Y21" s="289"/>
      <c r="Z21" s="288" t="s">
        <v>430</v>
      </c>
      <c r="AA21" s="289"/>
      <c r="AB21" s="288" t="s">
        <v>0</v>
      </c>
      <c r="AC21" s="289"/>
      <c r="AD21" s="288" t="s">
        <v>98</v>
      </c>
      <c r="AE21" s="289"/>
      <c r="AF21" s="288" t="s">
        <v>0</v>
      </c>
      <c r="AG21" s="289"/>
      <c r="AH21" s="288" t="s">
        <v>98</v>
      </c>
      <c r="AI21" s="289"/>
      <c r="AJ21" s="308"/>
      <c r="AK21" s="309"/>
      <c r="AL21" s="48"/>
      <c r="AM21" s="48"/>
      <c r="AN21" s="48"/>
    </row>
    <row r="22" spans="1:40" ht="99.75" customHeight="1" x14ac:dyDescent="0.25">
      <c r="A22" s="283"/>
      <c r="B22" s="283"/>
      <c r="C22" s="198" t="s">
        <v>0</v>
      </c>
      <c r="D22" s="198" t="s">
        <v>98</v>
      </c>
      <c r="E22" s="70" t="s">
        <v>481</v>
      </c>
      <c r="F22" s="70" t="s">
        <v>489</v>
      </c>
      <c r="G22" s="283"/>
      <c r="H22" s="49" t="s">
        <v>240</v>
      </c>
      <c r="I22" s="49" t="s">
        <v>241</v>
      </c>
      <c r="J22" s="49" t="s">
        <v>240</v>
      </c>
      <c r="K22" s="49" t="s">
        <v>241</v>
      </c>
      <c r="L22" s="49" t="s">
        <v>240</v>
      </c>
      <c r="M22" s="49" t="s">
        <v>241</v>
      </c>
      <c r="N22" s="49" t="s">
        <v>240</v>
      </c>
      <c r="O22" s="49" t="s">
        <v>241</v>
      </c>
      <c r="P22" s="49" t="s">
        <v>240</v>
      </c>
      <c r="Q22" s="49" t="s">
        <v>241</v>
      </c>
      <c r="R22" s="49" t="s">
        <v>240</v>
      </c>
      <c r="S22" s="49" t="s">
        <v>241</v>
      </c>
      <c r="T22" s="49" t="s">
        <v>240</v>
      </c>
      <c r="U22" s="49" t="s">
        <v>241</v>
      </c>
      <c r="V22" s="49" t="s">
        <v>240</v>
      </c>
      <c r="W22" s="49" t="s">
        <v>241</v>
      </c>
      <c r="X22" s="49" t="s">
        <v>240</v>
      </c>
      <c r="Y22" s="49" t="s">
        <v>241</v>
      </c>
      <c r="Z22" s="49" t="s">
        <v>240</v>
      </c>
      <c r="AA22" s="49" t="s">
        <v>241</v>
      </c>
      <c r="AB22" s="49" t="s">
        <v>240</v>
      </c>
      <c r="AC22" s="49" t="s">
        <v>241</v>
      </c>
      <c r="AD22" s="49" t="s">
        <v>240</v>
      </c>
      <c r="AE22" s="49" t="s">
        <v>241</v>
      </c>
      <c r="AF22" s="49" t="s">
        <v>240</v>
      </c>
      <c r="AG22" s="49" t="s">
        <v>241</v>
      </c>
      <c r="AH22" s="49" t="s">
        <v>240</v>
      </c>
      <c r="AI22" s="49" t="s">
        <v>241</v>
      </c>
      <c r="AJ22" s="198" t="s">
        <v>99</v>
      </c>
      <c r="AK22" s="198" t="s">
        <v>98</v>
      </c>
    </row>
    <row r="23" spans="1:40" x14ac:dyDescent="0.25">
      <c r="A23" s="197">
        <v>1</v>
      </c>
      <c r="B23" s="197">
        <v>2</v>
      </c>
      <c r="C23" s="197">
        <v>3</v>
      </c>
      <c r="D23" s="197">
        <v>4</v>
      </c>
      <c r="E23" s="197">
        <v>5</v>
      </c>
      <c r="F23" s="197">
        <v>6</v>
      </c>
      <c r="G23" s="197">
        <v>7</v>
      </c>
      <c r="H23" s="197">
        <v>8</v>
      </c>
      <c r="I23" s="197">
        <v>9</v>
      </c>
      <c r="J23" s="197">
        <v>10</v>
      </c>
      <c r="K23" s="197">
        <v>11</v>
      </c>
      <c r="L23" s="197">
        <v>12</v>
      </c>
      <c r="M23" s="197">
        <v>13</v>
      </c>
      <c r="N23" s="197">
        <v>14</v>
      </c>
      <c r="O23" s="197">
        <v>15</v>
      </c>
      <c r="P23" s="197">
        <v>16</v>
      </c>
      <c r="Q23" s="197">
        <v>17</v>
      </c>
      <c r="R23" s="197">
        <v>18</v>
      </c>
      <c r="S23" s="197">
        <v>19</v>
      </c>
      <c r="T23" s="197">
        <v>20</v>
      </c>
      <c r="U23" s="197">
        <v>21</v>
      </c>
      <c r="V23" s="197">
        <v>22</v>
      </c>
      <c r="W23" s="197">
        <v>23</v>
      </c>
      <c r="X23" s="197">
        <v>24</v>
      </c>
      <c r="Y23" s="197">
        <v>25</v>
      </c>
      <c r="Z23" s="197">
        <v>26</v>
      </c>
      <c r="AA23" s="197">
        <v>27</v>
      </c>
      <c r="AB23" s="197">
        <v>28</v>
      </c>
      <c r="AC23" s="197">
        <v>29</v>
      </c>
      <c r="AD23" s="197">
        <v>30</v>
      </c>
      <c r="AE23" s="197">
        <v>31</v>
      </c>
      <c r="AF23" s="197">
        <v>32</v>
      </c>
      <c r="AG23" s="197">
        <v>33</v>
      </c>
      <c r="AH23" s="197">
        <v>34</v>
      </c>
      <c r="AI23" s="197">
        <v>35</v>
      </c>
      <c r="AJ23" s="197">
        <v>36</v>
      </c>
      <c r="AK23" s="197">
        <v>37</v>
      </c>
    </row>
    <row r="24" spans="1:40" ht="47.25" x14ac:dyDescent="0.25">
      <c r="A24" s="50">
        <v>1</v>
      </c>
      <c r="B24" s="51" t="s">
        <v>97</v>
      </c>
      <c r="C24" s="71" t="str">
        <f>VLOOKUP($A$11,'[1]6.2'!$D:$AAE,401,0)</f>
        <v>нд</v>
      </c>
      <c r="D24" s="71">
        <f>VLOOKUP($A$11,'[1]6.2'!$D:$AAE,402,0)</f>
        <v>1026.4697439784793</v>
      </c>
      <c r="E24" s="55">
        <f>F24+J24+N24+G24+R24+V24+Z24</f>
        <v>1026.4697439784793</v>
      </c>
      <c r="F24" s="71">
        <f>VLOOKUP($A$11,'[1]6.2'!$D:$AAE,106,0)</f>
        <v>979.66496999999993</v>
      </c>
      <c r="G24" s="71">
        <f>VLOOKUP($A$11,'[1]6.2'!$D:$DB,2,0)</f>
        <v>0</v>
      </c>
      <c r="H24" s="71" t="str">
        <f>VLOOKUP($A$11,'[1]6.2'!$D:$DB,8,0)</f>
        <v>нд</v>
      </c>
      <c r="I24" s="92" t="str">
        <f>IF(H24="нд","нд",IF(H24&gt;0,4,"-"))</f>
        <v>нд</v>
      </c>
      <c r="J24" s="71">
        <f>VLOOKUP($A$11,'[1]6.2'!$D:$DB,14,0)</f>
        <v>0</v>
      </c>
      <c r="K24" s="92" t="str">
        <f>IF(J24="нд","нд",IF(J24&gt;0,4,"-"))</f>
        <v>-</v>
      </c>
      <c r="L24" s="71" t="str">
        <f>VLOOKUP($A$11,'[1]6.2'!$D:$DB,20,0)</f>
        <v>нд</v>
      </c>
      <c r="M24" s="92" t="str">
        <f>IF(L24="нд","нд",IF(L24&gt;0,4,"-"))</f>
        <v>нд</v>
      </c>
      <c r="N24" s="71">
        <f>VLOOKUP($A$11,'[1]6.2'!$D:$DB,26,0)</f>
        <v>0</v>
      </c>
      <c r="O24" s="92" t="str">
        <f>IF(N24="нд","нд",IF(N24&gt;0,4,"-"))</f>
        <v>-</v>
      </c>
      <c r="P24" s="71" t="str">
        <f>VLOOKUP($A$11,'[1]6.2'!$D:$DB,32,0)</f>
        <v>нд</v>
      </c>
      <c r="Q24" s="92" t="str">
        <f>IF(P24="нд","нд",IF(P24&gt;0,4,"-"))</f>
        <v>нд</v>
      </c>
      <c r="R24" s="71">
        <f>VLOOKUP($A$11,'[1]6.2'!$D:$DB,38,0)</f>
        <v>0</v>
      </c>
      <c r="S24" s="92" t="str">
        <f>IF(R24="нд","нд",IF(R24&gt;0,4,"-"))</f>
        <v>-</v>
      </c>
      <c r="T24" s="71" t="str">
        <f>VLOOKUP($A$11,'[1]6.2'!$D:$DB,44,0)</f>
        <v>нд</v>
      </c>
      <c r="U24" s="92" t="str">
        <f>IF(T24="нд","нд",IF(T24&gt;0,4,"-"))</f>
        <v>нд</v>
      </c>
      <c r="V24" s="71">
        <f>VLOOKUP($A$11,'[1]6.2'!$D:$DB,50,0)</f>
        <v>46.804773978479297</v>
      </c>
      <c r="W24" s="92">
        <f>IF(V24="нд","нд",IF(V24&gt;0,4,"-"))</f>
        <v>4</v>
      </c>
      <c r="X24" s="71" t="str">
        <f>VLOOKUP($A$11,'[1]6.2'!$D:$DB,56,0)</f>
        <v>нд</v>
      </c>
      <c r="Y24" s="92" t="str">
        <f>IF(X24="нд","нд",IF(X24&gt;0,4,"-"))</f>
        <v>нд</v>
      </c>
      <c r="Z24" s="71">
        <f>VLOOKUP($A$11,'[1]6.2'!$D:$AAE,62,0)</f>
        <v>0</v>
      </c>
      <c r="AA24" s="92" t="str">
        <f>IF(Z24="нд","нд",IF(Z24&gt;0,4,"-"))</f>
        <v>-</v>
      </c>
      <c r="AB24" s="71" t="str">
        <f>VLOOKUP($A$11,'[1]6.2'!$D:$AAE,68,0)</f>
        <v>нд</v>
      </c>
      <c r="AC24" s="92" t="str">
        <f>IF(AB24="нд","нд",IF(AB24&gt;0,4,"-"))</f>
        <v>нд</v>
      </c>
      <c r="AD24" s="71">
        <f>VLOOKUP($A$11,'[1]6.2'!$D:$AAE,74,0)</f>
        <v>0</v>
      </c>
      <c r="AE24" s="92" t="str">
        <f>IF(AD24="нд","нд",IF(AD24&gt;0,4,"-"))</f>
        <v>-</v>
      </c>
      <c r="AF24" s="71" t="str">
        <f>VLOOKUP($A$11,'[1]6.2'!$D:$AAE,80,0)</f>
        <v>нд</v>
      </c>
      <c r="AG24" s="92" t="str">
        <f>IF(AF24="нд","нд",IF(AF24&gt;0,4,"-"))</f>
        <v>нд</v>
      </c>
      <c r="AH24" s="71">
        <f>VLOOKUP($A$11,'[1]6.2'!$D:$AAE,86,0)</f>
        <v>979.66496999999981</v>
      </c>
      <c r="AI24" s="92">
        <f>IF(AH24="нд","нд",IF(AH24&gt;0,4,"-"))</f>
        <v>4</v>
      </c>
      <c r="AJ24" s="55" t="str">
        <f>IF(C24="нд","нд",(J24+N24+R24+V24+X24+AB24+AF24))</f>
        <v>нд</v>
      </c>
      <c r="AK24" s="71">
        <f>J24+N24+R24+V24+Z24+AD24+AH24</f>
        <v>1026.4697439784791</v>
      </c>
    </row>
    <row r="25" spans="1:40" s="52" customFormat="1" ht="47.25" customHeight="1" x14ac:dyDescent="0.25">
      <c r="A25" s="53" t="s">
        <v>96</v>
      </c>
      <c r="B25" s="54" t="s">
        <v>95</v>
      </c>
      <c r="C25" s="55" t="str">
        <f>IF($C$24="нд","нд",0)</f>
        <v>нд</v>
      </c>
      <c r="D25" s="55">
        <f>G25+AK25</f>
        <v>0</v>
      </c>
      <c r="E25" s="55">
        <f t="shared" ref="E25:E66" si="0">F25+J25+N25+G25+R25+V25+Z25</f>
        <v>0</v>
      </c>
      <c r="F25" s="187">
        <f>AD25+AH25</f>
        <v>0</v>
      </c>
      <c r="G25" s="71">
        <f>VLOOKUP($A$11,'[1]6.2'!$D:$DB,3,0)</f>
        <v>0</v>
      </c>
      <c r="H25" s="71" t="str">
        <f>VLOOKUP($A$11,'[1]6.2'!$D:$DB,9,0)</f>
        <v>нд</v>
      </c>
      <c r="I25" s="92" t="str">
        <f t="shared" ref="I25:K34" si="1">IF(H25="нд","нд",IF(H25&gt;0,4,"-"))</f>
        <v>нд</v>
      </c>
      <c r="J25" s="71">
        <f>VLOOKUP($A$11,'[1]6.2'!$D:$DB,15,0)</f>
        <v>0</v>
      </c>
      <c r="K25" s="92" t="str">
        <f t="shared" si="1"/>
        <v>-</v>
      </c>
      <c r="L25" s="71" t="str">
        <f>VLOOKUP($A$11,'[1]6.2'!$D:$DB,21,0)</f>
        <v>нд</v>
      </c>
      <c r="M25" s="92" t="str">
        <f t="shared" ref="M25:M34" si="2">IF(L25="нд","нд",IF(L25&gt;0,4,"-"))</f>
        <v>нд</v>
      </c>
      <c r="N25" s="71">
        <f>VLOOKUP($A$11,'[1]6.2'!$D:$DB,27,0)</f>
        <v>0</v>
      </c>
      <c r="O25" s="92" t="str">
        <f t="shared" ref="O25:O34" si="3">IF(N25="нд","нд",IF(N25&gt;0,4,"-"))</f>
        <v>-</v>
      </c>
      <c r="P25" s="71" t="str">
        <f>VLOOKUP($A$11,'[1]6.2'!$D:$DB,33,0)</f>
        <v>нд</v>
      </c>
      <c r="Q25" s="92" t="str">
        <f t="shared" ref="Q25:Q34" si="4">IF(P25="нд","нд",IF(P25&gt;0,4,"-"))</f>
        <v>нд</v>
      </c>
      <c r="R25" s="71">
        <f>VLOOKUP($A$11,'[1]6.2'!$D:$DB,39,0)</f>
        <v>0</v>
      </c>
      <c r="S25" s="92" t="str">
        <f t="shared" ref="S25:S34" si="5">IF(R25="нд","нд",IF(R25&gt;0,4,"-"))</f>
        <v>-</v>
      </c>
      <c r="T25" s="71" t="str">
        <f>VLOOKUP($A$11,'[1]6.2'!$D:$DB,45,0)</f>
        <v>нд</v>
      </c>
      <c r="U25" s="92" t="str">
        <f t="shared" ref="U25:U34" si="6">IF(T25="нд","нд",IF(T25&gt;0,4,"-"))</f>
        <v>нд</v>
      </c>
      <c r="V25" s="71">
        <f>VLOOKUP($A$11,'[1]6.2'!$D:$DB,51,0)</f>
        <v>0</v>
      </c>
      <c r="W25" s="92" t="str">
        <f t="shared" ref="W25:W34" si="7">IF(V25="нд","нд",IF(V25&gt;0,4,"-"))</f>
        <v>-</v>
      </c>
      <c r="X25" s="71" t="str">
        <f>VLOOKUP($A$11,'[1]6.2'!$D:$DB,57,0)</f>
        <v>нд</v>
      </c>
      <c r="Y25" s="92" t="str">
        <f t="shared" ref="Y25:Y34" si="8">IF(X25="нд","нд",IF(X25&gt;0,4,"-"))</f>
        <v>нд</v>
      </c>
      <c r="Z25" s="71">
        <f>VLOOKUP($A$11,'[1]6.2'!$D:$AAE,63,0)</f>
        <v>0</v>
      </c>
      <c r="AA25" s="92" t="str">
        <f t="shared" ref="AA25:AA29" si="9">IF(Z25="нд","нд",IF(Z25&gt;0,4,"-"))</f>
        <v>-</v>
      </c>
      <c r="AB25" s="71" t="str">
        <f>VLOOKUP($A$11,'[1]6.2'!$D:$AAE,69,0)</f>
        <v>нд</v>
      </c>
      <c r="AC25" s="92" t="str">
        <f t="shared" ref="AC25:AC34" si="10">IF(AB25="нд","нд",IF(AB25&gt;0,4,"-"))</f>
        <v>нд</v>
      </c>
      <c r="AD25" s="71">
        <f>VLOOKUP($A$11,'[1]6.2'!$D:$AAE,75,0)</f>
        <v>0</v>
      </c>
      <c r="AE25" s="92" t="str">
        <f t="shared" ref="AE25:AE34" si="11">IF(AD25="нд","нд",IF(AD25&gt;0,4,"-"))</f>
        <v>-</v>
      </c>
      <c r="AF25" s="71" t="str">
        <f>VLOOKUP($A$11,'[1]6.2'!$D:$AAE,81,0)</f>
        <v>нд</v>
      </c>
      <c r="AG25" s="92" t="str">
        <f t="shared" ref="AG25:AG34" si="12">IF(AF25="нд","нд",IF(AF25&gt;0,4,"-"))</f>
        <v>нд</v>
      </c>
      <c r="AH25" s="71">
        <f>VLOOKUP($A$11,'[1]6.2'!$D:$AAE,87,0)</f>
        <v>0</v>
      </c>
      <c r="AI25" s="92" t="str">
        <f t="shared" ref="AI25:AI34" si="13">IF(AH25="нд","нд",IF(AH25&gt;0,4,"-"))</f>
        <v>-</v>
      </c>
      <c r="AJ25" s="55" t="str">
        <f t="shared" ref="AJ25:AJ59" si="14">IF(C25="нд","нд",(J25+N25+R25+V25+X25+AB25+AF25))</f>
        <v>нд</v>
      </c>
      <c r="AK25" s="71">
        <f t="shared" ref="AK25:AK66" si="15">J25+N25+R25+V25+Z25+AD25+AH25</f>
        <v>0</v>
      </c>
    </row>
    <row r="26" spans="1:40" ht="24" customHeight="1" x14ac:dyDescent="0.25">
      <c r="A26" s="53" t="s">
        <v>94</v>
      </c>
      <c r="B26" s="54" t="s">
        <v>93</v>
      </c>
      <c r="C26" s="55" t="str">
        <f>IF($C$24="нд","нд",0)</f>
        <v>нд</v>
      </c>
      <c r="D26" s="55">
        <f t="shared" ref="D26:D29" si="16">G26+AK26</f>
        <v>0</v>
      </c>
      <c r="E26" s="55">
        <f t="shared" si="0"/>
        <v>0</v>
      </c>
      <c r="F26" s="187">
        <f>AD26+AH26</f>
        <v>0</v>
      </c>
      <c r="G26" s="71">
        <f>VLOOKUP($A$11,'[1]6.2'!$D:$DB,4,0)</f>
        <v>0</v>
      </c>
      <c r="H26" s="71" t="str">
        <f>VLOOKUP($A$11,'[1]6.2'!$D:$DB,10,0)</f>
        <v>нд</v>
      </c>
      <c r="I26" s="92" t="str">
        <f t="shared" si="1"/>
        <v>нд</v>
      </c>
      <c r="J26" s="71">
        <f>VLOOKUP($A$11,'[1]6.2'!$D:$DB,16,0)</f>
        <v>0</v>
      </c>
      <c r="K26" s="92" t="str">
        <f t="shared" si="1"/>
        <v>-</v>
      </c>
      <c r="L26" s="71" t="str">
        <f>VLOOKUP($A$11,'[1]6.2'!$D:$DB,22,0)</f>
        <v>нд</v>
      </c>
      <c r="M26" s="92" t="str">
        <f t="shared" si="2"/>
        <v>нд</v>
      </c>
      <c r="N26" s="71">
        <f>VLOOKUP($A$11,'[1]6.2'!$D:$DB,28,0)</f>
        <v>0</v>
      </c>
      <c r="O26" s="92" t="str">
        <f t="shared" si="3"/>
        <v>-</v>
      </c>
      <c r="P26" s="71" t="str">
        <f>VLOOKUP($A$11,'[1]6.2'!$D:$DB,34,0)</f>
        <v>нд</v>
      </c>
      <c r="Q26" s="92" t="str">
        <f t="shared" si="4"/>
        <v>нд</v>
      </c>
      <c r="R26" s="71">
        <f>VLOOKUP($A$11,'[1]6.2'!$D:$DB,40,0)</f>
        <v>0</v>
      </c>
      <c r="S26" s="92" t="str">
        <f t="shared" si="5"/>
        <v>-</v>
      </c>
      <c r="T26" s="71" t="str">
        <f>VLOOKUP($A$11,'[1]6.2'!$D:$DB,46,0)</f>
        <v>нд</v>
      </c>
      <c r="U26" s="92" t="str">
        <f t="shared" si="6"/>
        <v>нд</v>
      </c>
      <c r="V26" s="71">
        <f>VLOOKUP($A$11,'[1]6.2'!$D:$DB,52,0)</f>
        <v>0</v>
      </c>
      <c r="W26" s="92" t="str">
        <f t="shared" si="7"/>
        <v>-</v>
      </c>
      <c r="X26" s="71" t="str">
        <f>VLOOKUP($A$11,'[1]6.2'!$D:$DB,58,0)</f>
        <v>нд</v>
      </c>
      <c r="Y26" s="92" t="str">
        <f t="shared" si="8"/>
        <v>нд</v>
      </c>
      <c r="Z26" s="71">
        <f>VLOOKUP($A$11,'[1]6.2'!$D:$AAE,64,0)</f>
        <v>0</v>
      </c>
      <c r="AA26" s="92" t="str">
        <f t="shared" si="9"/>
        <v>-</v>
      </c>
      <c r="AB26" s="71" t="str">
        <f>VLOOKUP($A$11,'[1]6.2'!$D:$AAE,70,0)</f>
        <v>нд</v>
      </c>
      <c r="AC26" s="92" t="str">
        <f t="shared" si="10"/>
        <v>нд</v>
      </c>
      <c r="AD26" s="71">
        <f>VLOOKUP($A$11,'[1]6.2'!$D:$AAE,76,0)</f>
        <v>0</v>
      </c>
      <c r="AE26" s="92" t="str">
        <f t="shared" si="11"/>
        <v>-</v>
      </c>
      <c r="AF26" s="71" t="str">
        <f>VLOOKUP($A$11,'[1]6.2'!$D:$AAE,82,0)</f>
        <v>нд</v>
      </c>
      <c r="AG26" s="92" t="str">
        <f t="shared" si="12"/>
        <v>нд</v>
      </c>
      <c r="AH26" s="71">
        <f>VLOOKUP($A$11,'[1]6.2'!$D:$AAE,88,0)</f>
        <v>0</v>
      </c>
      <c r="AI26" s="92" t="str">
        <f t="shared" si="13"/>
        <v>-</v>
      </c>
      <c r="AJ26" s="55" t="str">
        <f t="shared" si="14"/>
        <v>нд</v>
      </c>
      <c r="AK26" s="71">
        <f t="shared" si="15"/>
        <v>0</v>
      </c>
    </row>
    <row r="27" spans="1:40" ht="31.5" x14ac:dyDescent="0.25">
      <c r="A27" s="53" t="s">
        <v>92</v>
      </c>
      <c r="B27" s="54" t="s">
        <v>200</v>
      </c>
      <c r="C27" s="55" t="str">
        <f t="shared" ref="C27" si="17">C24</f>
        <v>нд</v>
      </c>
      <c r="D27" s="55">
        <f>G27+AK27+D24-(G24+AK24)</f>
        <v>0</v>
      </c>
      <c r="E27" s="55">
        <f t="shared" si="0"/>
        <v>1.1368683772161603E-13</v>
      </c>
      <c r="F27" s="55">
        <f>F24-(F25+F26+F28+F29+(Z27+AD27+AH27))+(Z27+AD27+AH27)</f>
        <v>1.1368683772161603E-13</v>
      </c>
      <c r="G27" s="71">
        <f>VLOOKUP($A$11,'[1]6.2'!$D:$DB,5,0)</f>
        <v>0</v>
      </c>
      <c r="H27" s="71" t="str">
        <f>VLOOKUP($A$11,'[1]6.2'!$D:$DB,11,0)</f>
        <v>нд</v>
      </c>
      <c r="I27" s="92" t="str">
        <f t="shared" si="1"/>
        <v>нд</v>
      </c>
      <c r="J27" s="71">
        <f>VLOOKUP($A$11,'[1]6.2'!$D:$DB,17,0)</f>
        <v>0</v>
      </c>
      <c r="K27" s="92" t="str">
        <f t="shared" si="1"/>
        <v>-</v>
      </c>
      <c r="L27" s="71" t="str">
        <f>VLOOKUP($A$11,'[1]6.2'!$D:$DB,23,0)</f>
        <v>нд</v>
      </c>
      <c r="M27" s="92" t="str">
        <f t="shared" si="2"/>
        <v>нд</v>
      </c>
      <c r="N27" s="71">
        <f>VLOOKUP($A$11,'[1]6.2'!$D:$DB,29,0)</f>
        <v>0</v>
      </c>
      <c r="O27" s="92" t="str">
        <f t="shared" si="3"/>
        <v>-</v>
      </c>
      <c r="P27" s="71" t="str">
        <f>VLOOKUP($A$11,'[1]6.2'!$D:$DB,35,0)</f>
        <v>нд</v>
      </c>
      <c r="Q27" s="92" t="str">
        <f t="shared" si="4"/>
        <v>нд</v>
      </c>
      <c r="R27" s="71">
        <f>VLOOKUP($A$11,'[1]6.2'!$D:$DB,41,0)</f>
        <v>0</v>
      </c>
      <c r="S27" s="92" t="str">
        <f t="shared" si="5"/>
        <v>-</v>
      </c>
      <c r="T27" s="71" t="str">
        <f>VLOOKUP($A$11,'[1]6.2'!$D:$DB,47,0)</f>
        <v>нд</v>
      </c>
      <c r="U27" s="92" t="str">
        <f t="shared" si="6"/>
        <v>нд</v>
      </c>
      <c r="V27" s="71">
        <f>VLOOKUP($A$11,'[1]6.2'!$D:$DB,53,0)</f>
        <v>0</v>
      </c>
      <c r="W27" s="92" t="str">
        <f t="shared" si="7"/>
        <v>-</v>
      </c>
      <c r="X27" s="71" t="str">
        <f>VLOOKUP($A$11,'[1]6.2'!$D:$DB,59,0)</f>
        <v>нд</v>
      </c>
      <c r="Y27" s="92" t="str">
        <f t="shared" si="8"/>
        <v>нд</v>
      </c>
      <c r="Z27" s="71">
        <f>VLOOKUP($A$11,'[1]6.2'!$D:$AAE,65,0)</f>
        <v>0</v>
      </c>
      <c r="AA27" s="92" t="str">
        <f t="shared" si="9"/>
        <v>-</v>
      </c>
      <c r="AB27" s="71" t="str">
        <f>VLOOKUP($A$11,'[1]6.2'!$D:$AAE,71,0)</f>
        <v>нд</v>
      </c>
      <c r="AC27" s="92" t="str">
        <f t="shared" si="10"/>
        <v>нд</v>
      </c>
      <c r="AD27" s="71">
        <f>VLOOKUP($A$11,'[1]6.2'!$D:$AAE,77,0)</f>
        <v>0</v>
      </c>
      <c r="AE27" s="92" t="str">
        <f t="shared" si="11"/>
        <v>-</v>
      </c>
      <c r="AF27" s="71" t="str">
        <f>VLOOKUP($A$11,'[1]6.2'!$D:$AAE,83,0)</f>
        <v>нд</v>
      </c>
      <c r="AG27" s="92" t="str">
        <f t="shared" si="12"/>
        <v>нд</v>
      </c>
      <c r="AH27" s="71">
        <f>VLOOKUP($A$11,'[1]6.2'!$D:$AAE,89,0)</f>
        <v>0</v>
      </c>
      <c r="AI27" s="92" t="str">
        <f t="shared" si="13"/>
        <v>-</v>
      </c>
      <c r="AJ27" s="55" t="str">
        <f t="shared" si="14"/>
        <v>нд</v>
      </c>
      <c r="AK27" s="71">
        <f t="shared" si="15"/>
        <v>0</v>
      </c>
    </row>
    <row r="28" spans="1:40" x14ac:dyDescent="0.25">
      <c r="A28" s="53" t="s">
        <v>91</v>
      </c>
      <c r="B28" s="54" t="s">
        <v>90</v>
      </c>
      <c r="C28" s="55" t="str">
        <f>IF($C$24="нд","нд",0)</f>
        <v>нд</v>
      </c>
      <c r="D28" s="55">
        <f t="shared" si="16"/>
        <v>0</v>
      </c>
      <c r="E28" s="55">
        <f t="shared" si="0"/>
        <v>0</v>
      </c>
      <c r="F28" s="187">
        <f t="shared" ref="F28:F29" si="18">AD28+AH28</f>
        <v>0</v>
      </c>
      <c r="G28" s="71">
        <f>VLOOKUP($A$11,'[1]6.2'!$D:$DB,6,0)</f>
        <v>0</v>
      </c>
      <c r="H28" s="71" t="str">
        <f>VLOOKUP($A$11,'[1]6.2'!$D:$DB,12,0)</f>
        <v>нд</v>
      </c>
      <c r="I28" s="92" t="str">
        <f t="shared" si="1"/>
        <v>нд</v>
      </c>
      <c r="J28" s="71">
        <f>VLOOKUP($A$11,'[1]6.2'!$D:$DB,18,0)</f>
        <v>0</v>
      </c>
      <c r="K28" s="92" t="str">
        <f t="shared" si="1"/>
        <v>-</v>
      </c>
      <c r="L28" s="71" t="str">
        <f>VLOOKUP($A$11,'[1]6.2'!$D:$DB,24,0)</f>
        <v>нд</v>
      </c>
      <c r="M28" s="92" t="str">
        <f t="shared" si="2"/>
        <v>нд</v>
      </c>
      <c r="N28" s="71">
        <f>VLOOKUP($A$11,'[1]6.2'!$D:$DB,30,0)</f>
        <v>0</v>
      </c>
      <c r="O28" s="92" t="str">
        <f t="shared" si="3"/>
        <v>-</v>
      </c>
      <c r="P28" s="71" t="str">
        <f>VLOOKUP($A$11,'[1]6.2'!$D:$DB,36,0)</f>
        <v>нд</v>
      </c>
      <c r="Q28" s="92" t="str">
        <f t="shared" si="4"/>
        <v>нд</v>
      </c>
      <c r="R28" s="71">
        <f>VLOOKUP($A$11,'[1]6.2'!$D:$DB,42,0)</f>
        <v>0</v>
      </c>
      <c r="S28" s="92" t="str">
        <f t="shared" si="5"/>
        <v>-</v>
      </c>
      <c r="T28" s="71" t="str">
        <f>VLOOKUP($A$11,'[1]6.2'!$D:$DB,48,0)</f>
        <v>нд</v>
      </c>
      <c r="U28" s="92" t="str">
        <f t="shared" si="6"/>
        <v>нд</v>
      </c>
      <c r="V28" s="71">
        <f>VLOOKUP($A$11,'[1]6.2'!$D:$DB,54,0)</f>
        <v>0</v>
      </c>
      <c r="W28" s="92" t="str">
        <f t="shared" si="7"/>
        <v>-</v>
      </c>
      <c r="X28" s="71" t="str">
        <f>VLOOKUP($A$11,'[1]6.2'!$D:$DB,60,0)</f>
        <v>нд</v>
      </c>
      <c r="Y28" s="92" t="str">
        <f t="shared" si="8"/>
        <v>нд</v>
      </c>
      <c r="Z28" s="71">
        <f>VLOOKUP($A$11,'[1]6.2'!$D:$AAE,66,0)</f>
        <v>0</v>
      </c>
      <c r="AA28" s="92" t="str">
        <f t="shared" si="9"/>
        <v>-</v>
      </c>
      <c r="AB28" s="71" t="str">
        <f>VLOOKUP($A$11,'[1]6.2'!$D:$AAE,72,0)</f>
        <v>нд</v>
      </c>
      <c r="AC28" s="92" t="str">
        <f t="shared" si="10"/>
        <v>нд</v>
      </c>
      <c r="AD28" s="71">
        <f>VLOOKUP($A$11,'[1]6.2'!$D:$AAE,78,0)</f>
        <v>0</v>
      </c>
      <c r="AE28" s="92" t="str">
        <f t="shared" si="11"/>
        <v>-</v>
      </c>
      <c r="AF28" s="71" t="str">
        <f>VLOOKUP($A$11,'[1]6.2'!$D:$AAE,84,0)</f>
        <v>нд</v>
      </c>
      <c r="AG28" s="92" t="str">
        <f t="shared" si="12"/>
        <v>нд</v>
      </c>
      <c r="AH28" s="71">
        <f>VLOOKUP($A$11,'[1]6.2'!$D:$AAE,90,0)</f>
        <v>0</v>
      </c>
      <c r="AI28" s="92" t="str">
        <f t="shared" si="13"/>
        <v>-</v>
      </c>
      <c r="AJ28" s="55" t="str">
        <f t="shared" si="14"/>
        <v>нд</v>
      </c>
      <c r="AK28" s="71">
        <f t="shared" si="15"/>
        <v>0</v>
      </c>
    </row>
    <row r="29" spans="1:40" x14ac:dyDescent="0.25">
      <c r="A29" s="53" t="s">
        <v>89</v>
      </c>
      <c r="B29" s="57" t="s">
        <v>88</v>
      </c>
      <c r="C29" s="55" t="str">
        <f>IF($C$24="нд","нд",0)</f>
        <v>нд</v>
      </c>
      <c r="D29" s="55">
        <f t="shared" si="16"/>
        <v>1026.4697439784791</v>
      </c>
      <c r="E29" s="55">
        <f t="shared" si="0"/>
        <v>1026.4697439784791</v>
      </c>
      <c r="F29" s="187">
        <f t="shared" si="18"/>
        <v>979.66496999999981</v>
      </c>
      <c r="G29" s="71">
        <f>VLOOKUP($A$11,'[1]6.2'!$D:$DB,7,0)</f>
        <v>0</v>
      </c>
      <c r="H29" s="71" t="str">
        <f>VLOOKUP($A$11,'[1]6.2'!$D:$DB,13,0)</f>
        <v>нд</v>
      </c>
      <c r="I29" s="92" t="str">
        <f t="shared" si="1"/>
        <v>нд</v>
      </c>
      <c r="J29" s="71">
        <f>VLOOKUP($A$11,'[1]6.2'!$D:$DB,19,0)</f>
        <v>0</v>
      </c>
      <c r="K29" s="92" t="str">
        <f t="shared" si="1"/>
        <v>-</v>
      </c>
      <c r="L29" s="71" t="str">
        <f>VLOOKUP($A$11,'[1]6.2'!$D:$DB,25,0)</f>
        <v>нд</v>
      </c>
      <c r="M29" s="92" t="str">
        <f t="shared" si="2"/>
        <v>нд</v>
      </c>
      <c r="N29" s="71">
        <f>VLOOKUP($A$11,'[1]6.2'!$D:$DB,31,0)</f>
        <v>0</v>
      </c>
      <c r="O29" s="92" t="str">
        <f t="shared" si="3"/>
        <v>-</v>
      </c>
      <c r="P29" s="71" t="str">
        <f>VLOOKUP($A$11,'[1]6.2'!$D:$DB,37,0)</f>
        <v>нд</v>
      </c>
      <c r="Q29" s="92" t="str">
        <f t="shared" si="4"/>
        <v>нд</v>
      </c>
      <c r="R29" s="71">
        <f>VLOOKUP($A$11,'[1]6.2'!$D:$DB,43,0)</f>
        <v>0</v>
      </c>
      <c r="S29" s="92" t="str">
        <f t="shared" si="5"/>
        <v>-</v>
      </c>
      <c r="T29" s="71" t="str">
        <f>VLOOKUP($A$11,'[1]6.2'!$D:$DB,49,0)</f>
        <v>нд</v>
      </c>
      <c r="U29" s="92" t="str">
        <f t="shared" si="6"/>
        <v>нд</v>
      </c>
      <c r="V29" s="71">
        <f>VLOOKUP($A$11,'[1]6.2'!$D:$DB,55,0)</f>
        <v>46.804773978479297</v>
      </c>
      <c r="W29" s="92">
        <f t="shared" si="7"/>
        <v>4</v>
      </c>
      <c r="X29" s="71" t="str">
        <f>VLOOKUP($A$11,'[1]6.2'!$D:$DB,61,0)</f>
        <v>нд</v>
      </c>
      <c r="Y29" s="92" t="str">
        <f t="shared" si="8"/>
        <v>нд</v>
      </c>
      <c r="Z29" s="71">
        <f>VLOOKUP($A$11,'[1]6.2'!$D:$AAE,67,0)</f>
        <v>0</v>
      </c>
      <c r="AA29" s="92" t="str">
        <f t="shared" si="9"/>
        <v>-</v>
      </c>
      <c r="AB29" s="71" t="str">
        <f>VLOOKUP($A$11,'[1]6.2'!$D:$AAE,73,0)</f>
        <v>нд</v>
      </c>
      <c r="AC29" s="92" t="str">
        <f t="shared" si="10"/>
        <v>нд</v>
      </c>
      <c r="AD29" s="71">
        <f>VLOOKUP($A$11,'[1]6.2'!$D:$AAE,79,0)</f>
        <v>0</v>
      </c>
      <c r="AE29" s="92" t="str">
        <f t="shared" si="11"/>
        <v>-</v>
      </c>
      <c r="AF29" s="71" t="str">
        <f>VLOOKUP($A$11,'[1]6.2'!$D:$AAE,85,0)</f>
        <v>нд</v>
      </c>
      <c r="AG29" s="92" t="str">
        <f t="shared" si="12"/>
        <v>нд</v>
      </c>
      <c r="AH29" s="71">
        <f>VLOOKUP($A$11,'[1]6.2'!$D:$AAE,91,0)</f>
        <v>979.66496999999981</v>
      </c>
      <c r="AI29" s="92">
        <f t="shared" si="13"/>
        <v>4</v>
      </c>
      <c r="AJ29" s="55" t="str">
        <f t="shared" si="14"/>
        <v>нд</v>
      </c>
      <c r="AK29" s="71">
        <f t="shared" si="15"/>
        <v>1026.4697439784791</v>
      </c>
    </row>
    <row r="30" spans="1:40" ht="47.25" x14ac:dyDescent="0.25">
      <c r="A30" s="50" t="s">
        <v>17</v>
      </c>
      <c r="B30" s="51" t="s">
        <v>87</v>
      </c>
      <c r="C30" s="71" t="str">
        <f>VLOOKUP($A$11,'[1]6.2'!$D:$AAE,110,0)</f>
        <v>нд</v>
      </c>
      <c r="D30" s="71">
        <f>VLOOKUP($A$11,'[1]6.2'!$D:$AAE,115,0)</f>
        <v>855.39145331539942</v>
      </c>
      <c r="E30" s="55">
        <f t="shared" si="0"/>
        <v>855.39145331539942</v>
      </c>
      <c r="F30" s="71">
        <f>VLOOKUP($A$11,'[1]6.2'!$D:$AAE,108,0)</f>
        <v>816.38747499999999</v>
      </c>
      <c r="G30" s="71">
        <f>VLOOKUP($A$11,'[1]6.2'!$D:$AAE,120,0)</f>
        <v>0</v>
      </c>
      <c r="H30" s="71" t="str">
        <f>VLOOKUP($A$11,'[1]6.2'!$D:$AAE,121,0)</f>
        <v>нд</v>
      </c>
      <c r="I30" s="92" t="str">
        <f t="shared" si="1"/>
        <v>нд</v>
      </c>
      <c r="J30" s="71">
        <f>VLOOKUP($A$11,'[1]6.2'!$D:$AAE,122,0)</f>
        <v>0</v>
      </c>
      <c r="K30" s="92" t="str">
        <f t="shared" si="1"/>
        <v>-</v>
      </c>
      <c r="L30" s="71" t="str">
        <f>VLOOKUP($A$11,'[1]6.2'!$D:$AAE,123,0)</f>
        <v>нд</v>
      </c>
      <c r="M30" s="92" t="str">
        <f t="shared" si="2"/>
        <v>нд</v>
      </c>
      <c r="N30" s="71">
        <f>VLOOKUP($A$11,'[1]6.2'!$D:$AAE,124,0)</f>
        <v>0</v>
      </c>
      <c r="O30" s="92" t="str">
        <f t="shared" si="3"/>
        <v>-</v>
      </c>
      <c r="P30" s="71" t="str">
        <f>VLOOKUP($A$11,'[1]6.2'!$D:$AAE,125,0)</f>
        <v>нд</v>
      </c>
      <c r="Q30" s="92" t="str">
        <f t="shared" si="4"/>
        <v>нд</v>
      </c>
      <c r="R30" s="71">
        <f>VLOOKUP($A$11,'[1]6.2'!$D:$AAE,126,0)</f>
        <v>0</v>
      </c>
      <c r="S30" s="92" t="str">
        <f t="shared" si="5"/>
        <v>-</v>
      </c>
      <c r="T30" s="71" t="str">
        <f>VLOOKUP($A$11,'[1]6.2'!$D:$AAE,127,0)</f>
        <v>нд</v>
      </c>
      <c r="U30" s="92" t="str">
        <f t="shared" si="6"/>
        <v>нд</v>
      </c>
      <c r="V30" s="71">
        <f>VLOOKUP($A$11,'[1]6.2'!$D:$AAE,128,0)</f>
        <v>39.003978315399401</v>
      </c>
      <c r="W30" s="92">
        <f t="shared" si="7"/>
        <v>4</v>
      </c>
      <c r="X30" s="71" t="str">
        <f>VLOOKUP($A$11,'[1]6.2'!$D:$AAE,129,0)</f>
        <v>нд</v>
      </c>
      <c r="Y30" s="92" t="str">
        <f t="shared" si="8"/>
        <v>нд</v>
      </c>
      <c r="Z30" s="71">
        <f>VLOOKUP($A$11,'[1]6.2'!$D:$AAE,130,0)</f>
        <v>0</v>
      </c>
      <c r="AA30" s="92" t="str">
        <f>IF($AA$53="-",IF(Z30="нд","нд",IF(Z30&gt;0,4,"-")),IF(Z30&gt;0,$AA$53,"-"))</f>
        <v>-</v>
      </c>
      <c r="AB30" s="71" t="str">
        <f>VLOOKUP($A$11,'[1]6.2'!$D:$AAE,131,0)</f>
        <v>нд</v>
      </c>
      <c r="AC30" s="92" t="str">
        <f t="shared" si="10"/>
        <v>нд</v>
      </c>
      <c r="AD30" s="71">
        <f>VLOOKUP($A$11,'[1]6.2'!$D:$AAE,132,0)</f>
        <v>0</v>
      </c>
      <c r="AE30" s="92" t="str">
        <f t="shared" si="11"/>
        <v>-</v>
      </c>
      <c r="AF30" s="71" t="str">
        <f>VLOOKUP($A$11,'[1]6.2'!$D:$AAE,133,0)</f>
        <v>нд</v>
      </c>
      <c r="AG30" s="92" t="str">
        <f t="shared" si="12"/>
        <v>нд</v>
      </c>
      <c r="AH30" s="71">
        <f>VLOOKUP($A$11,'[1]6.2'!$D:$AAE,134,0)</f>
        <v>816.38747499999999</v>
      </c>
      <c r="AI30" s="92">
        <f t="shared" si="13"/>
        <v>4</v>
      </c>
      <c r="AJ30" s="55" t="str">
        <f t="shared" si="14"/>
        <v>нд</v>
      </c>
      <c r="AK30" s="71">
        <f t="shared" si="15"/>
        <v>855.39145331539942</v>
      </c>
      <c r="AM30" s="213"/>
    </row>
    <row r="31" spans="1:40" s="52" customFormat="1" x14ac:dyDescent="0.25">
      <c r="A31" s="50" t="s">
        <v>86</v>
      </c>
      <c r="B31" s="54" t="s">
        <v>85</v>
      </c>
      <c r="C31" s="71" t="str">
        <f>VLOOKUP($A$11,'[1]6.2'!$D:$AAE,111,0)</f>
        <v>нд</v>
      </c>
      <c r="D31" s="71">
        <f>VLOOKUP($A$11,'[1]6.2'!$D:$AAE,116,0)</f>
        <v>39.003978315399401</v>
      </c>
      <c r="E31" s="55">
        <f t="shared" si="0"/>
        <v>39.003978315399401</v>
      </c>
      <c r="F31" s="187">
        <f t="shared" ref="F31:F34" si="19">AD31+AH31</f>
        <v>0</v>
      </c>
      <c r="G31" s="55">
        <v>0</v>
      </c>
      <c r="H31" s="55" t="s">
        <v>299</v>
      </c>
      <c r="I31" s="92" t="str">
        <f t="shared" si="1"/>
        <v>нд</v>
      </c>
      <c r="J31" s="55">
        <v>0</v>
      </c>
      <c r="K31" s="92" t="str">
        <f t="shared" si="1"/>
        <v>-</v>
      </c>
      <c r="L31" s="55" t="s">
        <v>299</v>
      </c>
      <c r="M31" s="92" t="str">
        <f t="shared" si="2"/>
        <v>нд</v>
      </c>
      <c r="N31" s="55">
        <v>0</v>
      </c>
      <c r="O31" s="92" t="str">
        <f t="shared" si="3"/>
        <v>-</v>
      </c>
      <c r="P31" s="55" t="s">
        <v>299</v>
      </c>
      <c r="Q31" s="92" t="str">
        <f t="shared" si="4"/>
        <v>нд</v>
      </c>
      <c r="R31" s="55">
        <v>0</v>
      </c>
      <c r="S31" s="92" t="str">
        <f t="shared" si="5"/>
        <v>-</v>
      </c>
      <c r="T31" s="55" t="s">
        <v>299</v>
      </c>
      <c r="U31" s="92" t="str">
        <f t="shared" si="6"/>
        <v>нд</v>
      </c>
      <c r="V31" s="55">
        <v>39.003978315399401</v>
      </c>
      <c r="W31" s="92">
        <f t="shared" si="7"/>
        <v>4</v>
      </c>
      <c r="X31" s="55" t="str">
        <f>X30</f>
        <v>нд</v>
      </c>
      <c r="Y31" s="92" t="str">
        <f t="shared" si="8"/>
        <v>нд</v>
      </c>
      <c r="Z31" s="55">
        <v>0</v>
      </c>
      <c r="AA31" s="92" t="str">
        <f t="shared" ref="AA31:AA34" si="20">IF($AA$53="-",IF(Z31="нд","нд",IF(Z31&gt;0,4,"-")),IF(Z31&gt;0,$AA$53,"-"))</f>
        <v>-</v>
      </c>
      <c r="AB31" s="55" t="str">
        <f>AB30</f>
        <v>нд</v>
      </c>
      <c r="AC31" s="92" t="str">
        <f t="shared" si="10"/>
        <v>нд</v>
      </c>
      <c r="AD31" s="55">
        <v>0</v>
      </c>
      <c r="AE31" s="92" t="str">
        <f t="shared" si="11"/>
        <v>-</v>
      </c>
      <c r="AF31" s="55" t="str">
        <f>AF30</f>
        <v>нд</v>
      </c>
      <c r="AG31" s="92" t="str">
        <f t="shared" si="12"/>
        <v>нд</v>
      </c>
      <c r="AH31" s="55">
        <v>0</v>
      </c>
      <c r="AI31" s="92" t="str">
        <f t="shared" si="13"/>
        <v>-</v>
      </c>
      <c r="AJ31" s="55" t="str">
        <f t="shared" si="14"/>
        <v>нд</v>
      </c>
      <c r="AK31" s="71">
        <f t="shared" si="15"/>
        <v>39.003978315399401</v>
      </c>
    </row>
    <row r="32" spans="1:40" ht="31.5" x14ac:dyDescent="0.25">
      <c r="A32" s="50" t="s">
        <v>84</v>
      </c>
      <c r="B32" s="54" t="s">
        <v>83</v>
      </c>
      <c r="C32" s="71" t="str">
        <f>VLOOKUP($A$11,'[1]6.2'!$D:$AAE,112,0)</f>
        <v>нд</v>
      </c>
      <c r="D32" s="71">
        <f>VLOOKUP($A$11,'[1]6.2'!$D:$AAE,117,0)</f>
        <v>165.77794166666666</v>
      </c>
      <c r="E32" s="55">
        <f t="shared" si="0"/>
        <v>165.77794166666666</v>
      </c>
      <c r="F32" s="187">
        <f t="shared" si="19"/>
        <v>165.77794166666666</v>
      </c>
      <c r="G32" s="55">
        <v>0</v>
      </c>
      <c r="H32" s="55" t="s">
        <v>299</v>
      </c>
      <c r="I32" s="92" t="str">
        <f t="shared" si="1"/>
        <v>нд</v>
      </c>
      <c r="J32" s="55">
        <v>0</v>
      </c>
      <c r="K32" s="92" t="str">
        <f t="shared" si="1"/>
        <v>-</v>
      </c>
      <c r="L32" s="55" t="s">
        <v>299</v>
      </c>
      <c r="M32" s="92" t="str">
        <f t="shared" si="2"/>
        <v>нд</v>
      </c>
      <c r="N32" s="55">
        <v>0</v>
      </c>
      <c r="O32" s="92" t="str">
        <f t="shared" si="3"/>
        <v>-</v>
      </c>
      <c r="P32" s="55" t="s">
        <v>299</v>
      </c>
      <c r="Q32" s="92" t="str">
        <f t="shared" si="4"/>
        <v>нд</v>
      </c>
      <c r="R32" s="55">
        <v>0</v>
      </c>
      <c r="S32" s="92" t="str">
        <f t="shared" si="5"/>
        <v>-</v>
      </c>
      <c r="T32" s="55" t="s">
        <v>299</v>
      </c>
      <c r="U32" s="92" t="str">
        <f t="shared" si="6"/>
        <v>нд</v>
      </c>
      <c r="V32" s="55">
        <v>0</v>
      </c>
      <c r="W32" s="92" t="str">
        <f t="shared" si="7"/>
        <v>-</v>
      </c>
      <c r="X32" s="55" t="str">
        <f t="shared" ref="X32:X34" si="21">X31</f>
        <v>нд</v>
      </c>
      <c r="Y32" s="92" t="str">
        <f t="shared" si="8"/>
        <v>нд</v>
      </c>
      <c r="Z32" s="55">
        <v>0</v>
      </c>
      <c r="AA32" s="92" t="str">
        <f t="shared" si="20"/>
        <v>-</v>
      </c>
      <c r="AB32" s="55" t="str">
        <f t="shared" ref="AB32:AB34" si="22">AB31</f>
        <v>нд</v>
      </c>
      <c r="AC32" s="92" t="str">
        <f t="shared" si="10"/>
        <v>нд</v>
      </c>
      <c r="AD32" s="55">
        <f>AD30-AD33-AD34</f>
        <v>-182.0706836902786</v>
      </c>
      <c r="AE32" s="92" t="str">
        <f t="shared" si="11"/>
        <v>-</v>
      </c>
      <c r="AF32" s="55" t="str">
        <f t="shared" ref="AF32:AF34" si="23">AF31</f>
        <v>нд</v>
      </c>
      <c r="AG32" s="92" t="str">
        <f t="shared" si="12"/>
        <v>нд</v>
      </c>
      <c r="AH32" s="55">
        <f>D32-AD32</f>
        <v>347.84862535694526</v>
      </c>
      <c r="AI32" s="92">
        <f t="shared" si="13"/>
        <v>4</v>
      </c>
      <c r="AJ32" s="55" t="str">
        <f t="shared" si="14"/>
        <v>нд</v>
      </c>
      <c r="AK32" s="71">
        <f t="shared" si="15"/>
        <v>165.77794166666666</v>
      </c>
      <c r="AM32" s="52"/>
    </row>
    <row r="33" spans="1:41" x14ac:dyDescent="0.25">
      <c r="A33" s="50" t="s">
        <v>82</v>
      </c>
      <c r="B33" s="54" t="s">
        <v>81</v>
      </c>
      <c r="C33" s="71" t="str">
        <f>VLOOKUP($A$11,'[1]6.2'!$D:$AAE,113,0)</f>
        <v>нд</v>
      </c>
      <c r="D33" s="71">
        <f>VLOOKUP($A$11,'[1]6.2'!$D:$AAE,118,0)</f>
        <v>542.61479999999995</v>
      </c>
      <c r="E33" s="55">
        <f t="shared" si="0"/>
        <v>542.61479999999995</v>
      </c>
      <c r="F33" s="187">
        <f t="shared" si="19"/>
        <v>542.61479999999995</v>
      </c>
      <c r="G33" s="55">
        <v>0</v>
      </c>
      <c r="H33" s="55" t="s">
        <v>299</v>
      </c>
      <c r="I33" s="92" t="str">
        <f t="shared" si="1"/>
        <v>нд</v>
      </c>
      <c r="J33" s="55">
        <v>0</v>
      </c>
      <c r="K33" s="92" t="str">
        <f t="shared" si="1"/>
        <v>-</v>
      </c>
      <c r="L33" s="55" t="s">
        <v>299</v>
      </c>
      <c r="M33" s="92" t="str">
        <f t="shared" si="2"/>
        <v>нд</v>
      </c>
      <c r="N33" s="55">
        <v>0</v>
      </c>
      <c r="O33" s="92" t="str">
        <f t="shared" si="3"/>
        <v>-</v>
      </c>
      <c r="P33" s="55" t="s">
        <v>299</v>
      </c>
      <c r="Q33" s="92" t="str">
        <f t="shared" si="4"/>
        <v>нд</v>
      </c>
      <c r="R33" s="55">
        <v>0</v>
      </c>
      <c r="S33" s="92" t="str">
        <f t="shared" si="5"/>
        <v>-</v>
      </c>
      <c r="T33" s="55" t="s">
        <v>299</v>
      </c>
      <c r="U33" s="92" t="str">
        <f t="shared" si="6"/>
        <v>нд</v>
      </c>
      <c r="V33" s="55">
        <v>0</v>
      </c>
      <c r="W33" s="92" t="str">
        <f t="shared" si="7"/>
        <v>-</v>
      </c>
      <c r="X33" s="55" t="str">
        <f t="shared" si="21"/>
        <v>нд</v>
      </c>
      <c r="Y33" s="92" t="str">
        <f t="shared" si="8"/>
        <v>нд</v>
      </c>
      <c r="Z33" s="55">
        <v>0</v>
      </c>
      <c r="AA33" s="92" t="str">
        <f t="shared" si="20"/>
        <v>-</v>
      </c>
      <c r="AB33" s="55" t="str">
        <f t="shared" si="22"/>
        <v>нд</v>
      </c>
      <c r="AC33" s="92" t="str">
        <f t="shared" si="10"/>
        <v>нд</v>
      </c>
      <c r="AD33" s="55">
        <v>151.84875498257958</v>
      </c>
      <c r="AE33" s="92">
        <f t="shared" si="11"/>
        <v>4</v>
      </c>
      <c r="AF33" s="55" t="str">
        <f t="shared" si="23"/>
        <v>нд</v>
      </c>
      <c r="AG33" s="92" t="str">
        <f t="shared" si="12"/>
        <v>нд</v>
      </c>
      <c r="AH33" s="55">
        <f t="shared" ref="AH33:AH34" si="24">D33-AD33</f>
        <v>390.76604501742037</v>
      </c>
      <c r="AI33" s="92">
        <f t="shared" si="13"/>
        <v>4</v>
      </c>
      <c r="AJ33" s="55" t="str">
        <f t="shared" si="14"/>
        <v>нд</v>
      </c>
      <c r="AK33" s="71">
        <f t="shared" si="15"/>
        <v>542.61479999999995</v>
      </c>
      <c r="AM33" s="52"/>
      <c r="AO33" s="68"/>
    </row>
    <row r="34" spans="1:41" x14ac:dyDescent="0.25">
      <c r="A34" s="50" t="s">
        <v>80</v>
      </c>
      <c r="B34" s="54" t="s">
        <v>79</v>
      </c>
      <c r="C34" s="71" t="str">
        <f>VLOOKUP($A$11,'[1]6.2'!$D:$AAE,114,0)</f>
        <v>нд</v>
      </c>
      <c r="D34" s="71">
        <f>VLOOKUP($A$11,'[1]6.2'!$D:$AAE,119,0)</f>
        <v>107.99473333333341</v>
      </c>
      <c r="E34" s="55">
        <f t="shared" si="0"/>
        <v>107.99473333333341</v>
      </c>
      <c r="F34" s="187">
        <f t="shared" si="19"/>
        <v>107.99473333333341</v>
      </c>
      <c r="G34" s="55">
        <v>0</v>
      </c>
      <c r="H34" s="55" t="s">
        <v>299</v>
      </c>
      <c r="I34" s="92" t="str">
        <f t="shared" si="1"/>
        <v>нд</v>
      </c>
      <c r="J34" s="55">
        <v>0</v>
      </c>
      <c r="K34" s="92" t="str">
        <f t="shared" si="1"/>
        <v>-</v>
      </c>
      <c r="L34" s="55" t="s">
        <v>299</v>
      </c>
      <c r="M34" s="92" t="str">
        <f t="shared" si="2"/>
        <v>нд</v>
      </c>
      <c r="N34" s="55">
        <v>0</v>
      </c>
      <c r="O34" s="92" t="str">
        <f t="shared" si="3"/>
        <v>-</v>
      </c>
      <c r="P34" s="55" t="s">
        <v>299</v>
      </c>
      <c r="Q34" s="92" t="str">
        <f t="shared" si="4"/>
        <v>нд</v>
      </c>
      <c r="R34" s="55">
        <v>0</v>
      </c>
      <c r="S34" s="92" t="str">
        <f t="shared" si="5"/>
        <v>-</v>
      </c>
      <c r="T34" s="55" t="s">
        <v>299</v>
      </c>
      <c r="U34" s="92" t="str">
        <f t="shared" si="6"/>
        <v>нд</v>
      </c>
      <c r="V34" s="55">
        <v>0</v>
      </c>
      <c r="W34" s="92" t="str">
        <f t="shared" si="7"/>
        <v>-</v>
      </c>
      <c r="X34" s="55" t="str">
        <f t="shared" si="21"/>
        <v>нд</v>
      </c>
      <c r="Y34" s="92" t="str">
        <f t="shared" si="8"/>
        <v>нд</v>
      </c>
      <c r="Z34" s="55">
        <v>0</v>
      </c>
      <c r="AA34" s="92" t="str">
        <f t="shared" si="20"/>
        <v>-</v>
      </c>
      <c r="AB34" s="55" t="str">
        <f t="shared" si="22"/>
        <v>нд</v>
      </c>
      <c r="AC34" s="92" t="str">
        <f t="shared" si="10"/>
        <v>нд</v>
      </c>
      <c r="AD34" s="55">
        <v>30.221928707699032</v>
      </c>
      <c r="AE34" s="92">
        <f t="shared" si="11"/>
        <v>4</v>
      </c>
      <c r="AF34" s="55" t="str">
        <f t="shared" si="23"/>
        <v>нд</v>
      </c>
      <c r="AG34" s="92" t="str">
        <f t="shared" si="12"/>
        <v>нд</v>
      </c>
      <c r="AH34" s="55">
        <f t="shared" si="24"/>
        <v>77.772804625634379</v>
      </c>
      <c r="AI34" s="92">
        <f t="shared" si="13"/>
        <v>4</v>
      </c>
      <c r="AJ34" s="55" t="str">
        <f t="shared" si="14"/>
        <v>нд</v>
      </c>
      <c r="AK34" s="71">
        <f t="shared" si="15"/>
        <v>107.99473333333341</v>
      </c>
      <c r="AM34" s="52"/>
    </row>
    <row r="35" spans="1:41" ht="31.5" x14ac:dyDescent="0.25">
      <c r="A35" s="50" t="s">
        <v>16</v>
      </c>
      <c r="B35" s="51" t="s">
        <v>78</v>
      </c>
      <c r="C35" s="55"/>
      <c r="D35" s="55"/>
      <c r="E35" s="55"/>
      <c r="F35" s="55"/>
      <c r="G35" s="55"/>
      <c r="H35" s="55"/>
      <c r="I35" s="56"/>
      <c r="J35" s="55"/>
      <c r="K35" s="56"/>
      <c r="L35" s="55"/>
      <c r="M35" s="56"/>
      <c r="N35" s="55"/>
      <c r="O35" s="56"/>
      <c r="P35" s="55"/>
      <c r="Q35" s="56"/>
      <c r="R35" s="55"/>
      <c r="S35" s="56"/>
      <c r="T35" s="55"/>
      <c r="U35" s="56"/>
      <c r="V35" s="55"/>
      <c r="W35" s="56"/>
      <c r="X35" s="55"/>
      <c r="Y35" s="55"/>
      <c r="Z35" s="55"/>
      <c r="AA35" s="55"/>
      <c r="AB35" s="55"/>
      <c r="AC35" s="55"/>
      <c r="AD35" s="55"/>
      <c r="AE35" s="55"/>
      <c r="AF35" s="55"/>
      <c r="AG35" s="55"/>
      <c r="AH35" s="55"/>
      <c r="AI35" s="55"/>
      <c r="AJ35" s="55"/>
      <c r="AK35" s="71"/>
      <c r="AM35" s="52"/>
    </row>
    <row r="36" spans="1:41" s="52" customFormat="1" ht="31.5" x14ac:dyDescent="0.25">
      <c r="A36" s="53" t="s">
        <v>77</v>
      </c>
      <c r="B36" s="72" t="s">
        <v>76</v>
      </c>
      <c r="C36" s="55" t="s">
        <v>299</v>
      </c>
      <c r="D36" s="55">
        <f>IF('1. паспорт местоположение'!$C$22="Прочие инвестиционные проекты",0,VLOOKUP($A$11,'[1]6.2'!$D:$AAA,155,0))</f>
        <v>0</v>
      </c>
      <c r="E36" s="55">
        <f t="shared" si="0"/>
        <v>0</v>
      </c>
      <c r="F36" s="187">
        <f t="shared" ref="F36:F42" si="25">AD36+AH36</f>
        <v>0</v>
      </c>
      <c r="G36" s="55">
        <f>IF('1. паспорт местоположение'!$C$22="Прочие инвестиционные проекты",0,VLOOKUP($A$11,'[1]6.2'!$D:$AAA,166,0))</f>
        <v>0</v>
      </c>
      <c r="H36" s="55" t="s">
        <v>299</v>
      </c>
      <c r="I36" s="56" t="str">
        <f t="shared" ref="I36:I42" si="26">IF(H13="нд","нд",IF(H36=0,"-",I$53))</f>
        <v>нд</v>
      </c>
      <c r="J36" s="55">
        <f>IF('1. паспорт местоположение'!$C$22="Прочие инвестиционные проекты",0,VLOOKUP($A$11,'[1]6.2'!$D:$AAA,188,0))</f>
        <v>0</v>
      </c>
      <c r="K36" s="56" t="str">
        <f t="shared" ref="K36:K42" si="27">IF(J13="нд","нд",IF(J36=0,"-",K$53))</f>
        <v>-</v>
      </c>
      <c r="L36" s="55" t="s">
        <v>299</v>
      </c>
      <c r="M36" s="56" t="str">
        <f t="shared" ref="M36:M42" si="28">IF(L13="нд","нд",IF(L36=0,"-",M$53))</f>
        <v>нд</v>
      </c>
      <c r="N36" s="55">
        <f>IF('1. паспорт местоположение'!$C$22="Прочие инвестиционные проекты",0,VLOOKUP($A$11,'[1]6.2'!$D:$AAA,210,0))</f>
        <v>0</v>
      </c>
      <c r="O36" s="56" t="str">
        <f t="shared" ref="O36:O42" si="29">IF(N13="нд","нд",IF(N36=0,"-",O$53))</f>
        <v>-</v>
      </c>
      <c r="P36" s="55" t="s">
        <v>299</v>
      </c>
      <c r="Q36" s="56" t="str">
        <f t="shared" ref="Q36:Q42" si="30">IF(P13="нд","нд",IF(P36=0,"-",Q$53))</f>
        <v>нд</v>
      </c>
      <c r="R36" s="55">
        <f>IF('1. паспорт местоположение'!$C$22="Прочие инвестиционные проекты",0,VLOOKUP($A$11,'[1]6.2'!$D:$AAA,232,0))</f>
        <v>0</v>
      </c>
      <c r="S36" s="56" t="str">
        <f t="shared" ref="S36:S42" si="31">IF(R13="нд","нд",IF(R36=0,"-",S$53))</f>
        <v>-</v>
      </c>
      <c r="T36" s="55" t="s">
        <v>299</v>
      </c>
      <c r="U36" s="56" t="str">
        <f t="shared" ref="U36:U42" si="32">IF(T13="нд","нд",IF(T36=0,"-",U$53))</f>
        <v>нд</v>
      </c>
      <c r="V36" s="55">
        <f>IF('1. паспорт местоположение'!$C$22="Прочие инвестиционные проекты",0,VLOOKUP($A$11,'[1]6.2'!$D:$AAA,254,0))</f>
        <v>0</v>
      </c>
      <c r="W36" s="56" t="str">
        <f t="shared" ref="W36:W42" si="33">IF(V13="нд","нд",IF(V36=0,"-",W$53))</f>
        <v>-</v>
      </c>
      <c r="X36" s="55" t="s">
        <v>299</v>
      </c>
      <c r="Y36" s="56" t="str">
        <f t="shared" ref="Y36:Y42" si="34">IF(X13="нд","нд",IF(X36=0,"-",Y$53))</f>
        <v>нд</v>
      </c>
      <c r="Z36" s="55">
        <f>IF('1. паспорт местоположение'!$C$22="Прочие инвестиционные проекты",0,VLOOKUP($A$11,'[1]6.2'!$D:$AAA,276,0))</f>
        <v>0</v>
      </c>
      <c r="AA36" s="56" t="str">
        <f t="shared" ref="AA36:AA42" si="35">IF(Z13="нд","нд",IF(Z36=0,"-",AA$53))</f>
        <v>-</v>
      </c>
      <c r="AB36" s="55" t="s">
        <v>299</v>
      </c>
      <c r="AC36" s="56" t="str">
        <f t="shared" ref="AC36:AC42" si="36">IF(AB13="нд","нд",IF(AB36=0,"-",AC$53))</f>
        <v>нд</v>
      </c>
      <c r="AD36" s="55">
        <f>IF('1. паспорт местоположение'!$C$22="Прочие инвестиционные проекты",0,VLOOKUP($A$11,'[1]6.2'!$D:$AAA,298,0))</f>
        <v>0</v>
      </c>
      <c r="AE36" s="56" t="str">
        <f t="shared" ref="AE36:AE42" si="37">IF(AD13="нд","нд",IF(AD36=0,"-",AE$53))</f>
        <v>-</v>
      </c>
      <c r="AF36" s="55" t="s">
        <v>299</v>
      </c>
      <c r="AG36" s="56" t="str">
        <f t="shared" ref="AG36:AG42" si="38">IF(AF13="нд","нд",IF(AF36=0,"-",AG$53))</f>
        <v>нд</v>
      </c>
      <c r="AH36" s="55">
        <f>IF('1. паспорт местоположение'!$C$22="Прочие инвестиционные проекты",0,VLOOKUP($A$11,'[1]6.2'!$D:$AAA,320,0))</f>
        <v>0</v>
      </c>
      <c r="AI36" s="56" t="str">
        <f t="shared" ref="AI36:AI42" si="39">IF(AH13="нд","нд",IF(AH36=0,"-",AI$53))</f>
        <v>-</v>
      </c>
      <c r="AJ36" s="55" t="str">
        <f t="shared" si="14"/>
        <v>нд</v>
      </c>
      <c r="AK36" s="71">
        <f t="shared" ref="AK36:AK42" si="40">J36+N36+R36+V36+Z36+AD36+AH36</f>
        <v>0</v>
      </c>
    </row>
    <row r="37" spans="1:41" x14ac:dyDescent="0.25">
      <c r="A37" s="53" t="s">
        <v>75</v>
      </c>
      <c r="B37" s="72" t="s">
        <v>65</v>
      </c>
      <c r="C37" s="55" t="s">
        <v>299</v>
      </c>
      <c r="D37" s="55">
        <f>IF('1. паспорт местоположение'!$C$22="Прочие инвестиционные проекты",0,VLOOKUP($A$11,'[1]6.2'!$D:$AAA,149,0))</f>
        <v>0</v>
      </c>
      <c r="E37" s="55">
        <f t="shared" si="0"/>
        <v>0</v>
      </c>
      <c r="F37" s="187">
        <f t="shared" si="25"/>
        <v>0</v>
      </c>
      <c r="G37" s="55">
        <f>IF('1. паспорт местоположение'!$C$22="Прочие инвестиционные проекты",0,VLOOKUP($A$11,'[1]6.2'!$D:$AAA,160,0))</f>
        <v>0</v>
      </c>
      <c r="H37" s="55" t="s">
        <v>299</v>
      </c>
      <c r="I37" s="56" t="str">
        <f t="shared" si="26"/>
        <v>нд</v>
      </c>
      <c r="J37" s="55">
        <f>IF('1. паспорт местоположение'!$C$22="Прочие инвестиционные проекты",0,VLOOKUP($A$11,'[1]6.2'!$D:$AAA,182,0))</f>
        <v>0</v>
      </c>
      <c r="K37" s="56" t="str">
        <f t="shared" si="27"/>
        <v>-</v>
      </c>
      <c r="L37" s="55" t="s">
        <v>299</v>
      </c>
      <c r="M37" s="56" t="str">
        <f t="shared" si="28"/>
        <v>нд</v>
      </c>
      <c r="N37" s="55">
        <f>IF('1. паспорт местоположение'!$C$22="Прочие инвестиционные проекты",0,VLOOKUP($A$11,'[1]6.2'!$D:$AAA,204,0))</f>
        <v>0</v>
      </c>
      <c r="O37" s="56" t="str">
        <f t="shared" si="29"/>
        <v>-</v>
      </c>
      <c r="P37" s="55" t="s">
        <v>299</v>
      </c>
      <c r="Q37" s="56" t="str">
        <f t="shared" si="30"/>
        <v>нд</v>
      </c>
      <c r="R37" s="55">
        <f>IF('1. паспорт местоположение'!$C$22="Прочие инвестиционные проекты",0,VLOOKUP($A$11,'[1]6.2'!$D:$AAA,226,0))</f>
        <v>0</v>
      </c>
      <c r="S37" s="56" t="str">
        <f t="shared" si="31"/>
        <v>-</v>
      </c>
      <c r="T37" s="55" t="s">
        <v>299</v>
      </c>
      <c r="U37" s="56" t="str">
        <f t="shared" si="32"/>
        <v>нд</v>
      </c>
      <c r="V37" s="55">
        <f>IF('1. паспорт местоположение'!$C$22="Прочие инвестиционные проекты",0,VLOOKUP($A$11,'[1]6.2'!$D:$AAA,248,0))</f>
        <v>0</v>
      </c>
      <c r="W37" s="56" t="str">
        <f t="shared" si="33"/>
        <v>-</v>
      </c>
      <c r="X37" s="55" t="s">
        <v>299</v>
      </c>
      <c r="Y37" s="56" t="str">
        <f t="shared" si="34"/>
        <v>нд</v>
      </c>
      <c r="Z37" s="55">
        <f>IF('1. паспорт местоположение'!$C$22="Прочие инвестиционные проекты",0,VLOOKUP($A$11,'[1]6.2'!$D:$AAA,270,0))</f>
        <v>0</v>
      </c>
      <c r="AA37" s="56" t="str">
        <f t="shared" si="35"/>
        <v>-</v>
      </c>
      <c r="AB37" s="55" t="s">
        <v>299</v>
      </c>
      <c r="AC37" s="56" t="str">
        <f t="shared" si="36"/>
        <v>нд</v>
      </c>
      <c r="AD37" s="55">
        <f>IF('1. паспорт местоположение'!$C$22="Прочие инвестиционные проекты",0,VLOOKUP($A$11,'[1]6.2'!$D:$AAA,292,0))</f>
        <v>0</v>
      </c>
      <c r="AE37" s="56" t="str">
        <f t="shared" si="37"/>
        <v>-</v>
      </c>
      <c r="AF37" s="55" t="s">
        <v>299</v>
      </c>
      <c r="AG37" s="56" t="str">
        <f t="shared" si="38"/>
        <v>нд</v>
      </c>
      <c r="AH37" s="55">
        <f>IF('1. паспорт местоположение'!$C$22="Прочие инвестиционные проекты",0,VLOOKUP($A$11,'[1]6.2'!$D:$AAA,314,0))</f>
        <v>0</v>
      </c>
      <c r="AI37" s="56" t="str">
        <f t="shared" si="39"/>
        <v>-</v>
      </c>
      <c r="AJ37" s="55" t="str">
        <f t="shared" si="14"/>
        <v>нд</v>
      </c>
      <c r="AK37" s="71">
        <f t="shared" si="40"/>
        <v>0</v>
      </c>
    </row>
    <row r="38" spans="1:41" x14ac:dyDescent="0.25">
      <c r="A38" s="53" t="s">
        <v>74</v>
      </c>
      <c r="B38" s="72" t="s">
        <v>63</v>
      </c>
      <c r="C38" s="55" t="s">
        <v>299</v>
      </c>
      <c r="D38" s="55">
        <f>IF('1. паспорт местоположение'!$C$22="Прочие инвестиционные проекты",0,VLOOKUP($A$11,'[1]6.2'!$D:$AAA,150,0))</f>
        <v>0</v>
      </c>
      <c r="E38" s="55">
        <f t="shared" si="0"/>
        <v>0</v>
      </c>
      <c r="F38" s="187">
        <f t="shared" si="25"/>
        <v>0</v>
      </c>
      <c r="G38" s="55">
        <f>IF('1. паспорт местоположение'!$C$22="Прочие инвестиционные проекты",0,VLOOKUP($A$11,'[1]6.2'!$D:$AAA,161,0))</f>
        <v>0</v>
      </c>
      <c r="H38" s="55" t="s">
        <v>299</v>
      </c>
      <c r="I38" s="56" t="str">
        <f t="shared" si="26"/>
        <v>нд</v>
      </c>
      <c r="J38" s="55">
        <f>IF('1. паспорт местоположение'!$C$22="Прочие инвестиционные проекты",0,VLOOKUP($A$11,'[1]6.2'!$D:$AAA,183,0))</f>
        <v>0</v>
      </c>
      <c r="K38" s="56" t="str">
        <f t="shared" si="27"/>
        <v>-</v>
      </c>
      <c r="L38" s="55" t="s">
        <v>299</v>
      </c>
      <c r="M38" s="56" t="str">
        <f t="shared" si="28"/>
        <v>нд</v>
      </c>
      <c r="N38" s="55">
        <f>IF('1. паспорт местоположение'!$C$22="Прочие инвестиционные проекты",0,VLOOKUP($A$11,'[1]6.2'!$D:$AAA,205,0))</f>
        <v>0</v>
      </c>
      <c r="O38" s="56" t="str">
        <f t="shared" si="29"/>
        <v>-</v>
      </c>
      <c r="P38" s="55" t="s">
        <v>299</v>
      </c>
      <c r="Q38" s="56" t="str">
        <f t="shared" si="30"/>
        <v>нд</v>
      </c>
      <c r="R38" s="55">
        <f>IF('1. паспорт местоположение'!$C$22="Прочие инвестиционные проекты",0,VLOOKUP($A$11,'[1]6.2'!$D:$AAA,227,0))</f>
        <v>0</v>
      </c>
      <c r="S38" s="56" t="str">
        <f t="shared" si="31"/>
        <v>-</v>
      </c>
      <c r="T38" s="55" t="s">
        <v>299</v>
      </c>
      <c r="U38" s="56" t="str">
        <f t="shared" si="32"/>
        <v>нд</v>
      </c>
      <c r="V38" s="55">
        <f>IF('1. паспорт местоположение'!$C$22="Прочие инвестиционные проекты",0,VLOOKUP($A$11,'[1]6.2'!$D:$AAA,249,0))</f>
        <v>0</v>
      </c>
      <c r="W38" s="56" t="str">
        <f t="shared" si="33"/>
        <v>-</v>
      </c>
      <c r="X38" s="55" t="s">
        <v>299</v>
      </c>
      <c r="Y38" s="56" t="str">
        <f t="shared" si="34"/>
        <v>нд</v>
      </c>
      <c r="Z38" s="55">
        <f>IF('1. паспорт местоположение'!$C$22="Прочие инвестиционные проекты",0,VLOOKUP($A$11,'[1]6.2'!$D:$AAA,271,0))</f>
        <v>0</v>
      </c>
      <c r="AA38" s="56" t="str">
        <f t="shared" si="35"/>
        <v>-</v>
      </c>
      <c r="AB38" s="55" t="s">
        <v>299</v>
      </c>
      <c r="AC38" s="56" t="str">
        <f t="shared" si="36"/>
        <v>нд</v>
      </c>
      <c r="AD38" s="55">
        <f>IF('1. паспорт местоположение'!$C$22="Прочие инвестиционные проекты",0,VLOOKUP($A$11,'[1]6.2'!$D:$AAA,293,0))</f>
        <v>0</v>
      </c>
      <c r="AE38" s="56" t="str">
        <f t="shared" si="37"/>
        <v>-</v>
      </c>
      <c r="AF38" s="55" t="s">
        <v>299</v>
      </c>
      <c r="AG38" s="56" t="str">
        <f t="shared" si="38"/>
        <v>нд</v>
      </c>
      <c r="AH38" s="55">
        <f>IF('1. паспорт местоположение'!$C$22="Прочие инвестиционные проекты",0,VLOOKUP($A$11,'[1]6.2'!$D:$AAA,315,0))</f>
        <v>0</v>
      </c>
      <c r="AI38" s="56" t="str">
        <f t="shared" si="39"/>
        <v>-</v>
      </c>
      <c r="AJ38" s="55" t="str">
        <f t="shared" si="14"/>
        <v>нд</v>
      </c>
      <c r="AK38" s="71">
        <f t="shared" si="40"/>
        <v>0</v>
      </c>
    </row>
    <row r="39" spans="1:41" ht="31.5" x14ac:dyDescent="0.25">
      <c r="A39" s="53" t="s">
        <v>73</v>
      </c>
      <c r="B39" s="54" t="s">
        <v>61</v>
      </c>
      <c r="C39" s="55" t="s">
        <v>299</v>
      </c>
      <c r="D39" s="55">
        <f>IF('1. паспорт местоположение'!$C$22="Прочие инвестиционные проекты",0,VLOOKUP($A$11,'[1]6.2'!$D:$AAA,152,0))</f>
        <v>0</v>
      </c>
      <c r="E39" s="55">
        <f t="shared" si="0"/>
        <v>0</v>
      </c>
      <c r="F39" s="187">
        <f t="shared" si="25"/>
        <v>0</v>
      </c>
      <c r="G39" s="55">
        <f>IF('1. паспорт местоположение'!$C$22="Прочие инвестиционные проекты",0,VLOOKUP($A$11,'[1]6.2'!$D:$AAA,163,0))</f>
        <v>0</v>
      </c>
      <c r="H39" s="55" t="s">
        <v>299</v>
      </c>
      <c r="I39" s="56" t="str">
        <f t="shared" si="26"/>
        <v>нд</v>
      </c>
      <c r="J39" s="55">
        <f>IF('1. паспорт местоположение'!$C$22="Прочие инвестиционные проекты",0,VLOOKUP($A$11,'[1]6.2'!$D:$AAA,185,0))</f>
        <v>0</v>
      </c>
      <c r="K39" s="56" t="str">
        <f t="shared" si="27"/>
        <v>-</v>
      </c>
      <c r="L39" s="55" t="s">
        <v>299</v>
      </c>
      <c r="M39" s="56" t="str">
        <f t="shared" si="28"/>
        <v>нд</v>
      </c>
      <c r="N39" s="55">
        <f>IF('1. паспорт местоположение'!$C$22="Прочие инвестиционные проекты",0,VLOOKUP($A$11,'[1]6.2'!$D:$AAA,207,0))</f>
        <v>0</v>
      </c>
      <c r="O39" s="56" t="str">
        <f t="shared" si="29"/>
        <v>-</v>
      </c>
      <c r="P39" s="55" t="s">
        <v>299</v>
      </c>
      <c r="Q39" s="56" t="str">
        <f t="shared" si="30"/>
        <v>нд</v>
      </c>
      <c r="R39" s="55">
        <f>IF('1. паспорт местоположение'!$C$22="Прочие инвестиционные проекты",0,VLOOKUP($A$11,'[1]6.2'!$D:$AAA,229,0))</f>
        <v>0</v>
      </c>
      <c r="S39" s="56" t="str">
        <f t="shared" si="31"/>
        <v>-</v>
      </c>
      <c r="T39" s="55" t="s">
        <v>299</v>
      </c>
      <c r="U39" s="56" t="str">
        <f t="shared" si="32"/>
        <v>нд</v>
      </c>
      <c r="V39" s="55">
        <f>IF('1. паспорт местоположение'!$C$22="Прочие инвестиционные проекты",0,VLOOKUP($A$11,'[1]6.2'!$D:$AAA,251,0))</f>
        <v>0</v>
      </c>
      <c r="W39" s="56" t="str">
        <f t="shared" si="33"/>
        <v>-</v>
      </c>
      <c r="X39" s="55" t="s">
        <v>299</v>
      </c>
      <c r="Y39" s="56" t="str">
        <f t="shared" si="34"/>
        <v>нд</v>
      </c>
      <c r="Z39" s="55">
        <f>IF('1. паспорт местоположение'!$C$22="Прочие инвестиционные проекты",0,VLOOKUP($A$11,'[1]6.2'!$D:$AAA,273,0))</f>
        <v>0</v>
      </c>
      <c r="AA39" s="56" t="str">
        <f t="shared" si="35"/>
        <v>-</v>
      </c>
      <c r="AB39" s="55" t="s">
        <v>299</v>
      </c>
      <c r="AC39" s="56" t="str">
        <f t="shared" si="36"/>
        <v>нд</v>
      </c>
      <c r="AD39" s="55">
        <f>IF('1. паспорт местоположение'!$C$22="Прочие инвестиционные проекты",0,VLOOKUP($A$11,'[1]6.2'!$D:$AAA,295,0))</f>
        <v>0</v>
      </c>
      <c r="AE39" s="56" t="str">
        <f t="shared" si="37"/>
        <v>-</v>
      </c>
      <c r="AF39" s="55" t="s">
        <v>299</v>
      </c>
      <c r="AG39" s="56" t="str">
        <f t="shared" si="38"/>
        <v>нд</v>
      </c>
      <c r="AH39" s="55">
        <f>IF('1. паспорт местоположение'!$C$22="Прочие инвестиционные проекты",0,VLOOKUP($A$11,'[1]6.2'!$D:$AAA,317,0))</f>
        <v>0</v>
      </c>
      <c r="AI39" s="56" t="str">
        <f t="shared" si="39"/>
        <v>-</v>
      </c>
      <c r="AJ39" s="55" t="str">
        <f t="shared" si="14"/>
        <v>нд</v>
      </c>
      <c r="AK39" s="71">
        <f t="shared" si="40"/>
        <v>0</v>
      </c>
    </row>
    <row r="40" spans="1:41" ht="31.5" x14ac:dyDescent="0.25">
      <c r="A40" s="53" t="s">
        <v>72</v>
      </c>
      <c r="B40" s="54" t="s">
        <v>59</v>
      </c>
      <c r="C40" s="55" t="s">
        <v>299</v>
      </c>
      <c r="D40" s="55">
        <f>IF('1. паспорт местоположение'!$C$22="Прочие инвестиционные проекты",0,VLOOKUP($A$11,'[1]6.2'!$D:$AAA,153,0))</f>
        <v>0</v>
      </c>
      <c r="E40" s="55">
        <f t="shared" si="0"/>
        <v>0</v>
      </c>
      <c r="F40" s="187">
        <f t="shared" si="25"/>
        <v>0</v>
      </c>
      <c r="G40" s="55">
        <f>IF('1. паспорт местоположение'!$C$22="Прочие инвестиционные проекты",0,VLOOKUP($A$11,'[1]6.2'!$D:$AAA,164,0))</f>
        <v>0</v>
      </c>
      <c r="H40" s="55" t="s">
        <v>299</v>
      </c>
      <c r="I40" s="56" t="str">
        <f t="shared" si="26"/>
        <v>нд</v>
      </c>
      <c r="J40" s="55">
        <f>IF('1. паспорт местоположение'!$C$22="Прочие инвестиционные проекты",0,VLOOKUP($A$11,'[1]6.2'!$D:$AAA,186,0))</f>
        <v>0</v>
      </c>
      <c r="K40" s="56" t="str">
        <f t="shared" si="27"/>
        <v>-</v>
      </c>
      <c r="L40" s="55" t="s">
        <v>299</v>
      </c>
      <c r="M40" s="56" t="str">
        <f t="shared" si="28"/>
        <v>нд</v>
      </c>
      <c r="N40" s="55">
        <f>IF('1. паспорт местоположение'!$C$22="Прочие инвестиционные проекты",0,VLOOKUP($A$11,'[1]6.2'!$D:$AAA,208,0))</f>
        <v>0</v>
      </c>
      <c r="O40" s="56" t="str">
        <f t="shared" si="29"/>
        <v>-</v>
      </c>
      <c r="P40" s="55" t="s">
        <v>299</v>
      </c>
      <c r="Q40" s="56" t="str">
        <f t="shared" si="30"/>
        <v>нд</v>
      </c>
      <c r="R40" s="55">
        <f>IF('1. паспорт местоположение'!$C$22="Прочие инвестиционные проекты",0,VLOOKUP($A$11,'[1]6.2'!$D:$AAA,230,0))</f>
        <v>0</v>
      </c>
      <c r="S40" s="56" t="str">
        <f t="shared" si="31"/>
        <v>-</v>
      </c>
      <c r="T40" s="55" t="s">
        <v>299</v>
      </c>
      <c r="U40" s="56" t="str">
        <f t="shared" si="32"/>
        <v>нд</v>
      </c>
      <c r="V40" s="55">
        <f>IF('1. паспорт местоположение'!$C$22="Прочие инвестиционные проекты",0,VLOOKUP($A$11,'[1]6.2'!$D:$AAA,252,0))</f>
        <v>0</v>
      </c>
      <c r="W40" s="56" t="str">
        <f t="shared" si="33"/>
        <v>-</v>
      </c>
      <c r="X40" s="55" t="s">
        <v>299</v>
      </c>
      <c r="Y40" s="56" t="str">
        <f t="shared" si="34"/>
        <v>нд</v>
      </c>
      <c r="Z40" s="55">
        <f>IF('1. паспорт местоположение'!$C$22="Прочие инвестиционные проекты",0,VLOOKUP($A$11,'[1]6.2'!$D:$AAA,274,0))</f>
        <v>0</v>
      </c>
      <c r="AA40" s="56" t="str">
        <f t="shared" si="35"/>
        <v>-</v>
      </c>
      <c r="AB40" s="55" t="s">
        <v>299</v>
      </c>
      <c r="AC40" s="56" t="str">
        <f t="shared" si="36"/>
        <v>нд</v>
      </c>
      <c r="AD40" s="55">
        <f>IF('1. паспорт местоположение'!$C$22="Прочие инвестиционные проекты",0,VLOOKUP($A$11,'[1]6.2'!$D:$AAA,296,0))</f>
        <v>0</v>
      </c>
      <c r="AE40" s="56" t="str">
        <f t="shared" si="37"/>
        <v>-</v>
      </c>
      <c r="AF40" s="55" t="s">
        <v>299</v>
      </c>
      <c r="AG40" s="56" t="str">
        <f t="shared" si="38"/>
        <v>нд</v>
      </c>
      <c r="AH40" s="55">
        <f>IF('1. паспорт местоположение'!$C$22="Прочие инвестиционные проекты",0,VLOOKUP($A$11,'[1]6.2'!$D:$AAA,318,0))</f>
        <v>0</v>
      </c>
      <c r="AI40" s="56" t="str">
        <f t="shared" si="39"/>
        <v>-</v>
      </c>
      <c r="AJ40" s="55" t="str">
        <f t="shared" si="14"/>
        <v>нд</v>
      </c>
      <c r="AK40" s="71">
        <f t="shared" si="40"/>
        <v>0</v>
      </c>
    </row>
    <row r="41" spans="1:41" x14ac:dyDescent="0.25">
      <c r="A41" s="53" t="s">
        <v>71</v>
      </c>
      <c r="B41" s="54" t="s">
        <v>57</v>
      </c>
      <c r="C41" s="55" t="s">
        <v>299</v>
      </c>
      <c r="D41" s="55">
        <f>IF('1. паспорт местоположение'!$C$22="Прочие инвестиционные проекты",0,VLOOKUP($A$11,'[1]6.2'!$D:$AAA,154,0))</f>
        <v>0</v>
      </c>
      <c r="E41" s="55">
        <f t="shared" si="0"/>
        <v>0</v>
      </c>
      <c r="F41" s="187">
        <f t="shared" si="25"/>
        <v>0</v>
      </c>
      <c r="G41" s="55">
        <f>IF('1. паспорт местоположение'!$C$22="Прочие инвестиционные проекты",0,VLOOKUP($A$11,'[1]6.2'!$D:$AAA,165,0))</f>
        <v>0</v>
      </c>
      <c r="H41" s="55" t="s">
        <v>299</v>
      </c>
      <c r="I41" s="56" t="str">
        <f t="shared" si="26"/>
        <v>нд</v>
      </c>
      <c r="J41" s="55">
        <f>IF('1. паспорт местоположение'!$C$22="Прочие инвестиционные проекты",0,VLOOKUP($A$11,'[1]6.2'!$D:$AAA,187,0))</f>
        <v>0</v>
      </c>
      <c r="K41" s="56" t="str">
        <f t="shared" si="27"/>
        <v>-</v>
      </c>
      <c r="L41" s="55" t="s">
        <v>299</v>
      </c>
      <c r="M41" s="56" t="str">
        <f t="shared" si="28"/>
        <v>нд</v>
      </c>
      <c r="N41" s="55">
        <f>IF('1. паспорт местоположение'!$C$22="Прочие инвестиционные проекты",0,VLOOKUP($A$11,'[1]6.2'!$D:$AAA,209,0))</f>
        <v>0</v>
      </c>
      <c r="O41" s="56" t="str">
        <f t="shared" si="29"/>
        <v>-</v>
      </c>
      <c r="P41" s="55" t="s">
        <v>299</v>
      </c>
      <c r="Q41" s="56" t="str">
        <f t="shared" si="30"/>
        <v>нд</v>
      </c>
      <c r="R41" s="55">
        <f>IF('1. паспорт местоположение'!$C$22="Прочие инвестиционные проекты",0,VLOOKUP($A$11,'[1]6.2'!$D:$AAA,231,0))</f>
        <v>0</v>
      </c>
      <c r="S41" s="56" t="str">
        <f t="shared" si="31"/>
        <v>-</v>
      </c>
      <c r="T41" s="55" t="s">
        <v>299</v>
      </c>
      <c r="U41" s="56" t="str">
        <f t="shared" si="32"/>
        <v>нд</v>
      </c>
      <c r="V41" s="55">
        <f>IF('1. паспорт местоположение'!$C$22="Прочие инвестиционные проекты",0,VLOOKUP($A$11,'[1]6.2'!$D:$AAA,253,0))</f>
        <v>0</v>
      </c>
      <c r="W41" s="56" t="str">
        <f t="shared" si="33"/>
        <v>-</v>
      </c>
      <c r="X41" s="55" t="s">
        <v>299</v>
      </c>
      <c r="Y41" s="56" t="str">
        <f t="shared" si="34"/>
        <v>нд</v>
      </c>
      <c r="Z41" s="55">
        <f>IF('1. паспорт местоположение'!$C$22="Прочие инвестиционные проекты",0,VLOOKUP($A$11,'[1]6.2'!$D:$AAA,275,0))</f>
        <v>0</v>
      </c>
      <c r="AA41" s="56" t="str">
        <f t="shared" si="35"/>
        <v>-</v>
      </c>
      <c r="AB41" s="55" t="s">
        <v>299</v>
      </c>
      <c r="AC41" s="56" t="str">
        <f t="shared" si="36"/>
        <v>нд</v>
      </c>
      <c r="AD41" s="55">
        <f>IF('1. паспорт местоположение'!$C$22="Прочие инвестиционные проекты",0,VLOOKUP($A$11,'[1]6.2'!$D:$AAA,297,0))</f>
        <v>0</v>
      </c>
      <c r="AE41" s="56" t="str">
        <f t="shared" si="37"/>
        <v>-</v>
      </c>
      <c r="AF41" s="55" t="s">
        <v>299</v>
      </c>
      <c r="AG41" s="56" t="str">
        <f t="shared" si="38"/>
        <v>нд</v>
      </c>
      <c r="AH41" s="55">
        <f>IF('1. паспорт местоположение'!$C$22="Прочие инвестиционные проекты",0,VLOOKUP($A$11,'[1]6.2'!$D:$AAA,319,0))</f>
        <v>0</v>
      </c>
      <c r="AI41" s="56" t="str">
        <f t="shared" si="39"/>
        <v>-</v>
      </c>
      <c r="AJ41" s="55" t="str">
        <f t="shared" si="14"/>
        <v>нд</v>
      </c>
      <c r="AK41" s="71">
        <f t="shared" si="40"/>
        <v>0</v>
      </c>
    </row>
    <row r="42" spans="1:41" x14ac:dyDescent="0.25">
      <c r="A42" s="53" t="s">
        <v>70</v>
      </c>
      <c r="B42" s="72" t="s">
        <v>463</v>
      </c>
      <c r="C42" s="55" t="s">
        <v>299</v>
      </c>
      <c r="D42" s="55">
        <f>IF('1. паспорт местоположение'!$C$22="Прочие инвестиционные проекты",0,VLOOKUP($A$11,'[1]6.2'!$D:$AAA,156,0))</f>
        <v>38180</v>
      </c>
      <c r="E42" s="55">
        <f t="shared" si="0"/>
        <v>38180</v>
      </c>
      <c r="F42" s="187">
        <f t="shared" si="25"/>
        <v>38180</v>
      </c>
      <c r="G42" s="55">
        <f>IF('1. паспорт местоположение'!$C$22="Прочие инвестиционные проекты",0,VLOOKUP($A$11,'[1]6.2'!$D:$AAA,167,0))</f>
        <v>0</v>
      </c>
      <c r="H42" s="55" t="s">
        <v>299</v>
      </c>
      <c r="I42" s="56" t="str">
        <f t="shared" si="26"/>
        <v>нд</v>
      </c>
      <c r="J42" s="55">
        <f>IF('1. паспорт местоположение'!$C$22="Прочие инвестиционные проекты",0,VLOOKUP($A$11,'[1]6.2'!$D:$AAA,189,0))</f>
        <v>0</v>
      </c>
      <c r="K42" s="56" t="str">
        <f t="shared" si="27"/>
        <v>-</v>
      </c>
      <c r="L42" s="55" t="s">
        <v>299</v>
      </c>
      <c r="M42" s="56" t="str">
        <f t="shared" si="28"/>
        <v>нд</v>
      </c>
      <c r="N42" s="55">
        <f>IF('1. паспорт местоположение'!$C$22="Прочие инвестиционные проекты",0,VLOOKUP($A$11,'[1]6.2'!$D:$AAA,211,0))</f>
        <v>0</v>
      </c>
      <c r="O42" s="56" t="str">
        <f t="shared" si="29"/>
        <v>-</v>
      </c>
      <c r="P42" s="55" t="s">
        <v>299</v>
      </c>
      <c r="Q42" s="56" t="str">
        <f t="shared" si="30"/>
        <v>нд</v>
      </c>
      <c r="R42" s="55">
        <f>IF('1. паспорт местоположение'!$C$22="Прочие инвестиционные проекты",0,VLOOKUP($A$11,'[1]6.2'!$D:$AAA,233,0))</f>
        <v>0</v>
      </c>
      <c r="S42" s="56" t="str">
        <f t="shared" si="31"/>
        <v>-</v>
      </c>
      <c r="T42" s="55" t="s">
        <v>299</v>
      </c>
      <c r="U42" s="56" t="str">
        <f t="shared" si="32"/>
        <v>нд</v>
      </c>
      <c r="V42" s="55">
        <f>IF('1. паспорт местоположение'!$C$22="Прочие инвестиционные проекты",0,VLOOKUP($A$11,'[1]6.2'!$D:$AAA,255,0))</f>
        <v>0</v>
      </c>
      <c r="W42" s="56" t="str">
        <f t="shared" si="33"/>
        <v>-</v>
      </c>
      <c r="X42" s="55" t="s">
        <v>299</v>
      </c>
      <c r="Y42" s="56" t="str">
        <f t="shared" si="34"/>
        <v>нд</v>
      </c>
      <c r="Z42" s="55">
        <f>IF('1. паспорт местоположение'!$C$22="Прочие инвестиционные проекты",0,VLOOKUP($A$11,'[1]6.2'!$D:$AAA,277,0))</f>
        <v>0</v>
      </c>
      <c r="AA42" s="56" t="str">
        <f t="shared" si="35"/>
        <v>-</v>
      </c>
      <c r="AB42" s="55" t="s">
        <v>299</v>
      </c>
      <c r="AC42" s="56" t="str">
        <f t="shared" si="36"/>
        <v>нд</v>
      </c>
      <c r="AD42" s="55">
        <f>IF('1. паспорт местоположение'!$C$22="Прочие инвестиционные проекты",0,VLOOKUP($A$11,'[1]6.2'!$D:$AAA,299,0))</f>
        <v>0</v>
      </c>
      <c r="AE42" s="56" t="str">
        <f t="shared" si="37"/>
        <v>-</v>
      </c>
      <c r="AF42" s="55" t="s">
        <v>299</v>
      </c>
      <c r="AG42" s="56" t="str">
        <f t="shared" si="38"/>
        <v>нд</v>
      </c>
      <c r="AH42" s="55">
        <f>IF('1. паспорт местоположение'!$C$22="Прочие инвестиционные проекты",0,VLOOKUP($A$11,'[1]6.2'!$D:$AAA,321,0))</f>
        <v>38180</v>
      </c>
      <c r="AI42" s="56">
        <f t="shared" si="39"/>
        <v>4</v>
      </c>
      <c r="AJ42" s="55" t="str">
        <f t="shared" si="14"/>
        <v>нд</v>
      </c>
      <c r="AK42" s="71">
        <f t="shared" si="40"/>
        <v>38180</v>
      </c>
    </row>
    <row r="43" spans="1:41" x14ac:dyDescent="0.25">
      <c r="A43" s="50" t="s">
        <v>15</v>
      </c>
      <c r="B43" s="51" t="s">
        <v>69</v>
      </c>
      <c r="C43" s="66"/>
      <c r="D43" s="66"/>
      <c r="E43" s="55"/>
      <c r="F43" s="55"/>
      <c r="G43" s="66"/>
      <c r="H43" s="66"/>
      <c r="I43" s="67"/>
      <c r="J43" s="66"/>
      <c r="K43" s="67"/>
      <c r="L43" s="66"/>
      <c r="M43" s="67"/>
      <c r="N43" s="66"/>
      <c r="O43" s="67"/>
      <c r="P43" s="66"/>
      <c r="Q43" s="67"/>
      <c r="R43" s="66"/>
      <c r="S43" s="67"/>
      <c r="T43" s="66"/>
      <c r="U43" s="67"/>
      <c r="V43" s="66"/>
      <c r="W43" s="67"/>
      <c r="X43" s="66"/>
      <c r="Y43" s="67"/>
      <c r="Z43" s="66"/>
      <c r="AA43" s="67"/>
      <c r="AB43" s="66"/>
      <c r="AC43" s="67"/>
      <c r="AD43" s="66"/>
      <c r="AE43" s="67"/>
      <c r="AF43" s="66"/>
      <c r="AG43" s="67"/>
      <c r="AH43" s="66"/>
      <c r="AI43" s="67"/>
      <c r="AJ43" s="55"/>
      <c r="AK43" s="71"/>
    </row>
    <row r="44" spans="1:41" s="52" customFormat="1" x14ac:dyDescent="0.25">
      <c r="A44" s="53" t="s">
        <v>68</v>
      </c>
      <c r="B44" s="54" t="s">
        <v>67</v>
      </c>
      <c r="C44" s="55" t="str">
        <f>VLOOKUP($A$11,'[1]6.2'!$D:$AAA,145,0)</f>
        <v>нд</v>
      </c>
      <c r="D44" s="55">
        <f>VLOOKUP($A$11,'[1]6.2'!$D:$AAA,155,0)</f>
        <v>0</v>
      </c>
      <c r="E44" s="55">
        <f t="shared" si="0"/>
        <v>0</v>
      </c>
      <c r="F44" s="187">
        <f t="shared" ref="F44:F51" si="41">AD44+AH44</f>
        <v>0</v>
      </c>
      <c r="G44" s="55">
        <f>VLOOKUP($A$11,'[1]6.2'!$D:$AAA,166,0)</f>
        <v>0</v>
      </c>
      <c r="H44" s="55" t="str">
        <f>VLOOKUP($A$11,'[1]6.2'!$D:$AAA,177,0)</f>
        <v>нд</v>
      </c>
      <c r="I44" s="56" t="str">
        <f t="shared" ref="I44:I50" si="42">IF(H21="нд","нд",IF(H44=0,"-",I$53))</f>
        <v>нд</v>
      </c>
      <c r="J44" s="55">
        <f>VLOOKUP($A$11,'[1]6.2'!$D:$AAA,188,0)</f>
        <v>0</v>
      </c>
      <c r="K44" s="56" t="str">
        <f t="shared" ref="K44:K50" si="43">IF(J21="нд","нд",IF(J44=0,"-",K$53))</f>
        <v>-</v>
      </c>
      <c r="L44" s="55" t="str">
        <f>VLOOKUP($A$11,'[1]6.2'!$D:$AAA,199,0)</f>
        <v>нд</v>
      </c>
      <c r="M44" s="56" t="str">
        <f t="shared" ref="M44:M50" si="44">IF(L21="нд","нд",IF(L44=0,"-",M$53))</f>
        <v>нд</v>
      </c>
      <c r="N44" s="55">
        <f>VLOOKUP($A$11,'[1]6.2'!$D:$AAA,210,0)</f>
        <v>0</v>
      </c>
      <c r="O44" s="56" t="str">
        <f t="shared" ref="O44:O50" si="45">IF(N21="нд","нд",IF(N44=0,"-",O$53))</f>
        <v>-</v>
      </c>
      <c r="P44" s="55" t="str">
        <f>VLOOKUP($A$11,'[1]6.2'!$D:$AAA,221,0)</f>
        <v>нд</v>
      </c>
      <c r="Q44" s="56" t="str">
        <f t="shared" ref="Q44:Q50" si="46">IF(P21="нд","нд",IF(P44=0,"-",Q$53))</f>
        <v>нд</v>
      </c>
      <c r="R44" s="55">
        <f>VLOOKUP($A$11,'[1]6.2'!$D:$AAA,232,0)</f>
        <v>0</v>
      </c>
      <c r="S44" s="56" t="str">
        <f t="shared" ref="S44:S50" si="47">IF(R21="нд","нд",IF(R44=0,"-",S$53))</f>
        <v>-</v>
      </c>
      <c r="T44" s="55" t="str">
        <f>VLOOKUP($A$11,'[1]6.2'!$D:$AAA,243,0)</f>
        <v>нд</v>
      </c>
      <c r="U44" s="56" t="str">
        <f t="shared" ref="U44:U50" si="48">IF(T21="нд","нд",IF(T44=0,"-",U$53))</f>
        <v>нд</v>
      </c>
      <c r="V44" s="55">
        <f>VLOOKUP($A$11,'[1]6.2'!$D:$AAA,254,0)</f>
        <v>0</v>
      </c>
      <c r="W44" s="56" t="str">
        <f t="shared" ref="W44:W50" si="49">IF(V21="нд","нд",IF(V44=0,"-",W$53))</f>
        <v>-</v>
      </c>
      <c r="X44" s="55" t="str">
        <f>VLOOKUP($A$11,'[1]6.2'!$D:$AAA,265,0)</f>
        <v>нд</v>
      </c>
      <c r="Y44" s="56" t="str">
        <f t="shared" ref="Y44:Y50" si="50">IF(X21="нд","нд",IF(X44=0,"-",Y$53))</f>
        <v>нд</v>
      </c>
      <c r="Z44" s="55">
        <f>VLOOKUP($A$11,'[1]6.2'!$D:$AAA,276,0)</f>
        <v>0</v>
      </c>
      <c r="AA44" s="56" t="str">
        <f t="shared" ref="AA44:AA50" si="51">IF(Z21="нд","нд",IF(Z44=0,"-",AA$53))</f>
        <v>-</v>
      </c>
      <c r="AB44" s="55" t="str">
        <f>VLOOKUP($A$11,'[1]6.2'!$D:$AAA,287,0)</f>
        <v>нд</v>
      </c>
      <c r="AC44" s="56" t="str">
        <f t="shared" ref="AC44:AC50" si="52">IF(AB21="нд","нд",IF(AB44=0,"-",AC$53))</f>
        <v>нд</v>
      </c>
      <c r="AD44" s="55">
        <f>VLOOKUP($A$11,'[1]6.2'!$D:$AAA,298,0)</f>
        <v>0</v>
      </c>
      <c r="AE44" s="56" t="str">
        <f t="shared" ref="AE44:AE50" si="53">IF(AD21="нд","нд",IF(AD44=0,"-",AE$53))</f>
        <v>-</v>
      </c>
      <c r="AF44" s="55" t="str">
        <f>VLOOKUP($A$11,'[1]6.2'!$D:$AAA,309,0)</f>
        <v>нд</v>
      </c>
      <c r="AG44" s="56" t="str">
        <f t="shared" ref="AG44:AG50" si="54">IF(AF21="нд","нд",IF(AF44=0,"-",AG$53))</f>
        <v>нд</v>
      </c>
      <c r="AH44" s="55">
        <f>VLOOKUP($A$11,'[1]6.2'!$D:$AAA,320,0)</f>
        <v>0</v>
      </c>
      <c r="AI44" s="56" t="str">
        <f t="shared" ref="AI44:AI50" si="55">IF(AH21="нд","нд",IF(AH44=0,"-",AI$53))</f>
        <v>-</v>
      </c>
      <c r="AJ44" s="55" t="str">
        <f t="shared" si="14"/>
        <v>нд</v>
      </c>
      <c r="AK44" s="71">
        <f t="shared" si="15"/>
        <v>0</v>
      </c>
    </row>
    <row r="45" spans="1:41" x14ac:dyDescent="0.25">
      <c r="A45" s="53" t="s">
        <v>66</v>
      </c>
      <c r="B45" s="54" t="s">
        <v>65</v>
      </c>
      <c r="C45" s="55" t="str">
        <f>VLOOKUP($A$11,'[1]6.2'!$D:$AAA,139,0)</f>
        <v>нд</v>
      </c>
      <c r="D45" s="55">
        <f>VLOOKUP($A$11,'[1]6.2'!$D:$AAA,149,0)</f>
        <v>0</v>
      </c>
      <c r="E45" s="55">
        <f t="shared" si="0"/>
        <v>0</v>
      </c>
      <c r="F45" s="187">
        <f t="shared" si="41"/>
        <v>0</v>
      </c>
      <c r="G45" s="55">
        <f>VLOOKUP($A$11,'[1]6.2'!$D:$AAA,160,0)</f>
        <v>0</v>
      </c>
      <c r="H45" s="55" t="str">
        <f>VLOOKUP($A$11,'[1]6.2'!$D:$AAA,171,0)</f>
        <v>нд</v>
      </c>
      <c r="I45" s="56" t="str">
        <f t="shared" si="42"/>
        <v>нд</v>
      </c>
      <c r="J45" s="55">
        <f>VLOOKUP($A$11,'[1]6.2'!$D:$AAA,182,0)</f>
        <v>0</v>
      </c>
      <c r="K45" s="56" t="str">
        <f t="shared" si="43"/>
        <v>-</v>
      </c>
      <c r="L45" s="55" t="str">
        <f>VLOOKUP($A$11,'[1]6.2'!$D:$AAA,193,0)</f>
        <v>нд</v>
      </c>
      <c r="M45" s="56" t="str">
        <f t="shared" si="44"/>
        <v>нд</v>
      </c>
      <c r="N45" s="55">
        <f>VLOOKUP($A$11,'[1]6.2'!$D:$AAA,204,0)</f>
        <v>0</v>
      </c>
      <c r="O45" s="56" t="str">
        <f t="shared" si="45"/>
        <v>-</v>
      </c>
      <c r="P45" s="55" t="str">
        <f>VLOOKUP($A$11,'[1]6.2'!$D:$AAA,215,0)</f>
        <v>нд</v>
      </c>
      <c r="Q45" s="56" t="str">
        <f t="shared" si="46"/>
        <v>нд</v>
      </c>
      <c r="R45" s="55">
        <f>VLOOKUP($A$11,'[1]6.2'!$D:$AAA,226,0)</f>
        <v>0</v>
      </c>
      <c r="S45" s="56" t="str">
        <f t="shared" si="47"/>
        <v>-</v>
      </c>
      <c r="T45" s="55" t="str">
        <f>VLOOKUP($A$11,'[1]6.2'!$D:$AAA,237,0)</f>
        <v>нд</v>
      </c>
      <c r="U45" s="56" t="str">
        <f t="shared" si="48"/>
        <v>нд</v>
      </c>
      <c r="V45" s="55">
        <f>VLOOKUP($A$11,'[1]6.2'!$D:$AAA,248,0)</f>
        <v>0</v>
      </c>
      <c r="W45" s="56" t="str">
        <f t="shared" si="49"/>
        <v>-</v>
      </c>
      <c r="X45" s="55" t="str">
        <f>VLOOKUP($A$11,'[1]6.2'!$D:$AAA,259,0)</f>
        <v>нд</v>
      </c>
      <c r="Y45" s="56" t="str">
        <f t="shared" si="50"/>
        <v>нд</v>
      </c>
      <c r="Z45" s="55">
        <f>VLOOKUP($A$11,'[1]6.2'!$D:$AAA,270,0)</f>
        <v>0</v>
      </c>
      <c r="AA45" s="56" t="str">
        <f t="shared" si="51"/>
        <v>-</v>
      </c>
      <c r="AB45" s="55" t="str">
        <f>VLOOKUP($A$11,'[1]6.2'!$D:$AAA,281,0)</f>
        <v>нд</v>
      </c>
      <c r="AC45" s="56" t="str">
        <f t="shared" si="52"/>
        <v>нд</v>
      </c>
      <c r="AD45" s="55">
        <f>VLOOKUP($A$11,'[1]6.2'!$D:$AAA,292,0)</f>
        <v>0</v>
      </c>
      <c r="AE45" s="56" t="str">
        <f t="shared" si="53"/>
        <v>-</v>
      </c>
      <c r="AF45" s="55" t="str">
        <f>VLOOKUP($A$11,'[1]6.2'!$D:$AAA,303,0)</f>
        <v>нд</v>
      </c>
      <c r="AG45" s="56" t="str">
        <f t="shared" si="54"/>
        <v>нд</v>
      </c>
      <c r="AH45" s="55">
        <f>VLOOKUP($A$11,'[1]6.2'!$D:$AAA,314,0)</f>
        <v>0</v>
      </c>
      <c r="AI45" s="56" t="str">
        <f t="shared" si="55"/>
        <v>-</v>
      </c>
      <c r="AJ45" s="55" t="str">
        <f t="shared" si="14"/>
        <v>нд</v>
      </c>
      <c r="AK45" s="71">
        <f t="shared" si="15"/>
        <v>0</v>
      </c>
    </row>
    <row r="46" spans="1:41" x14ac:dyDescent="0.25">
      <c r="A46" s="53" t="s">
        <v>64</v>
      </c>
      <c r="B46" s="54" t="s">
        <v>63</v>
      </c>
      <c r="C46" s="55" t="str">
        <f>VLOOKUP($A$11,'[1]6.2'!$D:$AAA,140,0)</f>
        <v>нд</v>
      </c>
      <c r="D46" s="55">
        <f>VLOOKUP($A$11,'[1]6.2'!$D:$AAA,150,0)</f>
        <v>0</v>
      </c>
      <c r="E46" s="55">
        <f t="shared" si="0"/>
        <v>0</v>
      </c>
      <c r="F46" s="187">
        <f t="shared" si="41"/>
        <v>0</v>
      </c>
      <c r="G46" s="55">
        <f>VLOOKUP($A$11,'[1]6.2'!$D:$AAA,161,0)</f>
        <v>0</v>
      </c>
      <c r="H46" s="55" t="str">
        <f>VLOOKUP($A$11,'[1]6.2'!$D:$AAA,172,0)</f>
        <v>нд</v>
      </c>
      <c r="I46" s="56" t="str">
        <f t="shared" si="42"/>
        <v>нд</v>
      </c>
      <c r="J46" s="55">
        <f>VLOOKUP($A$11,'[1]6.2'!$D:$AAA,183,0)</f>
        <v>0</v>
      </c>
      <c r="K46" s="56" t="str">
        <f t="shared" si="43"/>
        <v>-</v>
      </c>
      <c r="L46" s="55" t="str">
        <f>VLOOKUP($A$11,'[1]6.2'!$D:$AAA,194,0)</f>
        <v>нд</v>
      </c>
      <c r="M46" s="56" t="str">
        <f t="shared" si="44"/>
        <v>нд</v>
      </c>
      <c r="N46" s="55">
        <f>VLOOKUP($A$11,'[1]6.2'!$D:$AAA,205,0)</f>
        <v>0</v>
      </c>
      <c r="O46" s="56" t="str">
        <f t="shared" si="45"/>
        <v>-</v>
      </c>
      <c r="P46" s="55" t="str">
        <f>VLOOKUP($A$11,'[1]6.2'!$D:$AAA,216,0)</f>
        <v>нд</v>
      </c>
      <c r="Q46" s="56" t="str">
        <f t="shared" si="46"/>
        <v>нд</v>
      </c>
      <c r="R46" s="55">
        <f>VLOOKUP($A$11,'[1]6.2'!$D:$AAA,227,0)</f>
        <v>0</v>
      </c>
      <c r="S46" s="56" t="str">
        <f t="shared" si="47"/>
        <v>-</v>
      </c>
      <c r="T46" s="55" t="str">
        <f>VLOOKUP($A$11,'[1]6.2'!$D:$AAA,238,0)</f>
        <v>нд</v>
      </c>
      <c r="U46" s="56" t="str">
        <f t="shared" si="48"/>
        <v>нд</v>
      </c>
      <c r="V46" s="55">
        <f>VLOOKUP($A$11,'[1]6.2'!$D:$AAA,249,0)</f>
        <v>0</v>
      </c>
      <c r="W46" s="56" t="str">
        <f t="shared" si="49"/>
        <v>-</v>
      </c>
      <c r="X46" s="55" t="str">
        <f>VLOOKUP($A$11,'[1]6.2'!$D:$AAA,260,0)</f>
        <v>нд</v>
      </c>
      <c r="Y46" s="56" t="str">
        <f t="shared" si="50"/>
        <v>нд</v>
      </c>
      <c r="Z46" s="55">
        <f>VLOOKUP($A$11,'[1]6.2'!$D:$AAA,271,0)</f>
        <v>0</v>
      </c>
      <c r="AA46" s="56" t="str">
        <f t="shared" si="51"/>
        <v>-</v>
      </c>
      <c r="AB46" s="55" t="str">
        <f>VLOOKUP($A$11,'[1]6.2'!$D:$AAA,282,0)</f>
        <v>нд</v>
      </c>
      <c r="AC46" s="56" t="str">
        <f t="shared" si="52"/>
        <v>нд</v>
      </c>
      <c r="AD46" s="55">
        <f>VLOOKUP($A$11,'[1]6.2'!$D:$AAA,293,0)</f>
        <v>0</v>
      </c>
      <c r="AE46" s="56" t="str">
        <f t="shared" si="53"/>
        <v>-</v>
      </c>
      <c r="AF46" s="55" t="str">
        <f>VLOOKUP($A$11,'[1]6.2'!$D:$AAA,304,0)</f>
        <v>нд</v>
      </c>
      <c r="AG46" s="56" t="str">
        <f t="shared" si="54"/>
        <v>нд</v>
      </c>
      <c r="AH46" s="55">
        <f>VLOOKUP($A$11,'[1]6.2'!$D:$AAA,315,0)</f>
        <v>0</v>
      </c>
      <c r="AI46" s="56" t="str">
        <f t="shared" si="55"/>
        <v>-</v>
      </c>
      <c r="AJ46" s="55" t="str">
        <f t="shared" si="14"/>
        <v>нд</v>
      </c>
      <c r="AK46" s="71">
        <f t="shared" si="15"/>
        <v>0</v>
      </c>
    </row>
    <row r="47" spans="1:41" ht="31.5" x14ac:dyDescent="0.25">
      <c r="A47" s="53" t="s">
        <v>62</v>
      </c>
      <c r="B47" s="54" t="s">
        <v>61</v>
      </c>
      <c r="C47" s="55" t="str">
        <f>VLOOKUP($A$11,'[1]6.2'!$D:$AAA,142,0)</f>
        <v>нд</v>
      </c>
      <c r="D47" s="55">
        <f>VLOOKUP($A$11,'[1]6.2'!$D:$AAA,152,0)</f>
        <v>0</v>
      </c>
      <c r="E47" s="55">
        <f t="shared" si="0"/>
        <v>0</v>
      </c>
      <c r="F47" s="187">
        <f t="shared" si="41"/>
        <v>0</v>
      </c>
      <c r="G47" s="55">
        <f>VLOOKUP($A$11,'[1]6.2'!$D:$AAA,163,0)</f>
        <v>0</v>
      </c>
      <c r="H47" s="55" t="str">
        <f>VLOOKUP($A$11,'[1]6.2'!$D:$AAA,174,0)</f>
        <v>нд</v>
      </c>
      <c r="I47" s="56" t="str">
        <f t="shared" si="42"/>
        <v>нд</v>
      </c>
      <c r="J47" s="55">
        <f>VLOOKUP($A$11,'[1]6.2'!$D:$AAA,185,0)</f>
        <v>0</v>
      </c>
      <c r="K47" s="56" t="str">
        <f t="shared" si="43"/>
        <v>-</v>
      </c>
      <c r="L47" s="55" t="str">
        <f>VLOOKUP($A$11,'[1]6.2'!$D:$AAA,196,0)</f>
        <v>нд</v>
      </c>
      <c r="M47" s="56" t="str">
        <f t="shared" si="44"/>
        <v>нд</v>
      </c>
      <c r="N47" s="55">
        <f>VLOOKUP($A$11,'[1]6.2'!$D:$AAA,207,0)</f>
        <v>0</v>
      </c>
      <c r="O47" s="56" t="str">
        <f t="shared" si="45"/>
        <v>-</v>
      </c>
      <c r="P47" s="55" t="str">
        <f>VLOOKUP($A$11,'[1]6.2'!$D:$AAA,218,0)</f>
        <v>нд</v>
      </c>
      <c r="Q47" s="56" t="str">
        <f t="shared" si="46"/>
        <v>нд</v>
      </c>
      <c r="R47" s="55">
        <f>VLOOKUP($A$11,'[1]6.2'!$D:$AAA,229,0)</f>
        <v>0</v>
      </c>
      <c r="S47" s="56" t="str">
        <f t="shared" si="47"/>
        <v>-</v>
      </c>
      <c r="T47" s="55" t="str">
        <f>VLOOKUP($A$11,'[1]6.2'!$D:$AAA,240,0)</f>
        <v>нд</v>
      </c>
      <c r="U47" s="56" t="str">
        <f t="shared" si="48"/>
        <v>нд</v>
      </c>
      <c r="V47" s="55">
        <f>VLOOKUP($A$11,'[1]6.2'!$D:$AAA,251,0)</f>
        <v>0</v>
      </c>
      <c r="W47" s="56" t="str">
        <f t="shared" si="49"/>
        <v>-</v>
      </c>
      <c r="X47" s="55" t="str">
        <f>VLOOKUP($A$11,'[1]6.2'!$D:$AAA,262,0)</f>
        <v>нд</v>
      </c>
      <c r="Y47" s="56" t="str">
        <f t="shared" si="50"/>
        <v>нд</v>
      </c>
      <c r="Z47" s="55">
        <f>VLOOKUP($A$11,'[1]6.2'!$D:$AAA,273,0)</f>
        <v>0</v>
      </c>
      <c r="AA47" s="56" t="str">
        <f t="shared" si="51"/>
        <v>-</v>
      </c>
      <c r="AB47" s="55" t="str">
        <f>VLOOKUP($A$11,'[1]6.2'!$D:$AAA,284,0)</f>
        <v>нд</v>
      </c>
      <c r="AC47" s="56" t="str">
        <f t="shared" si="52"/>
        <v>нд</v>
      </c>
      <c r="AD47" s="55">
        <f>VLOOKUP($A$11,'[1]6.2'!$D:$AAA,295,0)</f>
        <v>0</v>
      </c>
      <c r="AE47" s="56" t="str">
        <f t="shared" si="53"/>
        <v>-</v>
      </c>
      <c r="AF47" s="55" t="str">
        <f>VLOOKUP($A$11,'[1]6.2'!$D:$AAA,306,0)</f>
        <v>нд</v>
      </c>
      <c r="AG47" s="56" t="str">
        <f t="shared" si="54"/>
        <v>нд</v>
      </c>
      <c r="AH47" s="55">
        <f>VLOOKUP($A$11,'[1]6.2'!$D:$AAA,317,0)</f>
        <v>0</v>
      </c>
      <c r="AI47" s="56" t="str">
        <f t="shared" si="55"/>
        <v>-</v>
      </c>
      <c r="AJ47" s="55" t="str">
        <f t="shared" si="14"/>
        <v>нд</v>
      </c>
      <c r="AK47" s="71">
        <f t="shared" si="15"/>
        <v>0</v>
      </c>
    </row>
    <row r="48" spans="1:41" ht="31.5" x14ac:dyDescent="0.25">
      <c r="A48" s="53" t="s">
        <v>60</v>
      </c>
      <c r="B48" s="54" t="s">
        <v>59</v>
      </c>
      <c r="C48" s="55" t="str">
        <f>VLOOKUP($A$11,'[1]6.2'!$D:$AAA,143,0)</f>
        <v>нд</v>
      </c>
      <c r="D48" s="55">
        <f>VLOOKUP($A$11,'[1]6.2'!$D:$AAA,153,0)</f>
        <v>0</v>
      </c>
      <c r="E48" s="55">
        <f t="shared" si="0"/>
        <v>0</v>
      </c>
      <c r="F48" s="187">
        <f t="shared" si="41"/>
        <v>0</v>
      </c>
      <c r="G48" s="55">
        <f>VLOOKUP($A$11,'[1]6.2'!$D:$AAA,164,0)</f>
        <v>0</v>
      </c>
      <c r="H48" s="55" t="str">
        <f>VLOOKUP($A$11,'[1]6.2'!$D:$AAA,175,0)</f>
        <v>нд</v>
      </c>
      <c r="I48" s="56" t="str">
        <f t="shared" si="42"/>
        <v>нд</v>
      </c>
      <c r="J48" s="55">
        <f>VLOOKUP($A$11,'[1]6.2'!$D:$AAA,186,0)</f>
        <v>0</v>
      </c>
      <c r="K48" s="56" t="str">
        <f t="shared" si="43"/>
        <v>-</v>
      </c>
      <c r="L48" s="55" t="str">
        <f>VLOOKUP($A$11,'[1]6.2'!$D:$AAA,197,0)</f>
        <v>нд</v>
      </c>
      <c r="M48" s="56" t="str">
        <f t="shared" si="44"/>
        <v>нд</v>
      </c>
      <c r="N48" s="55">
        <f>VLOOKUP($A$11,'[1]6.2'!$D:$AAA,208,0)</f>
        <v>0</v>
      </c>
      <c r="O48" s="56" t="str">
        <f t="shared" si="45"/>
        <v>-</v>
      </c>
      <c r="P48" s="55" t="str">
        <f>VLOOKUP($A$11,'[1]6.2'!$D:$AAA,219,0)</f>
        <v>нд</v>
      </c>
      <c r="Q48" s="56" t="str">
        <f t="shared" si="46"/>
        <v>нд</v>
      </c>
      <c r="R48" s="55">
        <f>VLOOKUP($A$11,'[1]6.2'!$D:$AAA,230,0)</f>
        <v>0</v>
      </c>
      <c r="S48" s="56" t="str">
        <f t="shared" si="47"/>
        <v>-</v>
      </c>
      <c r="T48" s="55" t="str">
        <f>VLOOKUP($A$11,'[1]6.2'!$D:$AAA,241,0)</f>
        <v>нд</v>
      </c>
      <c r="U48" s="56" t="str">
        <f t="shared" si="48"/>
        <v>нд</v>
      </c>
      <c r="V48" s="55">
        <f>VLOOKUP($A$11,'[1]6.2'!$D:$AAA,252,0)</f>
        <v>0</v>
      </c>
      <c r="W48" s="56" t="str">
        <f t="shared" si="49"/>
        <v>-</v>
      </c>
      <c r="X48" s="55" t="str">
        <f>VLOOKUP($A$11,'[1]6.2'!$D:$AAA,263,0)</f>
        <v>нд</v>
      </c>
      <c r="Y48" s="56" t="str">
        <f t="shared" si="50"/>
        <v>нд</v>
      </c>
      <c r="Z48" s="55">
        <f>VLOOKUP($A$11,'[1]6.2'!$D:$AAA,274,0)</f>
        <v>0</v>
      </c>
      <c r="AA48" s="56" t="str">
        <f t="shared" si="51"/>
        <v>-</v>
      </c>
      <c r="AB48" s="55" t="str">
        <f>VLOOKUP($A$11,'[1]6.2'!$D:$AAA,285,0)</f>
        <v>нд</v>
      </c>
      <c r="AC48" s="56" t="str">
        <f t="shared" si="52"/>
        <v>нд</v>
      </c>
      <c r="AD48" s="55">
        <f>VLOOKUP($A$11,'[1]6.2'!$D:$AAA,296,0)</f>
        <v>0</v>
      </c>
      <c r="AE48" s="56" t="str">
        <f t="shared" si="53"/>
        <v>-</v>
      </c>
      <c r="AF48" s="55" t="str">
        <f>VLOOKUP($A$11,'[1]6.2'!$D:$AAA,307,0)</f>
        <v>нд</v>
      </c>
      <c r="AG48" s="56" t="str">
        <f t="shared" si="54"/>
        <v>нд</v>
      </c>
      <c r="AH48" s="55">
        <f>VLOOKUP($A$11,'[1]6.2'!$D:$AAA,318,0)</f>
        <v>0</v>
      </c>
      <c r="AI48" s="56" t="str">
        <f t="shared" si="55"/>
        <v>-</v>
      </c>
      <c r="AJ48" s="55" t="str">
        <f t="shared" si="14"/>
        <v>нд</v>
      </c>
      <c r="AK48" s="71">
        <f t="shared" si="15"/>
        <v>0</v>
      </c>
    </row>
    <row r="49" spans="1:37" x14ac:dyDescent="0.25">
      <c r="A49" s="53" t="s">
        <v>58</v>
      </c>
      <c r="B49" s="54" t="s">
        <v>57</v>
      </c>
      <c r="C49" s="55" t="str">
        <f>VLOOKUP($A$11,'[1]6.2'!$D:$AAA,144,0)</f>
        <v>нд</v>
      </c>
      <c r="D49" s="55">
        <f>VLOOKUP($A$11,'[1]6.2'!$D:$AAA,154,0)</f>
        <v>0</v>
      </c>
      <c r="E49" s="55">
        <f t="shared" si="0"/>
        <v>0</v>
      </c>
      <c r="F49" s="187">
        <f t="shared" si="41"/>
        <v>0</v>
      </c>
      <c r="G49" s="55">
        <f>VLOOKUP($A$11,'[1]6.2'!$D:$AAA,165,0)</f>
        <v>0</v>
      </c>
      <c r="H49" s="55" t="str">
        <f>VLOOKUP($A$11,'[1]6.2'!$D:$AAA,176,0)</f>
        <v>нд</v>
      </c>
      <c r="I49" s="56" t="str">
        <f t="shared" si="42"/>
        <v>нд</v>
      </c>
      <c r="J49" s="55">
        <f>VLOOKUP($A$11,'[1]6.2'!$D:$AAA,187,0)</f>
        <v>0</v>
      </c>
      <c r="K49" s="56" t="str">
        <f t="shared" si="43"/>
        <v>-</v>
      </c>
      <c r="L49" s="55" t="str">
        <f>VLOOKUP($A$11,'[1]6.2'!$D:$AAA,198,0)</f>
        <v>нд</v>
      </c>
      <c r="M49" s="56" t="str">
        <f t="shared" si="44"/>
        <v>нд</v>
      </c>
      <c r="N49" s="55">
        <f>VLOOKUP($A$11,'[1]6.2'!$D:$AAA,209,0)</f>
        <v>0</v>
      </c>
      <c r="O49" s="56" t="str">
        <f t="shared" si="45"/>
        <v>-</v>
      </c>
      <c r="P49" s="55" t="str">
        <f>VLOOKUP($A$11,'[1]6.2'!$D:$AAA,220,0)</f>
        <v>нд</v>
      </c>
      <c r="Q49" s="56" t="str">
        <f t="shared" si="46"/>
        <v>нд</v>
      </c>
      <c r="R49" s="55">
        <f>VLOOKUP($A$11,'[1]6.2'!$D:$AAA,231,0)</f>
        <v>0</v>
      </c>
      <c r="S49" s="56" t="str">
        <f t="shared" si="47"/>
        <v>-</v>
      </c>
      <c r="T49" s="55" t="str">
        <f>VLOOKUP($A$11,'[1]6.2'!$D:$AAA,242,0)</f>
        <v>нд</v>
      </c>
      <c r="U49" s="56" t="str">
        <f t="shared" si="48"/>
        <v>нд</v>
      </c>
      <c r="V49" s="55">
        <f>VLOOKUP($A$11,'[1]6.2'!$D:$AAA,253,0)</f>
        <v>0</v>
      </c>
      <c r="W49" s="56" t="str">
        <f t="shared" si="49"/>
        <v>-</v>
      </c>
      <c r="X49" s="55" t="str">
        <f>VLOOKUP($A$11,'[1]6.2'!$D:$AAA,264,0)</f>
        <v>нд</v>
      </c>
      <c r="Y49" s="56" t="str">
        <f t="shared" si="50"/>
        <v>нд</v>
      </c>
      <c r="Z49" s="55">
        <f>VLOOKUP($A$11,'[1]6.2'!$D:$AAA,275,0)</f>
        <v>0</v>
      </c>
      <c r="AA49" s="56" t="str">
        <f t="shared" si="51"/>
        <v>-</v>
      </c>
      <c r="AB49" s="55" t="str">
        <f>VLOOKUP($A$11,'[1]6.2'!$D:$AAA,286,0)</f>
        <v>нд</v>
      </c>
      <c r="AC49" s="56" t="str">
        <f t="shared" si="52"/>
        <v>нд</v>
      </c>
      <c r="AD49" s="55">
        <f>VLOOKUP($A$11,'[1]6.2'!$D:$AAA,297,0)</f>
        <v>0</v>
      </c>
      <c r="AE49" s="56" t="str">
        <f t="shared" si="53"/>
        <v>-</v>
      </c>
      <c r="AF49" s="55" t="str">
        <f>VLOOKUP($A$11,'[1]6.2'!$D:$AAA,308,0)</f>
        <v>нд</v>
      </c>
      <c r="AG49" s="56" t="str">
        <f t="shared" si="54"/>
        <v>нд</v>
      </c>
      <c r="AH49" s="55">
        <f>VLOOKUP($A$11,'[1]6.2'!$D:$AAA,319,0)</f>
        <v>0</v>
      </c>
      <c r="AI49" s="56" t="str">
        <f t="shared" si="55"/>
        <v>-</v>
      </c>
      <c r="AJ49" s="55" t="str">
        <f t="shared" si="14"/>
        <v>нд</v>
      </c>
      <c r="AK49" s="71">
        <f t="shared" si="15"/>
        <v>0</v>
      </c>
    </row>
    <row r="50" spans="1:37" x14ac:dyDescent="0.25">
      <c r="A50" s="53" t="s">
        <v>56</v>
      </c>
      <c r="B50" s="54" t="s">
        <v>463</v>
      </c>
      <c r="C50" s="55" t="str">
        <f>VLOOKUP($A$11,'[1]6.2'!$D:$AAA,146,0)</f>
        <v>нд</v>
      </c>
      <c r="D50" s="55">
        <v>0</v>
      </c>
      <c r="E50" s="55">
        <f t="shared" si="0"/>
        <v>38180</v>
      </c>
      <c r="F50" s="187">
        <f t="shared" si="41"/>
        <v>38180</v>
      </c>
      <c r="G50" s="55">
        <f>VLOOKUP($A$11,'[1]6.2'!$D:$AAA,167,0)</f>
        <v>0</v>
      </c>
      <c r="H50" s="55" t="str">
        <f>VLOOKUP($A$11,'[1]6.2'!$D:$AAA,178,0)</f>
        <v>нд</v>
      </c>
      <c r="I50" s="56" t="str">
        <f t="shared" si="42"/>
        <v>нд</v>
      </c>
      <c r="J50" s="55">
        <f>VLOOKUP($A$11,'[1]6.2'!$D:$AAA,189,0)</f>
        <v>0</v>
      </c>
      <c r="K50" s="56" t="str">
        <f t="shared" si="43"/>
        <v>-</v>
      </c>
      <c r="L50" s="55" t="str">
        <f>VLOOKUP($A$11,'[1]6.2'!$D:$AAA,200,0)</f>
        <v>нд</v>
      </c>
      <c r="M50" s="56" t="str">
        <f t="shared" si="44"/>
        <v>нд</v>
      </c>
      <c r="N50" s="55">
        <f>VLOOKUP($A$11,'[1]6.2'!$D:$AAA,211,0)</f>
        <v>0</v>
      </c>
      <c r="O50" s="56" t="str">
        <f t="shared" si="45"/>
        <v>-</v>
      </c>
      <c r="P50" s="55" t="str">
        <f>VLOOKUP($A$11,'[1]6.2'!$D:$AAA,222,0)</f>
        <v>нд</v>
      </c>
      <c r="Q50" s="56" t="str">
        <f t="shared" si="46"/>
        <v>нд</v>
      </c>
      <c r="R50" s="55">
        <f>VLOOKUP($A$11,'[1]6.2'!$D:$AAA,233,0)</f>
        <v>0</v>
      </c>
      <c r="S50" s="56" t="str">
        <f t="shared" si="47"/>
        <v>-</v>
      </c>
      <c r="T50" s="55" t="str">
        <f>VLOOKUP($A$11,'[1]6.2'!$D:$AAA,244,0)</f>
        <v>нд</v>
      </c>
      <c r="U50" s="56" t="str">
        <f t="shared" si="48"/>
        <v>нд</v>
      </c>
      <c r="V50" s="55">
        <f>VLOOKUP($A$11,'[1]6.2'!$D:$AAA,255,0)</f>
        <v>0</v>
      </c>
      <c r="W50" s="56" t="str">
        <f t="shared" si="49"/>
        <v>-</v>
      </c>
      <c r="X50" s="55" t="str">
        <f>VLOOKUP($A$11,'[1]6.2'!$D:$AAA,266,0)</f>
        <v>нд</v>
      </c>
      <c r="Y50" s="56" t="str">
        <f t="shared" si="50"/>
        <v>нд</v>
      </c>
      <c r="Z50" s="55">
        <f>VLOOKUP($A$11,'[1]6.2'!$D:$AAA,277,0)</f>
        <v>0</v>
      </c>
      <c r="AA50" s="56" t="str">
        <f t="shared" si="51"/>
        <v>-</v>
      </c>
      <c r="AB50" s="55" t="str">
        <f>VLOOKUP($A$11,'[1]6.2'!$D:$AAA,288,0)</f>
        <v>нд</v>
      </c>
      <c r="AC50" s="56" t="str">
        <f t="shared" si="52"/>
        <v>нд</v>
      </c>
      <c r="AD50" s="55">
        <f>VLOOKUP($A$11,'[1]6.2'!$D:$AAA,299,0)</f>
        <v>0</v>
      </c>
      <c r="AE50" s="56" t="str">
        <f t="shared" si="53"/>
        <v>-</v>
      </c>
      <c r="AF50" s="55" t="str">
        <f>VLOOKUP($A$11,'[1]6.2'!$D:$AAA,310,0)</f>
        <v>нд</v>
      </c>
      <c r="AG50" s="56" t="str">
        <f t="shared" si="54"/>
        <v>нд</v>
      </c>
      <c r="AH50" s="55">
        <f>VLOOKUP($A$11,'[1]6.2'!$D:$AAA,321,0)</f>
        <v>38180</v>
      </c>
      <c r="AI50" s="56">
        <f t="shared" si="55"/>
        <v>4</v>
      </c>
      <c r="AJ50" s="55" t="str">
        <f t="shared" si="14"/>
        <v>нд</v>
      </c>
      <c r="AK50" s="71">
        <f t="shared" si="15"/>
        <v>38180</v>
      </c>
    </row>
    <row r="51" spans="1:37" x14ac:dyDescent="0.25">
      <c r="A51" s="53" t="s">
        <v>464</v>
      </c>
      <c r="B51" s="72" t="s">
        <v>465</v>
      </c>
      <c r="C51" s="55" t="str">
        <f>VLOOKUP($A$11,'[1]6.2'!$D:$AAA,147,0)</f>
        <v>нд</v>
      </c>
      <c r="D51" s="55">
        <f>VLOOKUP($A$11,'[1]6.2'!$D:$AAA,157,0)</f>
        <v>0</v>
      </c>
      <c r="E51" s="55">
        <f t="shared" si="0"/>
        <v>0</v>
      </c>
      <c r="F51" s="187">
        <f t="shared" si="41"/>
        <v>0</v>
      </c>
      <c r="G51" s="55">
        <f>VLOOKUP($A$11,'[1]6.2'!$D:$AAA,168,0)</f>
        <v>0</v>
      </c>
      <c r="H51" s="55" t="str">
        <f>VLOOKUP($A$11,'[1]6.2'!$D:$AAA,179,0)</f>
        <v>нд</v>
      </c>
      <c r="I51" s="56" t="str">
        <f>IF(H27="нд","нд",IF(H51=0,"-",I$53))</f>
        <v>нд</v>
      </c>
      <c r="J51" s="55">
        <f>VLOOKUP($A$11,'[1]6.2'!$D:$AAA,190,0)</f>
        <v>0</v>
      </c>
      <c r="K51" s="56" t="str">
        <f>IF(J27="нд","нд",IF(J51=0,"-",K$53))</f>
        <v>-</v>
      </c>
      <c r="L51" s="55" t="str">
        <f>VLOOKUP($A$11,'[1]6.2'!$D:$AAA,201,0)</f>
        <v>нд</v>
      </c>
      <c r="M51" s="56" t="str">
        <f>IF(L27="нд","нд",IF(L51=0,"-",M$53))</f>
        <v>нд</v>
      </c>
      <c r="N51" s="55">
        <f>VLOOKUP($A$11,'[1]6.2'!$D:$AAA,212,0)</f>
        <v>0</v>
      </c>
      <c r="O51" s="56" t="str">
        <f>IF(N27="нд","нд",IF(N51=0,"-",O$53))</f>
        <v>-</v>
      </c>
      <c r="P51" s="55" t="str">
        <f>VLOOKUP($A$11,'[1]6.2'!$D:$AAA,223,0)</f>
        <v>нд</v>
      </c>
      <c r="Q51" s="56" t="str">
        <f>IF(P27="нд","нд",IF(P51=0,"-",Q$53))</f>
        <v>нд</v>
      </c>
      <c r="R51" s="55">
        <f>VLOOKUP($A$11,'[1]6.2'!$D:$AAA,234,0)</f>
        <v>0</v>
      </c>
      <c r="S51" s="56" t="str">
        <f>IF(R27="нд","нд",IF(R51=0,"-",S$53))</f>
        <v>-</v>
      </c>
      <c r="T51" s="55" t="str">
        <f>VLOOKUP($A$11,'[1]6.2'!$D:$AAA,245,0)</f>
        <v>нд</v>
      </c>
      <c r="U51" s="56" t="str">
        <f>IF(T27="нд","нд",IF(T51=0,"-",U$53))</f>
        <v>нд</v>
      </c>
      <c r="V51" s="55">
        <f>VLOOKUP($A$11,'[1]6.2'!$D:$AAA,256,0)</f>
        <v>0</v>
      </c>
      <c r="W51" s="56" t="str">
        <f>IF(V27="нд","нд",IF(V51=0,"-",W$53))</f>
        <v>-</v>
      </c>
      <c r="X51" s="55" t="str">
        <f>VLOOKUP($A$11,'[1]6.2'!$D:$AAA,267,0)</f>
        <v>нд</v>
      </c>
      <c r="Y51" s="56" t="str">
        <f>IF(X27="нд","нд",IF(X51=0,"-",Y$53))</f>
        <v>нд</v>
      </c>
      <c r="Z51" s="55">
        <f>VLOOKUP($A$11,'[1]6.2'!$D:$AAA,278,0)</f>
        <v>0</v>
      </c>
      <c r="AA51" s="56" t="str">
        <f>IF(Z27="нд","нд",IF(Z51=0,"-",AA$53))</f>
        <v>-</v>
      </c>
      <c r="AB51" s="55" t="str">
        <f>VLOOKUP($A$11,'[1]6.2'!$D:$AAA,289,0)</f>
        <v>нд</v>
      </c>
      <c r="AC51" s="56" t="str">
        <f>IF(AB27="нд","нд",IF(AB51=0,"-",AC$53))</f>
        <v>нд</v>
      </c>
      <c r="AD51" s="55">
        <f>VLOOKUP($A$11,'[1]6.2'!$D:$AAA,300,0)</f>
        <v>0</v>
      </c>
      <c r="AE51" s="56" t="str">
        <f>IF(AD27="нд","нд",IF(AD51=0,"-",AE$53))</f>
        <v>-</v>
      </c>
      <c r="AF51" s="55" t="str">
        <f>VLOOKUP($A$11,'[1]6.2'!$D:$AAA,311,0)</f>
        <v>нд</v>
      </c>
      <c r="AG51" s="56" t="str">
        <f>IF(AF27="нд","нд",IF(AF51=0,"-",AG$53))</f>
        <v>нд</v>
      </c>
      <c r="AH51" s="55">
        <f>VLOOKUP($A$11,'[1]6.2'!$D:$AAA,322,0)</f>
        <v>0</v>
      </c>
      <c r="AI51" s="56" t="str">
        <f>IF(AH27="нд","нд",IF(AH51=0,"-",AI$53))</f>
        <v>-</v>
      </c>
      <c r="AJ51" s="55" t="str">
        <f t="shared" si="14"/>
        <v>нд</v>
      </c>
      <c r="AK51" s="71">
        <f t="shared" si="15"/>
        <v>0</v>
      </c>
    </row>
    <row r="52" spans="1:37" s="52" customFormat="1" ht="35.25" customHeight="1" x14ac:dyDescent="0.25">
      <c r="A52" s="50" t="s">
        <v>13</v>
      </c>
      <c r="B52" s="51" t="s">
        <v>55</v>
      </c>
      <c r="C52" s="55"/>
      <c r="D52" s="55"/>
      <c r="E52" s="55"/>
      <c r="F52" s="55"/>
      <c r="G52" s="55"/>
      <c r="H52" s="55"/>
      <c r="I52" s="56"/>
      <c r="J52" s="55"/>
      <c r="K52" s="56"/>
      <c r="L52" s="55"/>
      <c r="M52" s="56"/>
      <c r="N52" s="55"/>
      <c r="O52" s="56"/>
      <c r="P52" s="55"/>
      <c r="Q52" s="56"/>
      <c r="R52" s="55"/>
      <c r="S52" s="56"/>
      <c r="T52" s="55"/>
      <c r="U52" s="56"/>
      <c r="V52" s="55"/>
      <c r="W52" s="56"/>
      <c r="X52" s="55"/>
      <c r="Y52" s="55"/>
      <c r="Z52" s="55"/>
      <c r="AA52" s="55"/>
      <c r="AB52" s="55"/>
      <c r="AC52" s="55"/>
      <c r="AD52" s="55"/>
      <c r="AE52" s="55"/>
      <c r="AF52" s="55"/>
      <c r="AG52" s="55"/>
      <c r="AH52" s="55"/>
      <c r="AI52" s="55"/>
      <c r="AJ52" s="55"/>
      <c r="AK52" s="71"/>
    </row>
    <row r="53" spans="1:37" x14ac:dyDescent="0.25">
      <c r="A53" s="53" t="s">
        <v>54</v>
      </c>
      <c r="B53" s="54" t="s">
        <v>53</v>
      </c>
      <c r="C53" s="55" t="str">
        <f>VLOOKUP($A$11,'[1]6.2'!$D:$AAA,138,0)</f>
        <v>нд</v>
      </c>
      <c r="D53" s="55">
        <f>VLOOKUP($A$11,'[1]6.2'!$D:$AAA,148,0)</f>
        <v>855.39145331539942</v>
      </c>
      <c r="E53" s="55">
        <f t="shared" ref="E53:E59" si="56">F53+J53+N53+G53+R53+V53</f>
        <v>855.39145331539942</v>
      </c>
      <c r="F53" s="55">
        <f t="shared" ref="F53:F59" si="57">Z53+AD53+AH53</f>
        <v>855.39145331539942</v>
      </c>
      <c r="G53" s="55">
        <f>VLOOKUP($A$11,'[1]6.2'!$D:$AAA,159,0)</f>
        <v>0</v>
      </c>
      <c r="H53" s="55" t="str">
        <f>VLOOKUP($A$11,'[1]6.2'!$D:$AAA,170,0)</f>
        <v>нд</v>
      </c>
      <c r="I53" s="56" t="str">
        <f>IF(H53="нд","нд",IF((VLOOKUP($A$11,'[1]6.2'!$D:$AAA,169,0))="нд","-",(VLOOKUP($A$11,'[1]6.2'!$D:$AAA,169,0))))</f>
        <v>нд</v>
      </c>
      <c r="J53" s="55">
        <f>VLOOKUP($A$11,'[1]6.2'!$D:$AAA,181,0)</f>
        <v>0</v>
      </c>
      <c r="K53" s="56" t="str">
        <f>IF(J53="нд","нд",IF((VLOOKUP($A$11,'[1]6.2'!$D:$AAA,180,0))="нд","-",(VLOOKUP($A$11,'[1]6.2'!$D:$AAA,180,0))))</f>
        <v>-</v>
      </c>
      <c r="L53" s="55" t="str">
        <f>VLOOKUP($A$11,'[1]6.2'!$D:$AAA,192,0)</f>
        <v>нд</v>
      </c>
      <c r="M53" s="56" t="str">
        <f>IF(L53="нд","нд",IF((VLOOKUP($A$11,'[1]6.2'!$D:$AAA,191,0))="нд","-",(VLOOKUP($A$11,'[1]6.2'!$D:$AAA,191,0))))</f>
        <v>нд</v>
      </c>
      <c r="N53" s="55">
        <f>VLOOKUP($A$11,'[1]6.2'!$D:$AAA,203,0)</f>
        <v>0</v>
      </c>
      <c r="O53" s="56" t="str">
        <f>IF(N53="нд","нд",IF((VLOOKUP($A$11,'[1]6.2'!$D:$AAA,202,0))="нд","-",(VLOOKUP($A$11,'[1]6.2'!$D:$AAA,202,0))))</f>
        <v>-</v>
      </c>
      <c r="P53" s="55" t="str">
        <f>VLOOKUP($A$11,'[1]6.2'!$D:$AAA,214,0)</f>
        <v>нд</v>
      </c>
      <c r="Q53" s="56" t="str">
        <f>IF(P53="нд","нд",IF((VLOOKUP($A$11,'[1]6.2'!$D:$AAA,213,0))="нд","-",(VLOOKUP($A$11,'[1]6.2'!$D:$AAA,213,0))))</f>
        <v>нд</v>
      </c>
      <c r="R53" s="55">
        <f>VLOOKUP($A$11,'[1]6.2'!$D:$AAA,225,0)</f>
        <v>0</v>
      </c>
      <c r="S53" s="56" t="str">
        <f>IF(R53="нд","нд",IF((VLOOKUP($A$11,'[1]6.2'!$D:$AAA,224,0))="нд","-",(VLOOKUP($A$11,'[1]6.2'!$D:$AAA,224,0))))</f>
        <v>-</v>
      </c>
      <c r="T53" s="55" t="str">
        <f>VLOOKUP($A$11,'[1]6.2'!$D:$AAA,236,0)</f>
        <v>нд</v>
      </c>
      <c r="U53" s="56" t="str">
        <f>IF(T53="нд","нд",IF((VLOOKUP($A$11,'[1]6.2'!$D:$AAA,235,0))="нд","-",(VLOOKUP($A$11,'[1]6.2'!$D:$AAA,235,0))))</f>
        <v>нд</v>
      </c>
      <c r="V53" s="55">
        <f>VLOOKUP($A$11,'[1]6.2'!$D:$AAA,247,0)</f>
        <v>0</v>
      </c>
      <c r="W53" s="56" t="str">
        <f>IF(V53="нд","нд",IF((VLOOKUP($A$11,'[1]6.2'!$D:$AAA,246,0))="нд","-",(VLOOKUP($A$11,'[1]6.2'!$D:$AAA,246,0))))</f>
        <v>-</v>
      </c>
      <c r="X53" s="55" t="str">
        <f>VLOOKUP($A$11,'[1]6.2'!$D:$AAA,258,0)</f>
        <v>нд</v>
      </c>
      <c r="Y53" s="56" t="str">
        <f>IF(X53="нд","нд",IF((VLOOKUP($A$11,'[1]6.2'!$D:$AAA,257,0))="нд","-",(VLOOKUP($A$11,'[1]6.2'!$D:$AAA,257,0))))</f>
        <v>нд</v>
      </c>
      <c r="Z53" s="55">
        <f>VLOOKUP($A$11,'[1]6.2'!$D:$AAA,269,0)</f>
        <v>0</v>
      </c>
      <c r="AA53" s="56" t="str">
        <f>IF(Z53="нд","нд",IF((VLOOKUP($A$11,'[1]6.2'!$D:$AAA,268,0))="нд","-",(VLOOKUP($A$11,'[1]6.2'!$D:$AAA,268,0))))</f>
        <v>-</v>
      </c>
      <c r="AB53" s="55" t="str">
        <f>VLOOKUP($A$11,'[1]6.2'!$D:$AAA,280,0)</f>
        <v>нд</v>
      </c>
      <c r="AC53" s="56" t="str">
        <f>IF(AB53="нд","нд",IF((VLOOKUP($A$11,'[1]6.2'!$D:$AAA,279,0))="нд","-",(VLOOKUP($A$11,'[1]6.2'!$D:$AAA,279,0))))</f>
        <v>нд</v>
      </c>
      <c r="AD53" s="55">
        <f>VLOOKUP($A$11,'[1]6.2'!$D:$AAA,291,0)</f>
        <v>0</v>
      </c>
      <c r="AE53" s="56" t="str">
        <f>IF(AD53="нд","нд",IF((VLOOKUP($A$11,'[1]6.2'!$D:$AAA,290,0))="нд","-",(VLOOKUP($A$11,'[1]6.2'!$D:$AAA,290,0))))</f>
        <v>-</v>
      </c>
      <c r="AF53" s="55" t="str">
        <f>VLOOKUP($A$11,'[1]6.2'!$D:$AAA,302,0)</f>
        <v>нд</v>
      </c>
      <c r="AG53" s="56" t="str">
        <f>IF(AF53="нд","нд",IF((VLOOKUP($A$11,'[1]6.2'!$D:$AAA,301,0))="нд","-",(VLOOKUP($A$11,'[1]6.2'!$D:$AAA,301,0))))</f>
        <v>нд</v>
      </c>
      <c r="AH53" s="55">
        <f>VLOOKUP($A$11,'[1]6.2'!$D:$AAA,313,0)</f>
        <v>855.39145331539942</v>
      </c>
      <c r="AI53" s="56">
        <f>IF(AH53="нд","нд",IF((VLOOKUP($A$11,'[1]6.2'!$D:$AAA,312,0))="нд","-",(VLOOKUP($A$11,'[1]6.2'!$D:$AAA,312,0))))</f>
        <v>4</v>
      </c>
      <c r="AJ53" s="55" t="str">
        <f t="shared" si="14"/>
        <v>нд</v>
      </c>
      <c r="AK53" s="71">
        <f t="shared" ref="AK53:AK59" si="58">J53+N53+R53+V53+Z53+AD53+AH53</f>
        <v>855.39145331539942</v>
      </c>
    </row>
    <row r="54" spans="1:37" x14ac:dyDescent="0.25">
      <c r="A54" s="53" t="s">
        <v>52</v>
      </c>
      <c r="B54" s="54" t="s">
        <v>46</v>
      </c>
      <c r="C54" s="55" t="str">
        <f>VLOOKUP($A$11,'[1]6.2'!$D:$AAA,145,0)</f>
        <v>нд</v>
      </c>
      <c r="D54" s="55">
        <f>VLOOKUP($A$11,'[1]6.2'!$D:$AAA,155,0)</f>
        <v>0</v>
      </c>
      <c r="E54" s="55">
        <f t="shared" si="56"/>
        <v>0</v>
      </c>
      <c r="F54" s="55">
        <f t="shared" si="57"/>
        <v>0</v>
      </c>
      <c r="G54" s="55">
        <f>VLOOKUP($A$11,'[1]6.2'!$D:$AAA,166,0)</f>
        <v>0</v>
      </c>
      <c r="H54" s="55" t="str">
        <f>VLOOKUP($A$11,'[1]6.2'!$D:$AAA,177,0)</f>
        <v>нд</v>
      </c>
      <c r="I54" s="56" t="str">
        <f>IF(H30="нд","нд",IF(H54=0,"-",I$53))</f>
        <v>нд</v>
      </c>
      <c r="J54" s="55">
        <f>VLOOKUP($A$11,'[1]6.2'!$D:$AAA,188,0)</f>
        <v>0</v>
      </c>
      <c r="K54" s="56" t="str">
        <f>IF(J30="нд","нд",IF(J54=0,"-",K$53))</f>
        <v>-</v>
      </c>
      <c r="L54" s="55" t="str">
        <f>VLOOKUP($A$11,'[1]6.2'!$D:$AAA,199,0)</f>
        <v>нд</v>
      </c>
      <c r="M54" s="56" t="str">
        <f>IF(L30="нд","нд",IF(L54=0,"-",M$53))</f>
        <v>нд</v>
      </c>
      <c r="N54" s="55">
        <f>VLOOKUP($A$11,'[1]6.2'!$D:$AAA,210,0)</f>
        <v>0</v>
      </c>
      <c r="O54" s="56" t="str">
        <f>IF(N30="нд","нд",IF(N54=0,"-",O$53))</f>
        <v>-</v>
      </c>
      <c r="P54" s="55" t="str">
        <f>VLOOKUP($A$11,'[1]6.2'!$D:$AAA,221,0)</f>
        <v>нд</v>
      </c>
      <c r="Q54" s="56" t="str">
        <f>IF(P30="нд","нд",IF(P54=0,"-",Q$53))</f>
        <v>нд</v>
      </c>
      <c r="R54" s="55">
        <f>VLOOKUP($A$11,'[1]6.2'!$D:$AAA,232,0)</f>
        <v>0</v>
      </c>
      <c r="S54" s="56" t="str">
        <f>IF(R30="нд","нд",IF(R54=0,"-",S$53))</f>
        <v>-</v>
      </c>
      <c r="T54" s="55" t="str">
        <f>VLOOKUP($A$11,'[1]6.2'!$D:$AAA,243,0)</f>
        <v>нд</v>
      </c>
      <c r="U54" s="56" t="str">
        <f>IF(T30="нд","нд",IF(T54=0,"-",U$53))</f>
        <v>нд</v>
      </c>
      <c r="V54" s="55">
        <f>VLOOKUP($A$11,'[1]6.2'!$D:$AAA,254,0)</f>
        <v>0</v>
      </c>
      <c r="W54" s="56" t="str">
        <f>IF(V30="нд","нд",IF(V54=0,"-",W$53))</f>
        <v>-</v>
      </c>
      <c r="X54" s="55" t="str">
        <f>VLOOKUP($A$11,'[1]6.2'!$D:$AAA,265,0)</f>
        <v>нд</v>
      </c>
      <c r="Y54" s="56" t="str">
        <f>IF(X30="нд","нд",IF(X54=0,"-",Y$53))</f>
        <v>нд</v>
      </c>
      <c r="Z54" s="55">
        <f>VLOOKUP($A$11,'[1]6.2'!$D:$AAA,276,0)</f>
        <v>0</v>
      </c>
      <c r="AA54" s="56" t="str">
        <f>IF(Z30="нд","нд",IF(Z54=0,"-",AA$53))</f>
        <v>-</v>
      </c>
      <c r="AB54" s="55" t="str">
        <f>VLOOKUP($A$11,'[1]6.2'!$D:$AAA,287,0)</f>
        <v>нд</v>
      </c>
      <c r="AC54" s="56" t="str">
        <f>IF(AB30="нд","нд",IF(AB54=0,"-",AC$53))</f>
        <v>нд</v>
      </c>
      <c r="AD54" s="55">
        <f>VLOOKUP($A$11,'[1]6.2'!$D:$AAA,298,0)</f>
        <v>0</v>
      </c>
      <c r="AE54" s="56" t="str">
        <f>IF(AD30="нд","нд",IF(AD54=0,"-",AE$53))</f>
        <v>-</v>
      </c>
      <c r="AF54" s="55" t="str">
        <f>VLOOKUP($A$11,'[1]6.2'!$D:$AAA,309,0)</f>
        <v>нд</v>
      </c>
      <c r="AG54" s="56" t="str">
        <f>IF(AF30="нд","нд",IF(AF54=0,"-",AG$53))</f>
        <v>нд</v>
      </c>
      <c r="AH54" s="55">
        <f>VLOOKUP($A$11,'[1]6.2'!$D:$AAA,320,0)</f>
        <v>0</v>
      </c>
      <c r="AI54" s="56" t="str">
        <f>IF(AH30="нд","нд",IF(AH54=0,"-",AI$53))</f>
        <v>-</v>
      </c>
      <c r="AJ54" s="55" t="str">
        <f t="shared" si="14"/>
        <v>нд</v>
      </c>
      <c r="AK54" s="71">
        <f t="shared" si="58"/>
        <v>0</v>
      </c>
    </row>
    <row r="55" spans="1:37" x14ac:dyDescent="0.25">
      <c r="A55" s="53" t="s">
        <v>51</v>
      </c>
      <c r="B55" s="72" t="s">
        <v>45</v>
      </c>
      <c r="C55" s="55" t="str">
        <f>VLOOKUP($A$11,'[1]6.2'!$D:$AAA,139,0)</f>
        <v>нд</v>
      </c>
      <c r="D55" s="55">
        <f>VLOOKUP($A$11,'[1]6.2'!$D:$AAA,149,0)</f>
        <v>0</v>
      </c>
      <c r="E55" s="55">
        <f t="shared" si="56"/>
        <v>0</v>
      </c>
      <c r="F55" s="55">
        <f t="shared" si="57"/>
        <v>0</v>
      </c>
      <c r="G55" s="55">
        <f>VLOOKUP($A$11,'[1]6.2'!$D:$AAA,160,0)</f>
        <v>0</v>
      </c>
      <c r="H55" s="55" t="str">
        <f>VLOOKUP($A$11,'[1]6.2'!$D:$AAA,171,0)</f>
        <v>нд</v>
      </c>
      <c r="I55" s="56" t="str">
        <f>IF(H31="нд","нд",IF(H55=0,"-",I$53))</f>
        <v>нд</v>
      </c>
      <c r="J55" s="55">
        <f>VLOOKUP($A$11,'[1]6.2'!$D:$AAA,182,0)</f>
        <v>0</v>
      </c>
      <c r="K55" s="56" t="str">
        <f>IF(J31="нд","нд",IF(J55=0,"-",K$53))</f>
        <v>-</v>
      </c>
      <c r="L55" s="55" t="str">
        <f>VLOOKUP($A$11,'[1]6.2'!$D:$AAA,193,0)</f>
        <v>нд</v>
      </c>
      <c r="M55" s="56" t="str">
        <f>IF(L31="нд","нд",IF(L55=0,"-",M$53))</f>
        <v>нд</v>
      </c>
      <c r="N55" s="55">
        <f>VLOOKUP($A$11,'[1]6.2'!$D:$AAA,204,0)</f>
        <v>0</v>
      </c>
      <c r="O55" s="56" t="str">
        <f>IF(N31="нд","нд",IF(N55=0,"-",O$53))</f>
        <v>-</v>
      </c>
      <c r="P55" s="55" t="str">
        <f>VLOOKUP($A$11,'[1]6.2'!$D:$AAA,215,0)</f>
        <v>нд</v>
      </c>
      <c r="Q55" s="56" t="str">
        <f>IF(P31="нд","нд",IF(P55=0,"-",Q$53))</f>
        <v>нд</v>
      </c>
      <c r="R55" s="55">
        <f>VLOOKUP($A$11,'[1]6.2'!$D:$AAA,226,0)</f>
        <v>0</v>
      </c>
      <c r="S55" s="56" t="str">
        <f>IF(R31="нд","нд",IF(R55=0,"-",S$53))</f>
        <v>-</v>
      </c>
      <c r="T55" s="55" t="str">
        <f>VLOOKUP($A$11,'[1]6.2'!$D:$AAA,237,0)</f>
        <v>нд</v>
      </c>
      <c r="U55" s="56" t="str">
        <f>IF(T31="нд","нд",IF(T55=0,"-",U$53))</f>
        <v>нд</v>
      </c>
      <c r="V55" s="55">
        <f>VLOOKUP($A$11,'[1]6.2'!$D:$AAA,248,0)</f>
        <v>0</v>
      </c>
      <c r="W55" s="56" t="str">
        <f>IF(V31="нд","нд",IF(V55=0,"-",W$53))</f>
        <v>-</v>
      </c>
      <c r="X55" s="55" t="str">
        <f>VLOOKUP($A$11,'[1]6.2'!$D:$AAA,259,0)</f>
        <v>нд</v>
      </c>
      <c r="Y55" s="56" t="str">
        <f>IF(X31="нд","нд",IF(X55=0,"-",Y$53))</f>
        <v>нд</v>
      </c>
      <c r="Z55" s="55">
        <f>VLOOKUP($A$11,'[1]6.2'!$D:$AAA,270,0)</f>
        <v>0</v>
      </c>
      <c r="AA55" s="56" t="str">
        <f>IF(Z31="нд","нд",IF(Z55=0,"-",AA$53))</f>
        <v>-</v>
      </c>
      <c r="AB55" s="55" t="str">
        <f>VLOOKUP($A$11,'[1]6.2'!$D:$AAA,281,0)</f>
        <v>нд</v>
      </c>
      <c r="AC55" s="56" t="str">
        <f>IF(AB31="нд","нд",IF(AB55=0,"-",AC$53))</f>
        <v>нд</v>
      </c>
      <c r="AD55" s="55">
        <f>VLOOKUP($A$11,'[1]6.2'!$D:$AAA,292,0)</f>
        <v>0</v>
      </c>
      <c r="AE55" s="56" t="str">
        <f>IF(AD31="нд","нд",IF(AD55=0,"-",AE$53))</f>
        <v>-</v>
      </c>
      <c r="AF55" s="55" t="str">
        <f>VLOOKUP($A$11,'[1]6.2'!$D:$AAA,303,0)</f>
        <v>нд</v>
      </c>
      <c r="AG55" s="56" t="str">
        <f>IF(AF31="нд","нд",IF(AF55=0,"-",AG$53))</f>
        <v>нд</v>
      </c>
      <c r="AH55" s="55">
        <f>VLOOKUP($A$11,'[1]6.2'!$D:$AAA,314,0)</f>
        <v>0</v>
      </c>
      <c r="AI55" s="56" t="str">
        <f>IF(AH31="нд","нд",IF(AH55=0,"-",AI$53))</f>
        <v>-</v>
      </c>
      <c r="AJ55" s="55" t="str">
        <f t="shared" si="14"/>
        <v>нд</v>
      </c>
      <c r="AK55" s="71">
        <f t="shared" si="58"/>
        <v>0</v>
      </c>
    </row>
    <row r="56" spans="1:37" x14ac:dyDescent="0.25">
      <c r="A56" s="53" t="s">
        <v>50</v>
      </c>
      <c r="B56" s="72" t="s">
        <v>44</v>
      </c>
      <c r="C56" s="55" t="str">
        <f>VLOOKUP($A$11,'[1]6.2'!$D:$AAA,140,0)</f>
        <v>нд</v>
      </c>
      <c r="D56" s="55">
        <f>VLOOKUP($A$11,'[1]6.2'!$D:$AAA,150,0)</f>
        <v>0</v>
      </c>
      <c r="E56" s="55">
        <f t="shared" si="56"/>
        <v>0</v>
      </c>
      <c r="F56" s="55">
        <f t="shared" si="57"/>
        <v>0</v>
      </c>
      <c r="G56" s="55">
        <f>VLOOKUP($A$11,'[1]6.2'!$D:$AAA,161,0)</f>
        <v>0</v>
      </c>
      <c r="H56" s="55" t="str">
        <f>VLOOKUP($A$11,'[1]6.2'!$D:$AAA,172,0)</f>
        <v>нд</v>
      </c>
      <c r="I56" s="56" t="str">
        <f>IF(H32="нд","нд",IF(H56=0,"-",I$53))</f>
        <v>нд</v>
      </c>
      <c r="J56" s="55">
        <f>VLOOKUP($A$11,'[1]6.2'!$D:$AAA,183,0)</f>
        <v>0</v>
      </c>
      <c r="K56" s="56" t="str">
        <f>IF(J32="нд","нд",IF(J56=0,"-",K$53))</f>
        <v>-</v>
      </c>
      <c r="L56" s="55" t="str">
        <f>VLOOKUP($A$11,'[1]6.2'!$D:$AAA,194,0)</f>
        <v>нд</v>
      </c>
      <c r="M56" s="56" t="str">
        <f>IF(L32="нд","нд",IF(L56=0,"-",M$53))</f>
        <v>нд</v>
      </c>
      <c r="N56" s="55">
        <f>VLOOKUP($A$11,'[1]6.2'!$D:$AAA,205,0)</f>
        <v>0</v>
      </c>
      <c r="O56" s="56" t="str">
        <f>IF(N32="нд","нд",IF(N56=0,"-",O$53))</f>
        <v>-</v>
      </c>
      <c r="P56" s="55" t="str">
        <f>VLOOKUP($A$11,'[1]6.2'!$D:$AAA,216,0)</f>
        <v>нд</v>
      </c>
      <c r="Q56" s="56" t="str">
        <f>IF(P32="нд","нд",IF(P56=0,"-",Q$53))</f>
        <v>нд</v>
      </c>
      <c r="R56" s="55">
        <f>VLOOKUP($A$11,'[1]6.2'!$D:$AAA,227,0)</f>
        <v>0</v>
      </c>
      <c r="S56" s="56" t="str">
        <f>IF(R32="нд","нд",IF(R56=0,"-",S$53))</f>
        <v>-</v>
      </c>
      <c r="T56" s="55" t="str">
        <f>VLOOKUP($A$11,'[1]6.2'!$D:$AAA,238,0)</f>
        <v>нд</v>
      </c>
      <c r="U56" s="56" t="str">
        <f>IF(T32="нд","нд",IF(T56=0,"-",U$53))</f>
        <v>нд</v>
      </c>
      <c r="V56" s="55">
        <f>VLOOKUP($A$11,'[1]6.2'!$D:$AAA,249,0)</f>
        <v>0</v>
      </c>
      <c r="W56" s="56" t="str">
        <f>IF(V32="нд","нд",IF(V56=0,"-",W$53))</f>
        <v>-</v>
      </c>
      <c r="X56" s="55" t="str">
        <f>VLOOKUP($A$11,'[1]6.2'!$D:$AAA,260,0)</f>
        <v>нд</v>
      </c>
      <c r="Y56" s="56" t="str">
        <f>IF(X32="нд","нд",IF(X56=0,"-",Y$53))</f>
        <v>нд</v>
      </c>
      <c r="Z56" s="55">
        <f>VLOOKUP($A$11,'[1]6.2'!$D:$AAA,271,0)</f>
        <v>0</v>
      </c>
      <c r="AA56" s="56" t="str">
        <f>IF(Z32="нд","нд",IF(Z56=0,"-",AA$53))</f>
        <v>-</v>
      </c>
      <c r="AB56" s="55" t="str">
        <f>VLOOKUP($A$11,'[1]6.2'!$D:$AAA,282,0)</f>
        <v>нд</v>
      </c>
      <c r="AC56" s="56" t="str">
        <f>IF(AB32="нд","нд",IF(AB56=0,"-",AC$53))</f>
        <v>нд</v>
      </c>
      <c r="AD56" s="55">
        <f>VLOOKUP($A$11,'[1]6.2'!$D:$AAA,293,0)</f>
        <v>0</v>
      </c>
      <c r="AE56" s="56" t="str">
        <f>IF(AD32="нд","нд",IF(AD56=0,"-",AE$53))</f>
        <v>-</v>
      </c>
      <c r="AF56" s="55" t="str">
        <f>VLOOKUP($A$11,'[1]6.2'!$D:$AAA,304,0)</f>
        <v>нд</v>
      </c>
      <c r="AG56" s="56" t="str">
        <f>IF(AF32="нд","нд",IF(AF56=0,"-",AG$53))</f>
        <v>нд</v>
      </c>
      <c r="AH56" s="55">
        <f>VLOOKUP($A$11,'[1]6.2'!$D:$AAA,315,0)</f>
        <v>0</v>
      </c>
      <c r="AI56" s="56" t="str">
        <f>IF(AH32="нд","нд",IF(AH56=0,"-",AI$53))</f>
        <v>-</v>
      </c>
      <c r="AJ56" s="55" t="str">
        <f t="shared" si="14"/>
        <v>нд</v>
      </c>
      <c r="AK56" s="71">
        <f t="shared" si="58"/>
        <v>0</v>
      </c>
    </row>
    <row r="57" spans="1:37" x14ac:dyDescent="0.25">
      <c r="A57" s="53" t="s">
        <v>49</v>
      </c>
      <c r="B57" s="72" t="s">
        <v>43</v>
      </c>
      <c r="C57" s="55" t="str">
        <f>VLOOKUP($A$11,'[1]6.2'!$D:$AAA,141,0)</f>
        <v>нд</v>
      </c>
      <c r="D57" s="55">
        <f>VLOOKUP($A$11,'[1]6.2'!$D:$AAA,151,0)</f>
        <v>0</v>
      </c>
      <c r="E57" s="55">
        <f t="shared" si="56"/>
        <v>0</v>
      </c>
      <c r="F57" s="55">
        <f t="shared" si="57"/>
        <v>0</v>
      </c>
      <c r="G57" s="55">
        <f>VLOOKUP($A$11,'[1]6.2'!$D:$AAA,162,0)</f>
        <v>0</v>
      </c>
      <c r="H57" s="55" t="str">
        <f>VLOOKUP($A$11,'[1]6.2'!$D:$AAA,173,0)</f>
        <v>нд</v>
      </c>
      <c r="I57" s="56" t="str">
        <f>IF(H33="нд","нд",IF(H57=0,"-",I$53))</f>
        <v>нд</v>
      </c>
      <c r="J57" s="55">
        <f>VLOOKUP($A$11,'[1]6.2'!$D:$AAA,184,0)</f>
        <v>0</v>
      </c>
      <c r="K57" s="56" t="str">
        <f>IF(J33="нд","нд",IF(J57=0,"-",K$53))</f>
        <v>-</v>
      </c>
      <c r="L57" s="55" t="str">
        <f>VLOOKUP($A$11,'[1]6.2'!$D:$AAA,195,0)</f>
        <v>нд</v>
      </c>
      <c r="M57" s="56" t="str">
        <f>IF(L33="нд","нд",IF(L57=0,"-",M$53))</f>
        <v>нд</v>
      </c>
      <c r="N57" s="55">
        <f>VLOOKUP($A$11,'[1]6.2'!$D:$AAA,206,0)</f>
        <v>0</v>
      </c>
      <c r="O57" s="56" t="str">
        <f>IF(N33="нд","нд",IF(N57=0,"-",O$53))</f>
        <v>-</v>
      </c>
      <c r="P57" s="55" t="str">
        <f>VLOOKUP($A$11,'[1]6.2'!$D:$AAA,217,0)</f>
        <v>нд</v>
      </c>
      <c r="Q57" s="56" t="str">
        <f>IF(P33="нд","нд",IF(P57=0,"-",Q$53))</f>
        <v>нд</v>
      </c>
      <c r="R57" s="55">
        <f>VLOOKUP($A$11,'[1]6.2'!$D:$AAA,228,0)</f>
        <v>0</v>
      </c>
      <c r="S57" s="56" t="str">
        <f>IF(R33="нд","нд",IF(R57=0,"-",S$53))</f>
        <v>-</v>
      </c>
      <c r="T57" s="55" t="str">
        <f>VLOOKUP($A$11,'[1]6.2'!$D:$AAA,239,0)</f>
        <v>нд</v>
      </c>
      <c r="U57" s="56" t="str">
        <f>IF(T33="нд","нд",IF(T57=0,"-",U$53))</f>
        <v>нд</v>
      </c>
      <c r="V57" s="55">
        <f>VLOOKUP($A$11,'[1]6.2'!$D:$AAA,250,0)</f>
        <v>0</v>
      </c>
      <c r="W57" s="56" t="str">
        <f>IF(V33="нд","нд",IF(V57=0,"-",W$53))</f>
        <v>-</v>
      </c>
      <c r="X57" s="55" t="str">
        <f>VLOOKUP($A$11,'[1]6.2'!$D:$AAA,261,0)</f>
        <v>нд</v>
      </c>
      <c r="Y57" s="56" t="str">
        <f>IF(X33="нд","нд",IF(X57=0,"-",Y$53))</f>
        <v>нд</v>
      </c>
      <c r="Z57" s="55">
        <f>VLOOKUP($A$11,'[1]6.2'!$D:$AAA,272,0)</f>
        <v>0</v>
      </c>
      <c r="AA57" s="56" t="str">
        <f>IF(Z33="нд","нд",IF(Z57=0,"-",AA$53))</f>
        <v>-</v>
      </c>
      <c r="AB57" s="55" t="str">
        <f>VLOOKUP($A$11,'[1]6.2'!$D:$AAA,283,0)</f>
        <v>нд</v>
      </c>
      <c r="AC57" s="56" t="str">
        <f>IF(AB33="нд","нд",IF(AB57=0,"-",AC$53))</f>
        <v>нд</v>
      </c>
      <c r="AD57" s="55">
        <f>VLOOKUP($A$11,'[1]6.2'!$D:$AAA,294,0)</f>
        <v>0</v>
      </c>
      <c r="AE57" s="56" t="str">
        <f>IF(AD33="нд","нд",IF(AD57=0,"-",AE$53))</f>
        <v>-</v>
      </c>
      <c r="AF57" s="55" t="str">
        <f>VLOOKUP($A$11,'[1]6.2'!$D:$AAA,305,0)</f>
        <v>нд</v>
      </c>
      <c r="AG57" s="56" t="str">
        <f>IF(AF33="нд","нд",IF(AF57=0,"-",AG$53))</f>
        <v>нд</v>
      </c>
      <c r="AH57" s="55">
        <f>VLOOKUP($A$11,'[1]6.2'!$D:$AAA,316,0)</f>
        <v>0</v>
      </c>
      <c r="AI57" s="56" t="str">
        <f>IF(AH33="нд","нд",IF(AH57=0,"-",AI$53))</f>
        <v>-</v>
      </c>
      <c r="AJ57" s="55" t="str">
        <f t="shared" si="14"/>
        <v>нд</v>
      </c>
      <c r="AK57" s="71">
        <f t="shared" si="58"/>
        <v>0</v>
      </c>
    </row>
    <row r="58" spans="1:37" x14ac:dyDescent="0.25">
      <c r="A58" s="53" t="s">
        <v>48</v>
      </c>
      <c r="B58" s="54" t="s">
        <v>463</v>
      </c>
      <c r="C58" s="55" t="str">
        <f>VLOOKUP($A$11,'[1]6.2'!$D:$AAA,146,0)</f>
        <v>нд</v>
      </c>
      <c r="D58" s="55">
        <f>VLOOKUP($A$11,'[1]6.2'!$D:$AAA,156,0)</f>
        <v>38180</v>
      </c>
      <c r="E58" s="55">
        <f t="shared" si="56"/>
        <v>38180</v>
      </c>
      <c r="F58" s="55">
        <f t="shared" si="57"/>
        <v>38180</v>
      </c>
      <c r="G58" s="55">
        <f>VLOOKUP($A$11,'[1]6.2'!$D:$AAA,167,0)</f>
        <v>0</v>
      </c>
      <c r="H58" s="55" t="str">
        <f>VLOOKUP($A$11,'[1]6.2'!$D:$AAA,178,0)</f>
        <v>нд</v>
      </c>
      <c r="I58" s="56" t="str">
        <f>IF(H34="нд","нд",IF(H58=0,"-",I$53))</f>
        <v>нд</v>
      </c>
      <c r="J58" s="55">
        <f>VLOOKUP($A$11,'[1]6.2'!$D:$AAA,189,0)</f>
        <v>0</v>
      </c>
      <c r="K58" s="56" t="str">
        <f>IF(J34="нд","нд",IF(J58=0,"-",K$53))</f>
        <v>-</v>
      </c>
      <c r="L58" s="55" t="str">
        <f>VLOOKUP($A$11,'[1]6.2'!$D:$AAA,200,0)</f>
        <v>нд</v>
      </c>
      <c r="M58" s="56" t="str">
        <f>IF(L34="нд","нд",IF(L58=0,"-",M$53))</f>
        <v>нд</v>
      </c>
      <c r="N58" s="55">
        <f>VLOOKUP($A$11,'[1]6.2'!$D:$AAA,211,0)</f>
        <v>0</v>
      </c>
      <c r="O58" s="56" t="str">
        <f>IF(N34="нд","нд",IF(N58=0,"-",O$53))</f>
        <v>-</v>
      </c>
      <c r="P58" s="55" t="str">
        <f>VLOOKUP($A$11,'[1]6.2'!$D:$AAA,222,0)</f>
        <v>нд</v>
      </c>
      <c r="Q58" s="56" t="str">
        <f>IF(P34="нд","нд",IF(P58=0,"-",Q$53))</f>
        <v>нд</v>
      </c>
      <c r="R58" s="55">
        <f>VLOOKUP($A$11,'[1]6.2'!$D:$AAA,233,0)</f>
        <v>0</v>
      </c>
      <c r="S58" s="56" t="str">
        <f>IF(R34="нд","нд",IF(R58=0,"-",S$53))</f>
        <v>-</v>
      </c>
      <c r="T58" s="55" t="str">
        <f>VLOOKUP($A$11,'[1]6.2'!$D:$AAA,244,0)</f>
        <v>нд</v>
      </c>
      <c r="U58" s="56" t="str">
        <f>IF(T34="нд","нд",IF(T58=0,"-",U$53))</f>
        <v>нд</v>
      </c>
      <c r="V58" s="55">
        <f>VLOOKUP($A$11,'[1]6.2'!$D:$AAA,255,0)</f>
        <v>0</v>
      </c>
      <c r="W58" s="56" t="str">
        <f>IF(V34="нд","нд",IF(V58=0,"-",W$53))</f>
        <v>-</v>
      </c>
      <c r="X58" s="55" t="str">
        <f>VLOOKUP($A$11,'[1]6.2'!$D:$AAA,266,0)</f>
        <v>нд</v>
      </c>
      <c r="Y58" s="56" t="str">
        <f>IF(X34="нд","нд",IF(X58=0,"-",Y$53))</f>
        <v>нд</v>
      </c>
      <c r="Z58" s="55">
        <f>VLOOKUP($A$11,'[1]6.2'!$D:$AAA,277,0)</f>
        <v>0</v>
      </c>
      <c r="AA58" s="56" t="str">
        <f>IF(Z34="нд","нд",IF(Z58=0,"-",AA$53))</f>
        <v>-</v>
      </c>
      <c r="AB58" s="55" t="str">
        <f>VLOOKUP($A$11,'[1]6.2'!$D:$AAA,288,0)</f>
        <v>нд</v>
      </c>
      <c r="AC58" s="56" t="str">
        <f>IF(AB34="нд","нд",IF(AB58=0,"-",AC$53))</f>
        <v>нд</v>
      </c>
      <c r="AD58" s="55">
        <f>VLOOKUP($A$11,'[1]6.2'!$D:$AAA,299,0)</f>
        <v>0</v>
      </c>
      <c r="AE58" s="56" t="str">
        <f>IF(AD34="нд","нд",IF(AD58=0,"-",AE$53))</f>
        <v>-</v>
      </c>
      <c r="AF58" s="55" t="str">
        <f>VLOOKUP($A$11,'[1]6.2'!$D:$AAA,310,0)</f>
        <v>нд</v>
      </c>
      <c r="AG58" s="56" t="str">
        <f>IF(AF34="нд","нд",IF(AF58=0,"-",AG$53))</f>
        <v>нд</v>
      </c>
      <c r="AH58" s="55">
        <f>VLOOKUP($A$11,'[1]6.2'!$D:$AAA,321,0)</f>
        <v>38180</v>
      </c>
      <c r="AI58" s="56">
        <f>IF(AH34="нд","нд",IF(AH58=0,"-",AI$53))</f>
        <v>4</v>
      </c>
      <c r="AJ58" s="55" t="str">
        <f t="shared" si="14"/>
        <v>нд</v>
      </c>
      <c r="AK58" s="71">
        <f t="shared" si="58"/>
        <v>38180</v>
      </c>
    </row>
    <row r="59" spans="1:37" s="52" customFormat="1" ht="36.75" customHeight="1" x14ac:dyDescent="0.25">
      <c r="A59" s="53" t="s">
        <v>466</v>
      </c>
      <c r="B59" s="72" t="s">
        <v>465</v>
      </c>
      <c r="C59" s="55" t="str">
        <f>VLOOKUP($A$11,'[1]6.2'!$D:$AAA,147,0)</f>
        <v>нд</v>
      </c>
      <c r="D59" s="55">
        <f>VLOOKUP($A$11,'[1]6.2'!$D:$AAA,157,0)</f>
        <v>0</v>
      </c>
      <c r="E59" s="55">
        <f t="shared" si="56"/>
        <v>0</v>
      </c>
      <c r="F59" s="55">
        <f t="shared" si="57"/>
        <v>0</v>
      </c>
      <c r="G59" s="55">
        <f>VLOOKUP($A$11,'[1]6.2'!$D:$AAA,168,0)</f>
        <v>0</v>
      </c>
      <c r="H59" s="55" t="str">
        <f>VLOOKUP($A$11,'[1]6.2'!$D:$AAA,179,0)</f>
        <v>нд</v>
      </c>
      <c r="I59" s="56" t="str">
        <f>IF(H34="нд","нд",IF(H59=0,"-",I$53))</f>
        <v>нд</v>
      </c>
      <c r="J59" s="55">
        <f>VLOOKUP($A$11,'[1]6.2'!$D:$AAA,190,0)</f>
        <v>0</v>
      </c>
      <c r="K59" s="56" t="str">
        <f>IF(J34="нд","нд",IF(J59=0,"-",K$53))</f>
        <v>-</v>
      </c>
      <c r="L59" s="55" t="str">
        <f>VLOOKUP($A$11,'[1]6.2'!$D:$AAA,201,0)</f>
        <v>нд</v>
      </c>
      <c r="M59" s="56" t="str">
        <f>IF(L34="нд","нд",IF(L59=0,"-",M$53))</f>
        <v>нд</v>
      </c>
      <c r="N59" s="55">
        <f>VLOOKUP($A$11,'[1]6.2'!$D:$AAA,212,0)</f>
        <v>0</v>
      </c>
      <c r="O59" s="56" t="str">
        <f>IF(N34="нд","нд",IF(N59=0,"-",O$53))</f>
        <v>-</v>
      </c>
      <c r="P59" s="55" t="str">
        <f>VLOOKUP($A$11,'[1]6.2'!$D:$AAA,223,0)</f>
        <v>нд</v>
      </c>
      <c r="Q59" s="56" t="str">
        <f>IF(P34="нд","нд",IF(P59=0,"-",Q$53))</f>
        <v>нд</v>
      </c>
      <c r="R59" s="55">
        <f>VLOOKUP($A$11,'[1]6.2'!$D:$AAA,234,0)</f>
        <v>0</v>
      </c>
      <c r="S59" s="56" t="str">
        <f>IF(R34="нд","нд",IF(R59=0,"-",S$53))</f>
        <v>-</v>
      </c>
      <c r="T59" s="55" t="str">
        <f>VLOOKUP($A$11,'[1]6.2'!$D:$AAA,245,0)</f>
        <v>нд</v>
      </c>
      <c r="U59" s="56" t="str">
        <f>IF(T34="нд","нд",IF(T59=0,"-",U$53))</f>
        <v>нд</v>
      </c>
      <c r="V59" s="55">
        <f>VLOOKUP($A$11,'[1]6.2'!$D:$AAA,256,0)</f>
        <v>0</v>
      </c>
      <c r="W59" s="56" t="str">
        <f>IF(V34="нд","нд",IF(V59=0,"-",W$53))</f>
        <v>-</v>
      </c>
      <c r="X59" s="55" t="str">
        <f>VLOOKUP($A$11,'[1]6.2'!$D:$AAA,267,0)</f>
        <v>нд</v>
      </c>
      <c r="Y59" s="56" t="str">
        <f>IF(X34="нд","нд",IF(X59=0,"-",Y$53))</f>
        <v>нд</v>
      </c>
      <c r="Z59" s="55">
        <f>VLOOKUP($A$11,'[1]6.2'!$D:$AAA,278,0)</f>
        <v>0</v>
      </c>
      <c r="AA59" s="56" t="str">
        <f>IF(Z34="нд","нд",IF(Z59=0,"-",AA$53))</f>
        <v>-</v>
      </c>
      <c r="AB59" s="55" t="str">
        <f>VLOOKUP($A$11,'[1]6.2'!$D:$AAA,289,0)</f>
        <v>нд</v>
      </c>
      <c r="AC59" s="56" t="str">
        <f>IF(AB34="нд","нд",IF(AB59=0,"-",AC$53))</f>
        <v>нд</v>
      </c>
      <c r="AD59" s="55">
        <f>VLOOKUP($A$11,'[1]6.2'!$D:$AAA,300,0)</f>
        <v>0</v>
      </c>
      <c r="AE59" s="56" t="str">
        <f>IF(AD34="нд","нд",IF(AD59=0,"-",AE$53))</f>
        <v>-</v>
      </c>
      <c r="AF59" s="55" t="str">
        <f>VLOOKUP($A$11,'[1]6.2'!$D:$AAA,311,0)</f>
        <v>нд</v>
      </c>
      <c r="AG59" s="56" t="str">
        <f>IF(AF34="нд","нд",IF(AF59=0,"-",AG$53))</f>
        <v>нд</v>
      </c>
      <c r="AH59" s="55">
        <f>VLOOKUP($A$11,'[1]6.2'!$D:$AAA,322,0)</f>
        <v>0</v>
      </c>
      <c r="AI59" s="56" t="str">
        <f>IF(AH34="нд","нд",IF(AH59=0,"-",AI$53))</f>
        <v>-</v>
      </c>
      <c r="AJ59" s="55" t="str">
        <f t="shared" si="14"/>
        <v>нд</v>
      </c>
      <c r="AK59" s="71">
        <f t="shared" si="58"/>
        <v>0</v>
      </c>
    </row>
    <row r="60" spans="1:37" s="52" customFormat="1" ht="31.5" x14ac:dyDescent="0.25">
      <c r="A60" s="50" t="s">
        <v>12</v>
      </c>
      <c r="B60" s="58" t="s">
        <v>144</v>
      </c>
      <c r="C60" s="55"/>
      <c r="D60" s="55"/>
      <c r="E60" s="55"/>
      <c r="F60" s="55"/>
      <c r="G60" s="55"/>
      <c r="H60" s="55"/>
      <c r="I60" s="56"/>
      <c r="J60" s="55"/>
      <c r="K60" s="56"/>
      <c r="L60" s="55"/>
      <c r="M60" s="56"/>
      <c r="N60" s="55"/>
      <c r="O60" s="56"/>
      <c r="P60" s="55"/>
      <c r="Q60" s="56"/>
      <c r="R60" s="55"/>
      <c r="S60" s="56"/>
      <c r="T60" s="55"/>
      <c r="U60" s="56"/>
      <c r="V60" s="55"/>
      <c r="W60" s="56"/>
      <c r="X60" s="55"/>
      <c r="Y60" s="56"/>
      <c r="Z60" s="55"/>
      <c r="AA60" s="56"/>
      <c r="AB60" s="55"/>
      <c r="AC60" s="56"/>
      <c r="AD60" s="55"/>
      <c r="AE60" s="56"/>
      <c r="AF60" s="55"/>
      <c r="AG60" s="56"/>
      <c r="AH60" s="55"/>
      <c r="AI60" s="56"/>
      <c r="AJ60" s="71"/>
      <c r="AK60" s="71"/>
    </row>
    <row r="61" spans="1:37" x14ac:dyDescent="0.25">
      <c r="A61" s="50" t="s">
        <v>10</v>
      </c>
      <c r="B61" s="51" t="s">
        <v>47</v>
      </c>
      <c r="C61" s="55"/>
      <c r="D61" s="55"/>
      <c r="E61" s="55"/>
      <c r="F61" s="55"/>
      <c r="G61" s="55"/>
      <c r="H61" s="55"/>
      <c r="I61" s="56"/>
      <c r="J61" s="55"/>
      <c r="K61" s="56"/>
      <c r="L61" s="55"/>
      <c r="M61" s="56"/>
      <c r="N61" s="55"/>
      <c r="O61" s="56"/>
      <c r="P61" s="55"/>
      <c r="Q61" s="56"/>
      <c r="R61" s="55"/>
      <c r="S61" s="56"/>
      <c r="T61" s="55"/>
      <c r="U61" s="56"/>
      <c r="V61" s="55"/>
      <c r="W61" s="56"/>
      <c r="X61" s="55"/>
      <c r="Y61" s="56"/>
      <c r="Z61" s="55"/>
      <c r="AA61" s="56"/>
      <c r="AB61" s="55"/>
      <c r="AC61" s="56"/>
      <c r="AD61" s="55"/>
      <c r="AE61" s="56"/>
      <c r="AF61" s="55"/>
      <c r="AG61" s="56"/>
      <c r="AH61" s="55"/>
      <c r="AI61" s="56"/>
      <c r="AJ61" s="71"/>
      <c r="AK61" s="71"/>
    </row>
    <row r="62" spans="1:37" x14ac:dyDescent="0.25">
      <c r="A62" s="53" t="s">
        <v>138</v>
      </c>
      <c r="B62" s="73" t="s">
        <v>67</v>
      </c>
      <c r="C62" s="55" t="str">
        <f>IF($C26="нд","нд",AJ62)</f>
        <v>нд</v>
      </c>
      <c r="D62" s="55">
        <f>AK62</f>
        <v>0</v>
      </c>
      <c r="E62" s="55">
        <f t="shared" si="0"/>
        <v>0</v>
      </c>
      <c r="F62" s="187">
        <f t="shared" ref="F62:F66" si="59">AD62+AH62</f>
        <v>0</v>
      </c>
      <c r="G62" s="55">
        <f>VLOOKUP($A$11,'[1]6.2'!$D:$AAA,349,0)</f>
        <v>0</v>
      </c>
      <c r="H62" s="55" t="str">
        <f>VLOOKUP($A$11,'[1]6.2'!$D:$PQ,408,0)</f>
        <v>нд</v>
      </c>
      <c r="I62" s="56" t="str">
        <f>IF(H37="нд","нд",IF(H62=0,"-",I$53))</f>
        <v>нд</v>
      </c>
      <c r="J62" s="55">
        <f>VLOOKUP($A$11,'[1]6.2'!$D:$AAA,354,0)</f>
        <v>0</v>
      </c>
      <c r="K62" s="56" t="str">
        <f>IF(J37="нд","нд",IF(J62=0,"-",K$53))</f>
        <v>-</v>
      </c>
      <c r="L62" s="55" t="str">
        <f>VLOOKUP($A$11,'[1]6.2'!$D:$PQ,413,0)</f>
        <v>нд</v>
      </c>
      <c r="M62" s="56" t="str">
        <f>IF(L37="нд","нд",IF(L62=0,"-",M$53))</f>
        <v>нд</v>
      </c>
      <c r="N62" s="55">
        <f>VLOOKUP($A$11,'[1]6.2'!$D:$AAA,359,0)</f>
        <v>0</v>
      </c>
      <c r="O62" s="56" t="str">
        <f>IF(N37="нд","нд",IF(N62=0,"-",O$53))</f>
        <v>-</v>
      </c>
      <c r="P62" s="55" t="str">
        <f>VLOOKUP($A$11,'[1]6.2'!$D:$PQ,418,0)</f>
        <v>нд</v>
      </c>
      <c r="Q62" s="56" t="str">
        <f>IF(P37="нд","нд",IF(P62=0,"-",Q$53))</f>
        <v>нд</v>
      </c>
      <c r="R62" s="55">
        <f>VLOOKUP($A$11,'[1]6.2'!$D:$AAA,364,0)</f>
        <v>0</v>
      </c>
      <c r="S62" s="56" t="str">
        <f>IF(R37="нд","нд",IF(R62=0,"-",S$53))</f>
        <v>-</v>
      </c>
      <c r="T62" s="55" t="str">
        <f>VLOOKUP($A$11,'[1]6.2'!$D:$PQ,423,0)</f>
        <v>нд</v>
      </c>
      <c r="U62" s="56" t="str">
        <f>IF(T37="нд","нд",IF(T62=0,"-",U$53))</f>
        <v>нд</v>
      </c>
      <c r="V62" s="55">
        <f>VLOOKUP($A$11,'[1]6.2'!$D:$AAA,369,0)</f>
        <v>0</v>
      </c>
      <c r="W62" s="56" t="str">
        <f>IF(V37="нд","нд",IF(V62=0,"-",W$53))</f>
        <v>-</v>
      </c>
      <c r="X62" s="55" t="str">
        <f>VLOOKUP($A$11,'[1]6.2'!$D:$PQ,428,0)</f>
        <v>нд</v>
      </c>
      <c r="Y62" s="56" t="str">
        <f>IF(X37="нд","нд",IF(X62=0,"-",Y$53))</f>
        <v>нд</v>
      </c>
      <c r="Z62" s="55">
        <f>VLOOKUP($A$11,'[1]6.2'!$D:$AAA,374,0)</f>
        <v>0</v>
      </c>
      <c r="AA62" s="56" t="str">
        <f>IF(Z37="нд","нд",IF(Z62=0,"-",AA$53))</f>
        <v>-</v>
      </c>
      <c r="AB62" s="55" t="str">
        <f>VLOOKUP($A$11,'[1]6.2'!$D:$PZ,433,0)</f>
        <v>нд</v>
      </c>
      <c r="AC62" s="56" t="str">
        <f>IF(AB37="нд","нд",IF(AB62=0,"-",AC$53))</f>
        <v>нд</v>
      </c>
      <c r="AD62" s="55">
        <f>VLOOKUP($A$11,'[1]6.2'!$D:$AAA,379,0)</f>
        <v>0</v>
      </c>
      <c r="AE62" s="56" t="str">
        <f>IF(AD37="нд","нд",IF(AD62=0,"-",AE$53))</f>
        <v>-</v>
      </c>
      <c r="AF62" s="55" t="str">
        <f>VLOOKUP($A$11,'[1]6.2'!$D:$PZ,438,0)</f>
        <v>нд</v>
      </c>
      <c r="AG62" s="56" t="str">
        <f>IF(AF37="нд","нд",IF(AF62=0,"-",AG$53))</f>
        <v>нд</v>
      </c>
      <c r="AH62" s="55">
        <f>VLOOKUP($A$11,'[1]6.2'!$D:$AAA,384,0)</f>
        <v>0</v>
      </c>
      <c r="AI62" s="56" t="str">
        <f>IF(AH37="нд","нд",IF(AH62=0,"-",AI$53))</f>
        <v>-</v>
      </c>
      <c r="AJ62" s="55" t="str">
        <f>IF($C$24="нд","нд",(J62+N62+R62+V62+X62+AB62+AF62))</f>
        <v>нд</v>
      </c>
      <c r="AK62" s="71">
        <f t="shared" si="15"/>
        <v>0</v>
      </c>
    </row>
    <row r="63" spans="1:37" x14ac:dyDescent="0.25">
      <c r="A63" s="53" t="s">
        <v>139</v>
      </c>
      <c r="B63" s="73" t="s">
        <v>65</v>
      </c>
      <c r="C63" s="55" t="str">
        <f t="shared" ref="C63:C66" si="60">IF($C27="нд","нд",AJ63)</f>
        <v>нд</v>
      </c>
      <c r="D63" s="55">
        <f t="shared" ref="D63:D66" si="61">AK63</f>
        <v>0</v>
      </c>
      <c r="E63" s="55">
        <f t="shared" si="0"/>
        <v>0</v>
      </c>
      <c r="F63" s="187">
        <f t="shared" si="59"/>
        <v>0</v>
      </c>
      <c r="G63" s="55">
        <f>VLOOKUP($A$11,'[1]6.2'!$D:$AAA,346,0)</f>
        <v>0</v>
      </c>
      <c r="H63" s="55" t="str">
        <f>VLOOKUP($A$11,'[1]6.2'!$D:$PQ,405,0)</f>
        <v>нд</v>
      </c>
      <c r="I63" s="56" t="str">
        <f>IF(H38="нд","нд",IF(H63=0,"-",I$53))</f>
        <v>нд</v>
      </c>
      <c r="J63" s="55">
        <f>VLOOKUP($A$11,'[1]6.2'!$D:$AAA,351,0)</f>
        <v>0</v>
      </c>
      <c r="K63" s="56" t="str">
        <f>IF(J38="нд","нд",IF(J63=0,"-",K$53))</f>
        <v>-</v>
      </c>
      <c r="L63" s="55" t="str">
        <f>VLOOKUP($A$11,'[1]6.2'!$D:$PQ,410,0)</f>
        <v>нд</v>
      </c>
      <c r="M63" s="56" t="str">
        <f>IF(L38="нд","нд",IF(L63=0,"-",M$53))</f>
        <v>нд</v>
      </c>
      <c r="N63" s="55">
        <f>VLOOKUP($A$11,'[1]6.2'!$D:$AAA,356,0)</f>
        <v>0</v>
      </c>
      <c r="O63" s="56" t="str">
        <f>IF(N38="нд","нд",IF(N63=0,"-",O$53))</f>
        <v>-</v>
      </c>
      <c r="P63" s="55" t="str">
        <f>VLOOKUP($A$11,'[1]6.2'!$D:$PQ,415,0)</f>
        <v>нд</v>
      </c>
      <c r="Q63" s="56" t="str">
        <f>IF(P38="нд","нд",IF(P63=0,"-",Q$53))</f>
        <v>нд</v>
      </c>
      <c r="R63" s="55">
        <f>VLOOKUP($A$11,'[1]6.2'!$D:$AAA,361,0)</f>
        <v>0</v>
      </c>
      <c r="S63" s="56" t="str">
        <f>IF(R38="нд","нд",IF(R63=0,"-",S$53))</f>
        <v>-</v>
      </c>
      <c r="T63" s="55" t="str">
        <f>VLOOKUP($A$11,'[1]6.2'!$D:$PQ,420,0)</f>
        <v>нд</v>
      </c>
      <c r="U63" s="56" t="str">
        <f>IF(T38="нд","нд",IF(T63=0,"-",U$53))</f>
        <v>нд</v>
      </c>
      <c r="V63" s="55">
        <f>VLOOKUP($A$11,'[1]6.2'!$D:$AAA,366,0)</f>
        <v>0</v>
      </c>
      <c r="W63" s="56" t="str">
        <f>IF(V38="нд","нд",IF(V63=0,"-",W$53))</f>
        <v>-</v>
      </c>
      <c r="X63" s="55" t="str">
        <f>VLOOKUP($A$11,'[1]6.2'!$D:$PQ,425,0)</f>
        <v>нд</v>
      </c>
      <c r="Y63" s="56" t="str">
        <f>IF(X38="нд","нд",IF(X63=0,"-",Y$53))</f>
        <v>нд</v>
      </c>
      <c r="Z63" s="55">
        <f>VLOOKUP($A$11,'[1]6.2'!$D:$AAA,371,0)</f>
        <v>0</v>
      </c>
      <c r="AA63" s="56" t="str">
        <f>IF(Z38="нд","нд",IF(Z63=0,"-",AA$53))</f>
        <v>-</v>
      </c>
      <c r="AB63" s="55" t="str">
        <f>VLOOKUP($A$11,'[1]6.2'!$D:$PZ,430,0)</f>
        <v>нд</v>
      </c>
      <c r="AC63" s="56" t="str">
        <f>IF(AB38="нд","нд",IF(AB63=0,"-",AC$53))</f>
        <v>нд</v>
      </c>
      <c r="AD63" s="55">
        <f>VLOOKUP($A$11,'[1]6.2'!$D:$AAA,376,0)</f>
        <v>0</v>
      </c>
      <c r="AE63" s="56" t="str">
        <f>IF(AD38="нд","нд",IF(AD63=0,"-",AE$53))</f>
        <v>-</v>
      </c>
      <c r="AF63" s="55" t="str">
        <f>VLOOKUP($A$11,'[1]6.2'!$D:$PZ,435,0)</f>
        <v>нд</v>
      </c>
      <c r="AG63" s="56" t="str">
        <f>IF(AF38="нд","нд",IF(AF63=0,"-",AG$53))</f>
        <v>нд</v>
      </c>
      <c r="AH63" s="55">
        <f>VLOOKUP($A$11,'[1]6.2'!$D:$AAA,381,0)</f>
        <v>0</v>
      </c>
      <c r="AI63" s="56" t="str">
        <f>IF(AH38="нд","нд",IF(AH63=0,"-",AI$53))</f>
        <v>-</v>
      </c>
      <c r="AJ63" s="55" t="str">
        <f t="shared" ref="AJ63:AJ66" si="62">IF($C$24="нд","нд",(J63+N63+R63+V63+X63+AB63+AF63))</f>
        <v>нд</v>
      </c>
      <c r="AK63" s="71">
        <f t="shared" si="15"/>
        <v>0</v>
      </c>
    </row>
    <row r="64" spans="1:37" x14ac:dyDescent="0.25">
      <c r="A64" s="53" t="s">
        <v>140</v>
      </c>
      <c r="B64" s="73" t="s">
        <v>63</v>
      </c>
      <c r="C64" s="55" t="str">
        <f t="shared" si="60"/>
        <v>нд</v>
      </c>
      <c r="D64" s="55">
        <f t="shared" si="61"/>
        <v>0</v>
      </c>
      <c r="E64" s="55">
        <f t="shared" si="0"/>
        <v>0</v>
      </c>
      <c r="F64" s="187">
        <f t="shared" si="59"/>
        <v>0</v>
      </c>
      <c r="G64" s="55">
        <f>VLOOKUP($A$11,'[1]6.2'!$D:$AAA,347,0)</f>
        <v>0</v>
      </c>
      <c r="H64" s="55" t="str">
        <f>VLOOKUP($A$11,'[1]6.2'!$D:$PQ,406,0)</f>
        <v>нд</v>
      </c>
      <c r="I64" s="56" t="str">
        <f>IF(H39="нд","нд",IF(H64=0,"-",I$53))</f>
        <v>нд</v>
      </c>
      <c r="J64" s="55">
        <f>VLOOKUP($A$11,'[1]6.2'!$D:$AAA,352,0)</f>
        <v>0</v>
      </c>
      <c r="K64" s="56" t="str">
        <f>IF(J39="нд","нд",IF(J64=0,"-",K$53))</f>
        <v>-</v>
      </c>
      <c r="L64" s="55" t="str">
        <f>VLOOKUP($A$11,'[1]6.2'!$D:$PQ,411,0)</f>
        <v>нд</v>
      </c>
      <c r="M64" s="56" t="str">
        <f>IF(L39="нд","нд",IF(L64=0,"-",M$53))</f>
        <v>нд</v>
      </c>
      <c r="N64" s="55">
        <f>VLOOKUP($A$11,'[1]6.2'!$D:$AAA,357,0)</f>
        <v>0</v>
      </c>
      <c r="O64" s="56" t="str">
        <f>IF(N39="нд","нд",IF(N64=0,"-",O$53))</f>
        <v>-</v>
      </c>
      <c r="P64" s="55" t="str">
        <f>VLOOKUP($A$11,'[1]6.2'!$D:$PQ,416,0)</f>
        <v>нд</v>
      </c>
      <c r="Q64" s="56" t="str">
        <f>IF(P39="нд","нд",IF(P64=0,"-",Q$53))</f>
        <v>нд</v>
      </c>
      <c r="R64" s="55">
        <f>VLOOKUP($A$11,'[1]6.2'!$D:$AAA,362,0)</f>
        <v>0</v>
      </c>
      <c r="S64" s="56" t="str">
        <f>IF(R39="нд","нд",IF(R64=0,"-",S$53))</f>
        <v>-</v>
      </c>
      <c r="T64" s="55" t="str">
        <f>VLOOKUP($A$11,'[1]6.2'!$D:$PQ,421,0)</f>
        <v>нд</v>
      </c>
      <c r="U64" s="56" t="str">
        <f>IF(T39="нд","нд",IF(T64=0,"-",U$53))</f>
        <v>нд</v>
      </c>
      <c r="V64" s="55">
        <f>VLOOKUP($A$11,'[1]6.2'!$D:$AAA,367,0)</f>
        <v>0</v>
      </c>
      <c r="W64" s="56" t="str">
        <f>IF(V39="нд","нд",IF(V64=0,"-",W$53))</f>
        <v>-</v>
      </c>
      <c r="X64" s="55" t="str">
        <f>VLOOKUP($A$11,'[1]6.2'!$D:$PQ,426,0)</f>
        <v>нд</v>
      </c>
      <c r="Y64" s="56" t="str">
        <f>IF(X39="нд","нд",IF(X64=0,"-",Y$53))</f>
        <v>нд</v>
      </c>
      <c r="Z64" s="55">
        <f>VLOOKUP($A$11,'[1]6.2'!$D:$AAA,372,0)</f>
        <v>0</v>
      </c>
      <c r="AA64" s="56" t="str">
        <f>IF(Z39="нд","нд",IF(Z64=0,"-",AA$53))</f>
        <v>-</v>
      </c>
      <c r="AB64" s="55" t="str">
        <f>VLOOKUP($A$11,'[1]6.2'!$D:$PZ,431,0)</f>
        <v>нд</v>
      </c>
      <c r="AC64" s="56" t="str">
        <f>IF(AB39="нд","нд",IF(AB64=0,"-",AC$53))</f>
        <v>нд</v>
      </c>
      <c r="AD64" s="55">
        <f>VLOOKUP($A$11,'[1]6.2'!$D:$AAA,377,0)</f>
        <v>0</v>
      </c>
      <c r="AE64" s="56" t="str">
        <f>IF(AD39="нд","нд",IF(AD64=0,"-",AE$53))</f>
        <v>-</v>
      </c>
      <c r="AF64" s="55" t="str">
        <f>VLOOKUP($A$11,'[1]6.2'!$D:$PZ,436,0)</f>
        <v>нд</v>
      </c>
      <c r="AG64" s="56" t="str">
        <f>IF(AF39="нд","нд",IF(AF64=0,"-",AG$53))</f>
        <v>нд</v>
      </c>
      <c r="AH64" s="55">
        <f>VLOOKUP($A$11,'[1]6.2'!$D:$AAA,382,0)</f>
        <v>0</v>
      </c>
      <c r="AI64" s="56" t="str">
        <f>IF(AH39="нд","нд",IF(AH64=0,"-",AI$53))</f>
        <v>-</v>
      </c>
      <c r="AJ64" s="55" t="str">
        <f t="shared" si="62"/>
        <v>нд</v>
      </c>
      <c r="AK64" s="71">
        <f t="shared" si="15"/>
        <v>0</v>
      </c>
    </row>
    <row r="65" spans="1:37" x14ac:dyDescent="0.25">
      <c r="A65" s="53" t="s">
        <v>141</v>
      </c>
      <c r="B65" s="73" t="s">
        <v>143</v>
      </c>
      <c r="C65" s="55" t="str">
        <f t="shared" si="60"/>
        <v>нд</v>
      </c>
      <c r="D65" s="55">
        <f t="shared" si="61"/>
        <v>0</v>
      </c>
      <c r="E65" s="55">
        <f t="shared" si="0"/>
        <v>0</v>
      </c>
      <c r="F65" s="187">
        <f t="shared" si="59"/>
        <v>0</v>
      </c>
      <c r="G65" s="55">
        <f>VLOOKUP($A$11,'[1]6.2'!$D:$AAA,348,0)</f>
        <v>0</v>
      </c>
      <c r="H65" s="55" t="str">
        <f>VLOOKUP($A$11,'[1]6.2'!$D:$PQ,407,0)</f>
        <v>нд</v>
      </c>
      <c r="I65" s="56" t="str">
        <f>IF(H40="нд","нд",IF(H65=0,"-",I$53))</f>
        <v>нд</v>
      </c>
      <c r="J65" s="55">
        <f>VLOOKUP($A$11,'[1]6.2'!$D:$AAA,353,0)</f>
        <v>0</v>
      </c>
      <c r="K65" s="56" t="str">
        <f>IF(J40="нд","нд",IF(J65=0,"-",K$53))</f>
        <v>-</v>
      </c>
      <c r="L65" s="55" t="str">
        <f>VLOOKUP($A$11,'[1]6.2'!$D:$PQ,412,0)</f>
        <v>нд</v>
      </c>
      <c r="M65" s="56" t="str">
        <f>IF(L40="нд","нд",IF(L65=0,"-",M$53))</f>
        <v>нд</v>
      </c>
      <c r="N65" s="55">
        <f>VLOOKUP($A$11,'[1]6.2'!$D:$AAA,358,0)</f>
        <v>0</v>
      </c>
      <c r="O65" s="56" t="str">
        <f>IF(N40="нд","нд",IF(N65=0,"-",O$53))</f>
        <v>-</v>
      </c>
      <c r="P65" s="55" t="str">
        <f>VLOOKUP($A$11,'[1]6.2'!$D:$PQ,417,0)</f>
        <v>нд</v>
      </c>
      <c r="Q65" s="56" t="str">
        <f>IF(P40="нд","нд",IF(P65=0,"-",Q$53))</f>
        <v>нд</v>
      </c>
      <c r="R65" s="55">
        <f>VLOOKUP($A$11,'[1]6.2'!$D:$AAA,363,0)</f>
        <v>0</v>
      </c>
      <c r="S65" s="56" t="str">
        <f>IF(R40="нд","нд",IF(R65=0,"-",S$53))</f>
        <v>-</v>
      </c>
      <c r="T65" s="55" t="str">
        <f>VLOOKUP($A$11,'[1]6.2'!$D:$PQ,422,0)</f>
        <v>нд</v>
      </c>
      <c r="U65" s="56" t="str">
        <f>IF(T40="нд","нд",IF(T65=0,"-",U$53))</f>
        <v>нд</v>
      </c>
      <c r="V65" s="55">
        <f>VLOOKUP($A$11,'[1]6.2'!$D:$AAA,368,0)</f>
        <v>0</v>
      </c>
      <c r="W65" s="56" t="str">
        <f>IF(V40="нд","нд",IF(V65=0,"-",W$53))</f>
        <v>-</v>
      </c>
      <c r="X65" s="55" t="str">
        <f>VLOOKUP($A$11,'[1]6.2'!$D:$PQ,427,0)</f>
        <v>нд</v>
      </c>
      <c r="Y65" s="56" t="str">
        <f>IF(X40="нд","нд",IF(X65=0,"-",Y$53))</f>
        <v>нд</v>
      </c>
      <c r="Z65" s="55">
        <f>VLOOKUP($A$11,'[1]6.2'!$D:$AAA,373,0)</f>
        <v>0</v>
      </c>
      <c r="AA65" s="56" t="str">
        <f>IF(Z40="нд","нд",IF(Z65=0,"-",AA$53))</f>
        <v>-</v>
      </c>
      <c r="AB65" s="55" t="str">
        <f>VLOOKUP($A$11,'[1]6.2'!$D:$PZ,432,0)</f>
        <v>нд</v>
      </c>
      <c r="AC65" s="56" t="str">
        <f>IF(AB40="нд","нд",IF(AB65=0,"-",AC$53))</f>
        <v>нд</v>
      </c>
      <c r="AD65" s="55">
        <f>VLOOKUP($A$11,'[1]6.2'!$D:$AAA,378,0)</f>
        <v>0</v>
      </c>
      <c r="AE65" s="56" t="str">
        <f>IF(AD40="нд","нд",IF(AD65=0,"-",AE$53))</f>
        <v>-</v>
      </c>
      <c r="AF65" s="55" t="str">
        <f>VLOOKUP($A$11,'[1]6.2'!$D:$PZ,437,0)</f>
        <v>нд</v>
      </c>
      <c r="AG65" s="56" t="str">
        <f>IF(AF40="нд","нд",IF(AF65=0,"-",AG$53))</f>
        <v>нд</v>
      </c>
      <c r="AH65" s="55">
        <f>VLOOKUP($A$11,'[1]6.2'!$D:$AAA,383,0)</f>
        <v>0</v>
      </c>
      <c r="AI65" s="56" t="str">
        <f>IF(AH40="нд","нд",IF(AH65=0,"-",AI$53))</f>
        <v>-</v>
      </c>
      <c r="AJ65" s="55" t="str">
        <f t="shared" si="62"/>
        <v>нд</v>
      </c>
      <c r="AK65" s="71">
        <f t="shared" si="15"/>
        <v>0</v>
      </c>
    </row>
    <row r="66" spans="1:37" ht="18.75" x14ac:dyDescent="0.25">
      <c r="A66" s="53" t="s">
        <v>142</v>
      </c>
      <c r="B66" s="72" t="s">
        <v>42</v>
      </c>
      <c r="C66" s="55" t="str">
        <f t="shared" si="60"/>
        <v>нд</v>
      </c>
      <c r="D66" s="55">
        <f t="shared" si="61"/>
        <v>0</v>
      </c>
      <c r="E66" s="55">
        <f t="shared" si="0"/>
        <v>0</v>
      </c>
      <c r="F66" s="187">
        <f t="shared" si="59"/>
        <v>0</v>
      </c>
      <c r="G66" s="55">
        <f>VLOOKUP($A$11,'[1]6.2'!$D:$AAA,350,0)</f>
        <v>0</v>
      </c>
      <c r="H66" s="55" t="str">
        <f>VLOOKUP($A$11,'[1]6.2'!$D:$PQ,409,0)</f>
        <v>нд</v>
      </c>
      <c r="I66" s="56" t="str">
        <f>IF(H41="нд","нд",IF(H66=0,"-",I$53))</f>
        <v>нд</v>
      </c>
      <c r="J66" s="55">
        <f>VLOOKUP($A$11,'[1]6.2'!$D:$AAA,355,0)</f>
        <v>0</v>
      </c>
      <c r="K66" s="56" t="str">
        <f>IF(J41="нд","нд",IF(J66=0,"-",K$53))</f>
        <v>-</v>
      </c>
      <c r="L66" s="55" t="str">
        <f>VLOOKUP($A$11,'[1]6.2'!$D:$PQ,414,0)</f>
        <v>нд</v>
      </c>
      <c r="M66" s="56" t="str">
        <f>IF(L41="нд","нд",IF(L66=0,"-",M$53))</f>
        <v>нд</v>
      </c>
      <c r="N66" s="55">
        <f>VLOOKUP($A$11,'[1]6.2'!$D:$AAA,360,0)</f>
        <v>0</v>
      </c>
      <c r="O66" s="56" t="str">
        <f>IF(N41="нд","нд",IF(N66=0,"-",O$53))</f>
        <v>-</v>
      </c>
      <c r="P66" s="55" t="str">
        <f>VLOOKUP($A$11,'[1]6.2'!$D:$PQ,419,0)</f>
        <v>нд</v>
      </c>
      <c r="Q66" s="56" t="str">
        <f>IF(P41="нд","нд",IF(P66=0,"-",Q$53))</f>
        <v>нд</v>
      </c>
      <c r="R66" s="55">
        <f>VLOOKUP($A$11,'[1]6.2'!$D:$AAA,365,0)</f>
        <v>0</v>
      </c>
      <c r="S66" s="56" t="str">
        <f>IF(R41="нд","нд",IF(R66=0,"-",S$53))</f>
        <v>-</v>
      </c>
      <c r="T66" s="55" t="str">
        <f>VLOOKUP($A$11,'[1]6.2'!$D:$PQ,424,0)</f>
        <v>нд</v>
      </c>
      <c r="U66" s="56" t="str">
        <f>IF(T41="нд","нд",IF(T66=0,"-",U$53))</f>
        <v>нд</v>
      </c>
      <c r="V66" s="55">
        <f>VLOOKUP($A$11,'[1]6.2'!$D:$AAA,370,0)</f>
        <v>0</v>
      </c>
      <c r="W66" s="56" t="str">
        <f>IF(V41="нд","нд",IF(V66=0,"-",W$53))</f>
        <v>-</v>
      </c>
      <c r="X66" s="55" t="str">
        <f>VLOOKUP($A$11,'[1]6.2'!$D:$PQ,429,0)</f>
        <v>нд</v>
      </c>
      <c r="Y66" s="56" t="str">
        <f>IF(X41="нд","нд",IF(X66=0,"-",Y$53))</f>
        <v>нд</v>
      </c>
      <c r="Z66" s="55">
        <f>VLOOKUP($A$11,'[1]6.2'!$D:$AAA,375,0)</f>
        <v>0</v>
      </c>
      <c r="AA66" s="56" t="str">
        <f>IF(Z41="нд","нд",IF(Z66=0,"-",AA$53))</f>
        <v>-</v>
      </c>
      <c r="AB66" s="55" t="str">
        <f>VLOOKUP($A$11,'[1]6.2'!$D:$PZ,434,0)</f>
        <v>нд</v>
      </c>
      <c r="AC66" s="56" t="str">
        <f>IF(AB41="нд","нд",IF(AB66=0,"-",AC$53))</f>
        <v>нд</v>
      </c>
      <c r="AD66" s="55">
        <f>VLOOKUP($A$11,'[1]6.2'!$D:$AAA,380,0)</f>
        <v>0</v>
      </c>
      <c r="AE66" s="56" t="str">
        <f>IF(AD41="нд","нд",IF(AD66=0,"-",AE$53))</f>
        <v>-</v>
      </c>
      <c r="AF66" s="55" t="str">
        <f>VLOOKUP($A$11,'[1]6.2'!$D:$PZ,439,0)</f>
        <v>нд</v>
      </c>
      <c r="AG66" s="56" t="str">
        <f>IF(AF41="нд","нд",IF(AF66=0,"-",AG$53))</f>
        <v>нд</v>
      </c>
      <c r="AH66" s="55">
        <f>VLOOKUP($A$11,'[1]6.2'!$D:$AAA,385,0)</f>
        <v>0</v>
      </c>
      <c r="AI66" s="56" t="str">
        <f>IF(AH41="нд","нд",IF(AH66=0,"-",AI$53))</f>
        <v>-</v>
      </c>
      <c r="AJ66" s="55" t="str">
        <f t="shared" si="62"/>
        <v>нд</v>
      </c>
      <c r="AK66" s="71">
        <f t="shared" si="15"/>
        <v>0</v>
      </c>
    </row>
    <row r="68" spans="1:37" ht="50.25" customHeight="1" x14ac:dyDescent="0.25">
      <c r="B68" s="303"/>
      <c r="C68" s="303"/>
      <c r="D68" s="303"/>
      <c r="E68" s="303"/>
      <c r="F68" s="303"/>
      <c r="G68" s="303"/>
      <c r="H68" s="303"/>
      <c r="I68" s="303"/>
      <c r="J68" s="303"/>
      <c r="K68" s="303"/>
      <c r="L68" s="303"/>
      <c r="M68" s="303"/>
      <c r="N68" s="303"/>
      <c r="O68" s="303"/>
      <c r="P68" s="303"/>
      <c r="Q68" s="303"/>
      <c r="R68" s="303"/>
      <c r="S68" s="303"/>
      <c r="T68" s="303"/>
      <c r="U68" s="303"/>
      <c r="V68" s="303"/>
      <c r="W68" s="303"/>
      <c r="X68" s="303"/>
      <c r="Y68" s="303"/>
      <c r="Z68" s="303"/>
      <c r="AA68" s="303"/>
      <c r="AB68" s="303"/>
      <c r="AC68" s="303"/>
      <c r="AD68" s="303"/>
      <c r="AE68" s="303"/>
      <c r="AF68" s="303"/>
      <c r="AG68" s="303"/>
      <c r="AH68" s="303"/>
      <c r="AI68" s="303"/>
    </row>
    <row r="70" spans="1:37" ht="36.75" customHeight="1" x14ac:dyDescent="0.25">
      <c r="B70" s="304"/>
      <c r="C70" s="304"/>
      <c r="D70" s="304"/>
      <c r="E70" s="304"/>
      <c r="F70" s="304"/>
      <c r="G70" s="304"/>
      <c r="H70" s="304"/>
      <c r="I70" s="304"/>
      <c r="J70" s="304"/>
      <c r="K70" s="304"/>
      <c r="L70" s="304"/>
      <c r="M70" s="304"/>
      <c r="N70" s="304"/>
      <c r="O70" s="304"/>
      <c r="P70" s="304"/>
      <c r="Q70" s="304"/>
      <c r="R70" s="304"/>
      <c r="S70" s="304"/>
      <c r="T70" s="304"/>
      <c r="U70" s="304"/>
      <c r="V70" s="304"/>
      <c r="W70" s="304"/>
      <c r="X70" s="304"/>
      <c r="Y70" s="304"/>
      <c r="Z70" s="304"/>
      <c r="AA70" s="304"/>
      <c r="AB70" s="304"/>
      <c r="AC70" s="304"/>
      <c r="AD70" s="304"/>
      <c r="AE70" s="304"/>
      <c r="AF70" s="304"/>
      <c r="AG70" s="304"/>
      <c r="AH70" s="304"/>
      <c r="AI70" s="304"/>
    </row>
    <row r="71" spans="1:37" x14ac:dyDescent="0.25">
      <c r="B71" s="59"/>
      <c r="C71" s="59"/>
      <c r="D71" s="60"/>
      <c r="E71" s="60"/>
      <c r="F71" s="60"/>
      <c r="AH71" s="61"/>
    </row>
    <row r="72" spans="1:37" ht="51" customHeight="1" x14ac:dyDescent="0.25">
      <c r="B72" s="304"/>
      <c r="C72" s="304"/>
      <c r="D72" s="304"/>
      <c r="E72" s="304"/>
      <c r="F72" s="304"/>
      <c r="G72" s="304"/>
      <c r="H72" s="304"/>
      <c r="I72" s="304"/>
      <c r="J72" s="304"/>
      <c r="K72" s="304"/>
      <c r="L72" s="304"/>
      <c r="M72" s="304"/>
      <c r="N72" s="304"/>
      <c r="O72" s="304"/>
      <c r="P72" s="304"/>
      <c r="Q72" s="304"/>
      <c r="R72" s="304"/>
      <c r="S72" s="304"/>
      <c r="T72" s="304"/>
      <c r="U72" s="304"/>
      <c r="V72" s="304"/>
      <c r="W72" s="304"/>
      <c r="X72" s="304"/>
      <c r="Y72" s="304"/>
      <c r="Z72" s="304"/>
      <c r="AA72" s="304"/>
      <c r="AB72" s="304"/>
      <c r="AC72" s="304"/>
      <c r="AD72" s="304"/>
      <c r="AE72" s="304"/>
      <c r="AF72" s="304"/>
      <c r="AG72" s="304"/>
      <c r="AH72" s="304"/>
      <c r="AI72" s="304"/>
    </row>
    <row r="73" spans="1:37" ht="32.25" customHeight="1" x14ac:dyDescent="0.25">
      <c r="B73" s="303"/>
      <c r="C73" s="303"/>
      <c r="D73" s="303"/>
      <c r="E73" s="303"/>
      <c r="F73" s="303"/>
      <c r="G73" s="303"/>
      <c r="H73" s="303"/>
      <c r="I73" s="303"/>
      <c r="J73" s="303"/>
      <c r="K73" s="303"/>
      <c r="L73" s="303"/>
      <c r="M73" s="303"/>
      <c r="N73" s="303"/>
      <c r="O73" s="303"/>
      <c r="P73" s="303"/>
      <c r="Q73" s="303"/>
      <c r="R73" s="303"/>
      <c r="S73" s="303"/>
      <c r="T73" s="303"/>
      <c r="U73" s="303"/>
      <c r="V73" s="303"/>
      <c r="W73" s="303"/>
      <c r="X73" s="303"/>
      <c r="Y73" s="303"/>
      <c r="Z73" s="303"/>
      <c r="AA73" s="303"/>
      <c r="AB73" s="303"/>
      <c r="AC73" s="303"/>
      <c r="AD73" s="303"/>
      <c r="AE73" s="303"/>
      <c r="AF73" s="303"/>
      <c r="AG73" s="303"/>
      <c r="AH73" s="303"/>
      <c r="AI73" s="303"/>
    </row>
    <row r="74" spans="1:37" ht="51.75" customHeight="1" x14ac:dyDescent="0.25">
      <c r="B74" s="304"/>
      <c r="C74" s="304"/>
      <c r="D74" s="304"/>
      <c r="E74" s="304"/>
      <c r="F74" s="304"/>
      <c r="G74" s="304"/>
      <c r="H74" s="304"/>
      <c r="I74" s="304"/>
      <c r="J74" s="304"/>
      <c r="K74" s="304"/>
      <c r="L74" s="304"/>
      <c r="M74" s="304"/>
      <c r="N74" s="304"/>
      <c r="O74" s="304"/>
      <c r="P74" s="304"/>
      <c r="Q74" s="304"/>
      <c r="R74" s="304"/>
      <c r="S74" s="304"/>
      <c r="T74" s="304"/>
      <c r="U74" s="304"/>
      <c r="V74" s="304"/>
      <c r="W74" s="304"/>
      <c r="X74" s="304"/>
      <c r="Y74" s="304"/>
      <c r="Z74" s="304"/>
      <c r="AA74" s="304"/>
      <c r="AB74" s="304"/>
      <c r="AC74" s="304"/>
      <c r="AD74" s="304"/>
      <c r="AE74" s="304"/>
      <c r="AF74" s="304"/>
      <c r="AG74" s="304"/>
      <c r="AH74" s="304"/>
      <c r="AI74" s="304"/>
    </row>
    <row r="75" spans="1:37" ht="21.75" customHeight="1" x14ac:dyDescent="0.25">
      <c r="B75" s="305"/>
      <c r="C75" s="305"/>
      <c r="D75" s="305"/>
      <c r="E75" s="305"/>
      <c r="F75" s="305"/>
      <c r="G75" s="305"/>
      <c r="H75" s="305"/>
      <c r="I75" s="305"/>
      <c r="J75" s="305"/>
      <c r="K75" s="305"/>
      <c r="L75" s="305"/>
      <c r="M75" s="305"/>
      <c r="N75" s="305"/>
      <c r="O75" s="305"/>
      <c r="P75" s="305"/>
      <c r="Q75" s="305"/>
      <c r="R75" s="305"/>
      <c r="S75" s="305"/>
      <c r="T75" s="305"/>
      <c r="U75" s="305"/>
      <c r="V75" s="305"/>
      <c r="W75" s="305"/>
      <c r="X75" s="305"/>
      <c r="Y75" s="305"/>
      <c r="Z75" s="305"/>
      <c r="AA75" s="305"/>
      <c r="AB75" s="305"/>
      <c r="AC75" s="305"/>
      <c r="AD75" s="305"/>
      <c r="AE75" s="305"/>
      <c r="AF75" s="305"/>
      <c r="AG75" s="305"/>
      <c r="AH75" s="305"/>
      <c r="AI75" s="305"/>
    </row>
    <row r="76" spans="1:37" ht="23.25" customHeight="1" x14ac:dyDescent="0.25">
      <c r="B76" s="62"/>
      <c r="C76" s="62"/>
      <c r="D76" s="60"/>
      <c r="E76" s="60"/>
      <c r="F76" s="60"/>
    </row>
    <row r="77" spans="1:37" ht="18.75" customHeight="1" x14ac:dyDescent="0.25">
      <c r="B77" s="302"/>
      <c r="C77" s="302"/>
      <c r="D77" s="302"/>
      <c r="E77" s="302"/>
      <c r="F77" s="302"/>
      <c r="G77" s="302"/>
      <c r="H77" s="302"/>
      <c r="I77" s="302"/>
      <c r="J77" s="302"/>
      <c r="K77" s="302"/>
      <c r="L77" s="302"/>
      <c r="M77" s="302"/>
      <c r="N77" s="302"/>
      <c r="O77" s="302"/>
      <c r="P77" s="302"/>
      <c r="Q77" s="302"/>
      <c r="R77" s="302"/>
      <c r="S77" s="302"/>
      <c r="T77" s="302"/>
      <c r="U77" s="302"/>
      <c r="V77" s="302"/>
      <c r="W77" s="302"/>
      <c r="X77" s="302"/>
      <c r="Y77" s="302"/>
      <c r="Z77" s="302"/>
      <c r="AA77" s="302"/>
      <c r="AB77" s="302"/>
      <c r="AC77" s="302"/>
      <c r="AD77" s="302"/>
      <c r="AE77" s="302"/>
      <c r="AF77" s="302"/>
      <c r="AG77" s="302"/>
      <c r="AH77" s="302"/>
      <c r="AI77" s="302"/>
    </row>
  </sheetData>
  <mergeCells count="48">
    <mergeCell ref="A12:AK12"/>
    <mergeCell ref="A15:AK15"/>
    <mergeCell ref="A3:AK3"/>
    <mergeCell ref="A4:AK4"/>
    <mergeCell ref="A6:AK6"/>
    <mergeCell ref="A8:AK8"/>
    <mergeCell ref="A9:AK9"/>
    <mergeCell ref="R21:S21"/>
    <mergeCell ref="T21:U21"/>
    <mergeCell ref="V21:W21"/>
    <mergeCell ref="X21:Y21"/>
    <mergeCell ref="Z21:AA21"/>
    <mergeCell ref="H21:I21"/>
    <mergeCell ref="J21:K21"/>
    <mergeCell ref="L21:M21"/>
    <mergeCell ref="N21:O21"/>
    <mergeCell ref="P21:Q21"/>
    <mergeCell ref="T20:W20"/>
    <mergeCell ref="X20:AA20"/>
    <mergeCell ref="AB20:AE20"/>
    <mergeCell ref="AF20:AI20"/>
    <mergeCell ref="AJ20:AK21"/>
    <mergeCell ref="AB21:AC21"/>
    <mergeCell ref="AD21:AE21"/>
    <mergeCell ref="AF21:AG21"/>
    <mergeCell ref="B77:AI77"/>
    <mergeCell ref="B68:AI68"/>
    <mergeCell ref="B70:AI70"/>
    <mergeCell ref="B72:AI72"/>
    <mergeCell ref="B73:AI73"/>
    <mergeCell ref="B74:AI74"/>
    <mergeCell ref="B75:AI75"/>
    <mergeCell ref="A19:AK19"/>
    <mergeCell ref="A14:AK14"/>
    <mergeCell ref="AH21:AI21"/>
    <mergeCell ref="L7:AI7"/>
    <mergeCell ref="L5:AI5"/>
    <mergeCell ref="L10:AI10"/>
    <mergeCell ref="A11:AK11"/>
    <mergeCell ref="L13:AI13"/>
    <mergeCell ref="A20:A22"/>
    <mergeCell ref="B20:B22"/>
    <mergeCell ref="C20:D21"/>
    <mergeCell ref="E20:F21"/>
    <mergeCell ref="G20:G22"/>
    <mergeCell ref="H20:K20"/>
    <mergeCell ref="L20:O20"/>
    <mergeCell ref="P20:S20"/>
  </mergeCells>
  <phoneticPr fontId="0" type="noConversion"/>
  <conditionalFormatting sqref="V30">
    <cfRule type="cellIs" dxfId="18" priority="19" operator="notEqual">
      <formula>V31+V32+V33+V34</formula>
    </cfRule>
  </conditionalFormatting>
  <conditionalFormatting sqref="T30">
    <cfRule type="cellIs" dxfId="17" priority="18" operator="notEqual">
      <formula>T31+T32+T33+T34</formula>
    </cfRule>
  </conditionalFormatting>
  <conditionalFormatting sqref="R30">
    <cfRule type="cellIs" dxfId="16" priority="17" operator="notEqual">
      <formula>R31+R32+R33+R34</formula>
    </cfRule>
  </conditionalFormatting>
  <conditionalFormatting sqref="P30">
    <cfRule type="cellIs" dxfId="15" priority="16" operator="notEqual">
      <formula>P31+P32+P33+P34</formula>
    </cfRule>
  </conditionalFormatting>
  <conditionalFormatting sqref="N30">
    <cfRule type="cellIs" dxfId="14" priority="15" operator="notEqual">
      <formula>N31+N32+N33+N34</formula>
    </cfRule>
  </conditionalFormatting>
  <conditionalFormatting sqref="L30">
    <cfRule type="cellIs" dxfId="13" priority="14" operator="notEqual">
      <formula>L31+L32+L33+L34</formula>
    </cfRule>
  </conditionalFormatting>
  <conditionalFormatting sqref="J30">
    <cfRule type="cellIs" dxfId="12" priority="13" operator="notEqual">
      <formula>J31+J32+J33+J34</formula>
    </cfRule>
  </conditionalFormatting>
  <conditionalFormatting sqref="H30">
    <cfRule type="cellIs" dxfId="11" priority="12" operator="notEqual">
      <formula>H31+H32+H33+H34</formula>
    </cfRule>
  </conditionalFormatting>
  <conditionalFormatting sqref="G30">
    <cfRule type="cellIs" dxfId="10" priority="11" operator="notEqual">
      <formula>G31+G32+G33+G34</formula>
    </cfRule>
  </conditionalFormatting>
  <conditionalFormatting sqref="D30">
    <cfRule type="cellIs" dxfId="9" priority="10" operator="notEqual">
      <formula>D31+D32+D33+D34</formula>
    </cfRule>
  </conditionalFormatting>
  <conditionalFormatting sqref="C30">
    <cfRule type="cellIs" dxfId="8" priority="9" operator="notEqual">
      <formula>C31+C32+C33+C34</formula>
    </cfRule>
  </conditionalFormatting>
  <conditionalFormatting sqref="X30">
    <cfRule type="cellIs" dxfId="7" priority="8" operator="notEqual">
      <formula>X31+X32+X33+X34</formula>
    </cfRule>
  </conditionalFormatting>
  <conditionalFormatting sqref="Z30">
    <cfRule type="cellIs" dxfId="6" priority="7" operator="notEqual">
      <formula>Z31+Z32+Z33+Z34</formula>
    </cfRule>
  </conditionalFormatting>
  <conditionalFormatting sqref="AB30">
    <cfRule type="cellIs" dxfId="5" priority="6" operator="notEqual">
      <formula>AB31+AB32+AB33+AB34</formula>
    </cfRule>
  </conditionalFormatting>
  <conditionalFormatting sqref="AD30">
    <cfRule type="cellIs" dxfId="4" priority="5" operator="notEqual">
      <formula>AD31+AD32+AD33+AD34</formula>
    </cfRule>
  </conditionalFormatting>
  <conditionalFormatting sqref="AF30">
    <cfRule type="cellIs" dxfId="3" priority="4" operator="notEqual">
      <formula>AF31+AF32+AF33+AF34</formula>
    </cfRule>
  </conditionalFormatting>
  <conditionalFormatting sqref="AH30">
    <cfRule type="cellIs" dxfId="2" priority="3" operator="notEqual">
      <formula>AH31+AH32+AH33+AH34</formula>
    </cfRule>
  </conditionalFormatting>
  <conditionalFormatting sqref="AK30">
    <cfRule type="cellIs" dxfId="1" priority="2" operator="notEqual">
      <formula>AK31+AK32+AK33+AK34</formula>
    </cfRule>
  </conditionalFormatting>
  <conditionalFormatting sqref="F30">
    <cfRule type="cellIs" dxfId="0" priority="1" operator="notEqual">
      <formula>F31+F32+F33+F34</formula>
    </cfRule>
  </conditionalFormatting>
  <pageMargins left="0.39370078740157483" right="0.39370078740157483" top="0.78740157480314965" bottom="0.39370078740157483" header="0.31496062992125984" footer="0.31496062992125984"/>
  <pageSetup paperSize="8" scale="30" orientation="portrait"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47"/>
  <sheetViews>
    <sheetView view="pageBreakPreview" topLeftCell="AM21" zoomScale="90" zoomScaleSheetLayoutView="90" workbookViewId="0">
      <selection activeCell="AU27" sqref="AU27"/>
    </sheetView>
  </sheetViews>
  <sheetFormatPr defaultRowHeight="15" x14ac:dyDescent="0.25"/>
  <cols>
    <col min="1" max="1" width="6.140625" style="64" customWidth="1"/>
    <col min="2" max="2" width="23.140625" style="64" customWidth="1"/>
    <col min="3" max="3" width="19.85546875" style="64" customWidth="1"/>
    <col min="4" max="4" width="15.140625" style="64" customWidth="1"/>
    <col min="5" max="12" width="7.7109375" style="64" customWidth="1"/>
    <col min="13" max="13" width="10.7109375" style="64" customWidth="1"/>
    <col min="14" max="14" width="21.42578125" style="64" customWidth="1"/>
    <col min="15" max="15" width="17.42578125" style="64" customWidth="1"/>
    <col min="16" max="17" width="13.42578125" style="64" customWidth="1"/>
    <col min="18" max="18" width="17" style="64" customWidth="1"/>
    <col min="19" max="20" width="9.7109375" style="64" customWidth="1"/>
    <col min="21" max="21" width="11.42578125" style="64" customWidth="1"/>
    <col min="22" max="22" width="12.7109375" style="64" customWidth="1"/>
    <col min="23" max="23" width="28" style="64" customWidth="1"/>
    <col min="24" max="24" width="17" style="64" customWidth="1"/>
    <col min="25" max="25" width="16.7109375" style="64" customWidth="1"/>
    <col min="26" max="26" width="7.7109375" style="64" customWidth="1"/>
    <col min="27" max="27" width="17.28515625" style="64" customWidth="1"/>
    <col min="28" max="28" width="16.5703125" style="64" customWidth="1"/>
    <col min="29" max="29" width="18.28515625" style="64" customWidth="1"/>
    <col min="30" max="30" width="16.42578125" style="64" customWidth="1"/>
    <col min="31" max="31" width="15.85546875" style="64" customWidth="1"/>
    <col min="32" max="32" width="11.7109375" style="64" customWidth="1"/>
    <col min="33" max="33" width="11.5703125" style="64" customWidth="1"/>
    <col min="34" max="35" width="9.7109375" style="64" customWidth="1"/>
    <col min="36" max="36" width="11.7109375" style="64" customWidth="1"/>
    <col min="37" max="37" width="12" style="64" customWidth="1"/>
    <col min="38" max="38" width="12.28515625" style="64" customWidth="1"/>
    <col min="39" max="41" width="9.7109375" style="64" customWidth="1"/>
    <col min="42" max="42" width="12.42578125" style="64" customWidth="1"/>
    <col min="43" max="43" width="12" style="64" customWidth="1"/>
    <col min="44" max="44" width="14.140625" style="64" customWidth="1"/>
    <col min="45" max="45" width="13.28515625" style="64" customWidth="1"/>
    <col min="46" max="46" width="18.28515625" style="64" customWidth="1"/>
    <col min="47" max="47" width="10.7109375" style="64" customWidth="1"/>
    <col min="48" max="48" width="49.140625" style="64" customWidth="1"/>
    <col min="49" max="16384" width="9.140625" style="64"/>
  </cols>
  <sheetData>
    <row r="1" spans="1:48" ht="18.75" x14ac:dyDescent="0.25">
      <c r="AV1" s="16" t="s">
        <v>22</v>
      </c>
    </row>
    <row r="2" spans="1:48" ht="18.75" x14ac:dyDescent="0.3">
      <c r="AV2" s="14" t="s">
        <v>6</v>
      </c>
    </row>
    <row r="3" spans="1:48" ht="18.75" x14ac:dyDescent="0.3">
      <c r="AV3" s="14" t="s">
        <v>21</v>
      </c>
    </row>
    <row r="4" spans="1:48" ht="18.75" x14ac:dyDescent="0.3">
      <c r="A4" s="63"/>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14"/>
    </row>
    <row r="5" spans="1:48" s="46" customFormat="1" ht="20.25" customHeight="1" x14ac:dyDescent="0.25">
      <c r="A5" s="227"/>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row>
    <row r="6" spans="1:48" s="83" customFormat="1" ht="18.75" x14ac:dyDescent="0.3">
      <c r="A6" s="13"/>
      <c r="B6" s="13"/>
      <c r="D6" s="267"/>
      <c r="E6" s="267"/>
      <c r="F6" s="267"/>
      <c r="G6" s="267"/>
      <c r="H6" s="267"/>
      <c r="I6" s="267"/>
      <c r="L6" s="14"/>
    </row>
    <row r="7" spans="1:48" s="83" customFormat="1" ht="15.75" x14ac:dyDescent="0.25">
      <c r="D7" s="12"/>
      <c r="E7" s="12"/>
      <c r="F7" s="12"/>
      <c r="G7" s="12"/>
      <c r="H7" s="12"/>
      <c r="I7" s="12"/>
      <c r="J7" s="12"/>
      <c r="T7" s="217" t="str">
        <f>'1. паспорт местоположение'!$A$5</f>
        <v>Год раскрытия информации: 2021 год</v>
      </c>
      <c r="U7" s="217"/>
      <c r="V7" s="217"/>
      <c r="W7" s="217"/>
      <c r="X7" s="217"/>
      <c r="Y7" s="217"/>
      <c r="Z7" s="217"/>
      <c r="AA7" s="217"/>
      <c r="AB7" s="217"/>
      <c r="AC7" s="217"/>
      <c r="AD7" s="217"/>
    </row>
    <row r="8" spans="1:48" s="83" customFormat="1" ht="18.75" x14ac:dyDescent="0.3">
      <c r="H8" s="14"/>
      <c r="T8" s="256"/>
      <c r="U8" s="256"/>
      <c r="V8" s="256"/>
      <c r="W8" s="256"/>
      <c r="X8" s="256"/>
      <c r="Y8" s="256"/>
      <c r="Z8" s="256"/>
      <c r="AA8" s="256"/>
      <c r="AB8" s="256"/>
      <c r="AC8" s="256"/>
      <c r="AD8" s="256"/>
    </row>
    <row r="9" spans="1:48" s="83" customFormat="1" ht="18.75" x14ac:dyDescent="0.2">
      <c r="D9" s="17"/>
      <c r="E9" s="17"/>
      <c r="F9" s="17"/>
      <c r="G9" s="17"/>
      <c r="H9" s="17"/>
      <c r="I9" s="17"/>
      <c r="J9" s="17"/>
      <c r="K9" s="17"/>
      <c r="L9" s="17"/>
      <c r="M9" s="17"/>
      <c r="N9" s="17"/>
      <c r="O9" s="17"/>
      <c r="P9" s="17"/>
      <c r="Q9" s="17"/>
      <c r="R9" s="17"/>
      <c r="S9" s="17"/>
      <c r="T9" s="221" t="s">
        <v>5</v>
      </c>
      <c r="U9" s="221"/>
      <c r="V9" s="221"/>
      <c r="W9" s="221"/>
      <c r="X9" s="221"/>
      <c r="Y9" s="221"/>
      <c r="Z9" s="221"/>
      <c r="AA9" s="221"/>
      <c r="AB9" s="221"/>
      <c r="AC9" s="221"/>
      <c r="AD9" s="221"/>
    </row>
    <row r="10" spans="1:48" s="83" customFormat="1" ht="18.75" x14ac:dyDescent="0.2">
      <c r="D10" s="88"/>
      <c r="E10" s="88"/>
      <c r="F10" s="88"/>
      <c r="G10" s="88"/>
      <c r="H10" s="88"/>
      <c r="I10" s="17"/>
      <c r="J10" s="17"/>
      <c r="K10" s="17"/>
      <c r="L10" s="17"/>
      <c r="M10" s="17"/>
      <c r="N10" s="17"/>
      <c r="O10" s="17"/>
      <c r="P10" s="17"/>
      <c r="Q10" s="17"/>
      <c r="R10" s="17"/>
      <c r="S10" s="17"/>
      <c r="T10" s="221"/>
      <c r="U10" s="221"/>
      <c r="V10" s="221"/>
      <c r="W10" s="221"/>
      <c r="X10" s="221"/>
      <c r="Y10" s="221"/>
      <c r="Z10" s="221"/>
      <c r="AA10" s="221"/>
      <c r="AB10" s="221"/>
      <c r="AC10" s="221"/>
      <c r="AD10" s="221"/>
    </row>
    <row r="11" spans="1:48" s="83" customFormat="1" ht="18.75" x14ac:dyDescent="0.2">
      <c r="D11" s="18"/>
      <c r="E11" s="18"/>
      <c r="F11" s="18"/>
      <c r="G11" s="18"/>
      <c r="H11" s="18"/>
      <c r="I11" s="17"/>
      <c r="J11" s="17"/>
      <c r="K11" s="17"/>
      <c r="L11" s="17"/>
      <c r="M11" s="17"/>
      <c r="N11" s="17"/>
      <c r="O11" s="17"/>
      <c r="P11" s="17"/>
      <c r="Q11" s="17"/>
      <c r="R11" s="17"/>
      <c r="S11" s="17"/>
      <c r="T11" s="222" t="s">
        <v>269</v>
      </c>
      <c r="U11" s="222"/>
      <c r="V11" s="222"/>
      <c r="W11" s="222"/>
      <c r="X11" s="222"/>
      <c r="Y11" s="222"/>
      <c r="Z11" s="222"/>
      <c r="AA11" s="222"/>
      <c r="AB11" s="222"/>
      <c r="AC11" s="222"/>
      <c r="AD11" s="222"/>
    </row>
    <row r="12" spans="1:48" s="83" customFormat="1" ht="18.75" x14ac:dyDescent="0.2">
      <c r="D12" s="15"/>
      <c r="E12" s="15"/>
      <c r="F12" s="15"/>
      <c r="G12" s="15"/>
      <c r="H12" s="15"/>
      <c r="I12" s="17"/>
      <c r="J12" s="17"/>
      <c r="K12" s="17"/>
      <c r="L12" s="17"/>
      <c r="M12" s="17"/>
      <c r="N12" s="17"/>
      <c r="O12" s="17"/>
      <c r="P12" s="17"/>
      <c r="Q12" s="17"/>
      <c r="R12" s="17"/>
      <c r="S12" s="17"/>
      <c r="T12" s="227" t="s">
        <v>4</v>
      </c>
      <c r="U12" s="227"/>
      <c r="V12" s="227"/>
      <c r="W12" s="227"/>
      <c r="X12" s="227"/>
      <c r="Y12" s="227"/>
      <c r="Z12" s="227"/>
      <c r="AA12" s="227"/>
      <c r="AB12" s="227"/>
      <c r="AC12" s="227"/>
      <c r="AD12" s="227"/>
    </row>
    <row r="13" spans="1:48" s="83" customFormat="1" ht="18.75" x14ac:dyDescent="0.2">
      <c r="D13" s="88"/>
      <c r="E13" s="88"/>
      <c r="F13" s="88"/>
      <c r="G13" s="88"/>
      <c r="H13" s="88"/>
      <c r="I13" s="17"/>
      <c r="J13" s="17"/>
      <c r="K13" s="17"/>
      <c r="L13" s="17"/>
      <c r="M13" s="17"/>
      <c r="N13" s="17"/>
      <c r="O13" s="17"/>
      <c r="P13" s="17"/>
      <c r="Q13" s="17"/>
      <c r="R13" s="17"/>
      <c r="S13" s="17"/>
      <c r="T13" s="221"/>
      <c r="U13" s="221"/>
      <c r="V13" s="221"/>
      <c r="W13" s="221"/>
      <c r="X13" s="221"/>
      <c r="Y13" s="221"/>
      <c r="Z13" s="221"/>
      <c r="AA13" s="221"/>
      <c r="AB13" s="221"/>
      <c r="AC13" s="221"/>
      <c r="AD13" s="221"/>
    </row>
    <row r="14" spans="1:48" s="83" customFormat="1" ht="18.75" x14ac:dyDescent="0.2">
      <c r="D14" s="18"/>
      <c r="E14" s="18"/>
      <c r="F14" s="18"/>
      <c r="G14" s="18"/>
      <c r="H14" s="18"/>
      <c r="I14" s="17"/>
      <c r="J14" s="17"/>
      <c r="K14" s="17"/>
      <c r="L14" s="17"/>
      <c r="M14" s="17"/>
      <c r="N14" s="17"/>
      <c r="O14" s="17"/>
      <c r="P14" s="17"/>
      <c r="Q14" s="17"/>
      <c r="R14" s="17"/>
      <c r="S14" s="17"/>
      <c r="T14" s="222" t="str">
        <f>'1. паспорт местоположение'!$A$12</f>
        <v>L_Che382</v>
      </c>
      <c r="U14" s="222"/>
      <c r="V14" s="222"/>
      <c r="W14" s="222"/>
      <c r="X14" s="222"/>
      <c r="Y14" s="222"/>
      <c r="Z14" s="222"/>
      <c r="AA14" s="222"/>
      <c r="AB14" s="222"/>
      <c r="AC14" s="222"/>
      <c r="AD14" s="222"/>
    </row>
    <row r="15" spans="1:48" s="83" customFormat="1" ht="18.75" x14ac:dyDescent="0.2">
      <c r="D15" s="15"/>
      <c r="E15" s="15"/>
      <c r="F15" s="15"/>
      <c r="G15" s="15"/>
      <c r="H15" s="15"/>
      <c r="I15" s="17"/>
      <c r="J15" s="17"/>
      <c r="K15" s="17"/>
      <c r="L15" s="17"/>
      <c r="M15" s="17"/>
      <c r="N15" s="17"/>
      <c r="O15" s="17"/>
      <c r="P15" s="17"/>
      <c r="Q15" s="17"/>
      <c r="R15" s="17"/>
      <c r="S15" s="17"/>
      <c r="T15" s="227" t="s">
        <v>3</v>
      </c>
      <c r="U15" s="227"/>
      <c r="V15" s="227"/>
      <c r="W15" s="227"/>
      <c r="X15" s="227"/>
      <c r="Y15" s="227"/>
      <c r="Z15" s="227"/>
      <c r="AA15" s="227"/>
      <c r="AB15" s="227"/>
      <c r="AC15" s="227"/>
      <c r="AD15" s="227"/>
    </row>
    <row r="16" spans="1:48" s="86" customFormat="1" ht="15.75" customHeight="1" x14ac:dyDescent="0.2">
      <c r="D16" s="1"/>
      <c r="E16" s="1"/>
      <c r="F16" s="1"/>
      <c r="G16" s="1"/>
      <c r="H16" s="1"/>
      <c r="I16" s="1"/>
      <c r="J16" s="1"/>
      <c r="K16" s="1"/>
      <c r="L16" s="1"/>
      <c r="M16" s="1"/>
      <c r="N16" s="1"/>
      <c r="O16" s="1"/>
      <c r="P16" s="1"/>
      <c r="Q16" s="1"/>
      <c r="R16" s="1"/>
      <c r="S16" s="1"/>
      <c r="T16" s="255"/>
      <c r="U16" s="255"/>
      <c r="V16" s="255"/>
      <c r="W16" s="255"/>
      <c r="X16" s="255"/>
      <c r="Y16" s="255"/>
      <c r="Z16" s="255"/>
      <c r="AA16" s="255"/>
      <c r="AB16" s="255"/>
      <c r="AC16" s="255"/>
      <c r="AD16" s="255"/>
    </row>
    <row r="17" spans="1:48" s="25" customFormat="1" ht="78.75" customHeight="1" x14ac:dyDescent="0.2">
      <c r="D17" s="18"/>
      <c r="E17" s="18"/>
      <c r="F17" s="18"/>
      <c r="G17" s="18"/>
      <c r="H17" s="18"/>
      <c r="I17" s="18"/>
      <c r="J17" s="18"/>
      <c r="K17" s="18"/>
      <c r="L17" s="18"/>
      <c r="M17" s="18"/>
      <c r="N17" s="18"/>
      <c r="O17"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P17" s="229"/>
      <c r="Q17" s="229"/>
      <c r="R17" s="229"/>
      <c r="S17" s="229"/>
      <c r="T17" s="229"/>
      <c r="U17" s="229"/>
      <c r="V17" s="229"/>
      <c r="W17" s="229"/>
      <c r="X17" s="229"/>
      <c r="Y17" s="229"/>
      <c r="Z17" s="229"/>
      <c r="AA17" s="229"/>
      <c r="AB17" s="229"/>
      <c r="AC17" s="229"/>
      <c r="AD17" s="229"/>
      <c r="AE17" s="229"/>
      <c r="AF17" s="229"/>
      <c r="AG17" s="229"/>
      <c r="AH17" s="229"/>
      <c r="AI17" s="229"/>
      <c r="AJ17" s="229"/>
      <c r="AK17" s="229"/>
    </row>
    <row r="18" spans="1:48" s="25" customFormat="1" ht="15" customHeight="1" x14ac:dyDescent="0.2">
      <c r="D18" s="15"/>
      <c r="E18" s="15"/>
      <c r="F18" s="15"/>
      <c r="G18" s="15"/>
      <c r="H18" s="15"/>
      <c r="I18" s="15"/>
      <c r="J18" s="15"/>
      <c r="K18" s="15"/>
      <c r="L18" s="15"/>
      <c r="M18" s="15"/>
      <c r="N18" s="15"/>
      <c r="O18" s="15"/>
      <c r="P18" s="15"/>
      <c r="Q18" s="15"/>
      <c r="R18" s="15"/>
      <c r="S18" s="15"/>
      <c r="T18" s="227" t="s">
        <v>2</v>
      </c>
      <c r="U18" s="227"/>
      <c r="V18" s="227"/>
      <c r="W18" s="227"/>
      <c r="X18" s="227"/>
      <c r="Y18" s="227"/>
      <c r="Z18" s="227"/>
      <c r="AA18" s="227"/>
      <c r="AB18" s="227"/>
      <c r="AC18" s="227"/>
      <c r="AD18" s="227"/>
    </row>
    <row r="19" spans="1:48" x14ac:dyDescent="0.25">
      <c r="A19" s="330"/>
      <c r="B19" s="330"/>
      <c r="C19" s="330"/>
      <c r="D19" s="330"/>
      <c r="E19" s="330"/>
      <c r="F19" s="330"/>
      <c r="G19" s="330"/>
      <c r="H19" s="330"/>
      <c r="I19" s="330"/>
      <c r="J19" s="330"/>
      <c r="K19" s="330"/>
      <c r="L19" s="330"/>
      <c r="M19" s="330"/>
      <c r="N19" s="330"/>
      <c r="O19" s="330"/>
      <c r="P19" s="330"/>
      <c r="Q19" s="330"/>
      <c r="R19" s="330"/>
      <c r="S19" s="330"/>
      <c r="T19" s="330"/>
      <c r="U19" s="330"/>
      <c r="V19" s="330"/>
      <c r="W19" s="330"/>
      <c r="X19" s="330"/>
      <c r="Y19" s="330"/>
      <c r="Z19" s="330"/>
      <c r="AA19" s="330"/>
      <c r="AB19" s="330"/>
      <c r="AC19" s="330"/>
      <c r="AD19" s="330"/>
      <c r="AE19" s="330"/>
      <c r="AF19" s="330"/>
      <c r="AG19" s="330"/>
      <c r="AH19" s="330"/>
      <c r="AI19" s="330"/>
      <c r="AJ19" s="330"/>
      <c r="AK19" s="330"/>
      <c r="AL19" s="330"/>
      <c r="AM19" s="330"/>
      <c r="AN19" s="330"/>
      <c r="AO19" s="330"/>
      <c r="AP19" s="330"/>
      <c r="AQ19" s="330"/>
      <c r="AR19" s="330"/>
      <c r="AS19" s="330"/>
      <c r="AT19" s="330"/>
      <c r="AU19" s="330"/>
      <c r="AV19" s="330"/>
    </row>
    <row r="20" spans="1:48" x14ac:dyDescent="0.25">
      <c r="A20" s="331" t="s">
        <v>395</v>
      </c>
      <c r="B20" s="331"/>
      <c r="C20" s="331"/>
      <c r="D20" s="331"/>
      <c r="E20" s="331"/>
      <c r="F20" s="331"/>
      <c r="G20" s="331"/>
      <c r="H20" s="331"/>
      <c r="I20" s="331"/>
      <c r="J20" s="331"/>
      <c r="K20" s="331"/>
      <c r="L20" s="331"/>
      <c r="M20" s="331"/>
      <c r="N20" s="331"/>
      <c r="O20" s="331"/>
      <c r="P20" s="331"/>
      <c r="Q20" s="331"/>
      <c r="R20" s="331"/>
      <c r="S20" s="331"/>
      <c r="T20" s="331"/>
      <c r="U20" s="331"/>
      <c r="V20" s="331"/>
      <c r="W20" s="331"/>
      <c r="X20" s="331"/>
      <c r="Y20" s="331"/>
      <c r="Z20" s="331"/>
      <c r="AA20" s="331"/>
      <c r="AB20" s="331"/>
      <c r="AC20" s="331"/>
      <c r="AD20" s="331"/>
      <c r="AE20" s="331"/>
      <c r="AF20" s="331"/>
      <c r="AG20" s="331"/>
      <c r="AH20" s="331"/>
      <c r="AI20" s="331"/>
      <c r="AJ20" s="331"/>
      <c r="AK20" s="331"/>
      <c r="AL20" s="331"/>
      <c r="AM20" s="331"/>
      <c r="AN20" s="331"/>
      <c r="AO20" s="331"/>
      <c r="AP20" s="331"/>
      <c r="AQ20" s="331"/>
      <c r="AR20" s="331"/>
      <c r="AS20" s="331"/>
      <c r="AT20" s="331"/>
      <c r="AU20" s="331"/>
      <c r="AV20" s="331"/>
    </row>
    <row r="21" spans="1:48" ht="69.75" customHeight="1" x14ac:dyDescent="0.25">
      <c r="A21" s="325" t="s">
        <v>396</v>
      </c>
      <c r="B21" s="319" t="s">
        <v>470</v>
      </c>
      <c r="C21" s="325" t="s">
        <v>397</v>
      </c>
      <c r="D21" s="325" t="s">
        <v>398</v>
      </c>
      <c r="E21" s="322" t="s">
        <v>399</v>
      </c>
      <c r="F21" s="323"/>
      <c r="G21" s="323"/>
      <c r="H21" s="323"/>
      <c r="I21" s="323"/>
      <c r="J21" s="323"/>
      <c r="K21" s="323"/>
      <c r="L21" s="324"/>
      <c r="M21" s="325" t="s">
        <v>400</v>
      </c>
      <c r="N21" s="325" t="s">
        <v>401</v>
      </c>
      <c r="O21" s="325" t="s">
        <v>402</v>
      </c>
      <c r="P21" s="329" t="s">
        <v>403</v>
      </c>
      <c r="Q21" s="329" t="s">
        <v>404</v>
      </c>
      <c r="R21" s="329" t="s">
        <v>405</v>
      </c>
      <c r="S21" s="329" t="s">
        <v>406</v>
      </c>
      <c r="T21" s="329"/>
      <c r="U21" s="340" t="s">
        <v>407</v>
      </c>
      <c r="V21" s="340" t="s">
        <v>408</v>
      </c>
      <c r="W21" s="329" t="s">
        <v>409</v>
      </c>
      <c r="X21" s="329" t="s">
        <v>410</v>
      </c>
      <c r="Y21" s="329" t="s">
        <v>411</v>
      </c>
      <c r="Z21" s="328" t="s">
        <v>412</v>
      </c>
      <c r="AA21" s="329" t="s">
        <v>413</v>
      </c>
      <c r="AB21" s="329" t="s">
        <v>414</v>
      </c>
      <c r="AC21" s="329" t="s">
        <v>415</v>
      </c>
      <c r="AD21" s="329" t="s">
        <v>416</v>
      </c>
      <c r="AE21" s="329" t="s">
        <v>417</v>
      </c>
      <c r="AF21" s="329" t="s">
        <v>418</v>
      </c>
      <c r="AG21" s="329"/>
      <c r="AH21" s="329"/>
      <c r="AI21" s="329"/>
      <c r="AJ21" s="329"/>
      <c r="AK21" s="329"/>
      <c r="AL21" s="329" t="s">
        <v>419</v>
      </c>
      <c r="AM21" s="329"/>
      <c r="AN21" s="329"/>
      <c r="AO21" s="329"/>
      <c r="AP21" s="329" t="s">
        <v>420</v>
      </c>
      <c r="AQ21" s="329"/>
      <c r="AR21" s="329" t="s">
        <v>421</v>
      </c>
      <c r="AS21" s="329" t="s">
        <v>422</v>
      </c>
      <c r="AT21" s="329" t="s">
        <v>423</v>
      </c>
      <c r="AU21" s="329" t="s">
        <v>424</v>
      </c>
      <c r="AV21" s="341" t="s">
        <v>425</v>
      </c>
    </row>
    <row r="22" spans="1:48" ht="83.25" customHeight="1" x14ac:dyDescent="0.25">
      <c r="A22" s="326"/>
      <c r="B22" s="320"/>
      <c r="C22" s="326"/>
      <c r="D22" s="326"/>
      <c r="E22" s="336" t="s">
        <v>426</v>
      </c>
      <c r="F22" s="332" t="s">
        <v>46</v>
      </c>
      <c r="G22" s="332" t="s">
        <v>45</v>
      </c>
      <c r="H22" s="332" t="s">
        <v>44</v>
      </c>
      <c r="I22" s="338" t="s">
        <v>427</v>
      </c>
      <c r="J22" s="338" t="s">
        <v>428</v>
      </c>
      <c r="K22" s="338" t="s">
        <v>429</v>
      </c>
      <c r="L22" s="332" t="s">
        <v>388</v>
      </c>
      <c r="M22" s="326"/>
      <c r="N22" s="326"/>
      <c r="O22" s="326"/>
      <c r="P22" s="329"/>
      <c r="Q22" s="329"/>
      <c r="R22" s="329"/>
      <c r="S22" s="334" t="s">
        <v>0</v>
      </c>
      <c r="T22" s="334" t="s">
        <v>430</v>
      </c>
      <c r="U22" s="340"/>
      <c r="V22" s="340"/>
      <c r="W22" s="329"/>
      <c r="X22" s="329"/>
      <c r="Y22" s="329"/>
      <c r="Z22" s="329"/>
      <c r="AA22" s="329"/>
      <c r="AB22" s="329"/>
      <c r="AC22" s="329"/>
      <c r="AD22" s="329"/>
      <c r="AE22" s="329"/>
      <c r="AF22" s="329" t="s">
        <v>431</v>
      </c>
      <c r="AG22" s="329"/>
      <c r="AH22" s="329" t="s">
        <v>432</v>
      </c>
      <c r="AI22" s="329"/>
      <c r="AJ22" s="325" t="s">
        <v>433</v>
      </c>
      <c r="AK22" s="325" t="s">
        <v>434</v>
      </c>
      <c r="AL22" s="325" t="s">
        <v>435</v>
      </c>
      <c r="AM22" s="325" t="s">
        <v>436</v>
      </c>
      <c r="AN22" s="325" t="s">
        <v>437</v>
      </c>
      <c r="AO22" s="325" t="s">
        <v>438</v>
      </c>
      <c r="AP22" s="325" t="s">
        <v>439</v>
      </c>
      <c r="AQ22" s="343" t="s">
        <v>430</v>
      </c>
      <c r="AR22" s="329"/>
      <c r="AS22" s="329"/>
      <c r="AT22" s="329"/>
      <c r="AU22" s="329"/>
      <c r="AV22" s="342"/>
    </row>
    <row r="23" spans="1:48" ht="96.75" customHeight="1" x14ac:dyDescent="0.25">
      <c r="A23" s="327"/>
      <c r="B23" s="321"/>
      <c r="C23" s="327"/>
      <c r="D23" s="327"/>
      <c r="E23" s="337"/>
      <c r="F23" s="333"/>
      <c r="G23" s="333"/>
      <c r="H23" s="333"/>
      <c r="I23" s="339"/>
      <c r="J23" s="339"/>
      <c r="K23" s="339"/>
      <c r="L23" s="333"/>
      <c r="M23" s="327"/>
      <c r="N23" s="327"/>
      <c r="O23" s="327"/>
      <c r="P23" s="329"/>
      <c r="Q23" s="329"/>
      <c r="R23" s="329"/>
      <c r="S23" s="335"/>
      <c r="T23" s="335"/>
      <c r="U23" s="340"/>
      <c r="V23" s="340"/>
      <c r="W23" s="329"/>
      <c r="X23" s="329"/>
      <c r="Y23" s="329"/>
      <c r="Z23" s="329"/>
      <c r="AA23" s="329"/>
      <c r="AB23" s="329"/>
      <c r="AC23" s="329"/>
      <c r="AD23" s="329"/>
      <c r="AE23" s="329"/>
      <c r="AF23" s="91" t="s">
        <v>440</v>
      </c>
      <c r="AG23" s="91" t="s">
        <v>441</v>
      </c>
      <c r="AH23" s="65" t="s">
        <v>0</v>
      </c>
      <c r="AI23" s="65" t="s">
        <v>430</v>
      </c>
      <c r="AJ23" s="327"/>
      <c r="AK23" s="327"/>
      <c r="AL23" s="327"/>
      <c r="AM23" s="327"/>
      <c r="AN23" s="327"/>
      <c r="AO23" s="327"/>
      <c r="AP23" s="327"/>
      <c r="AQ23" s="344"/>
      <c r="AR23" s="329"/>
      <c r="AS23" s="329"/>
      <c r="AT23" s="329"/>
      <c r="AU23" s="329"/>
      <c r="AV23" s="342"/>
    </row>
    <row r="24" spans="1:48" s="102" customFormat="1" ht="11.25" x14ac:dyDescent="0.2">
      <c r="A24" s="101">
        <v>1</v>
      </c>
      <c r="B24" s="101">
        <v>2</v>
      </c>
      <c r="C24" s="101">
        <v>4</v>
      </c>
      <c r="D24" s="101">
        <v>5</v>
      </c>
      <c r="E24" s="101">
        <v>6</v>
      </c>
      <c r="F24" s="101">
        <f t="shared" ref="F24:AV24" si="0">E24+1</f>
        <v>7</v>
      </c>
      <c r="G24" s="101">
        <f t="shared" si="0"/>
        <v>8</v>
      </c>
      <c r="H24" s="101">
        <f t="shared" si="0"/>
        <v>9</v>
      </c>
      <c r="I24" s="101">
        <f t="shared" si="0"/>
        <v>10</v>
      </c>
      <c r="J24" s="101">
        <f t="shared" si="0"/>
        <v>11</v>
      </c>
      <c r="K24" s="101">
        <f t="shared" si="0"/>
        <v>12</v>
      </c>
      <c r="L24" s="101">
        <f t="shared" si="0"/>
        <v>13</v>
      </c>
      <c r="M24" s="101">
        <f t="shared" si="0"/>
        <v>14</v>
      </c>
      <c r="N24" s="101">
        <f t="shared" si="0"/>
        <v>15</v>
      </c>
      <c r="O24" s="101">
        <f t="shared" si="0"/>
        <v>16</v>
      </c>
      <c r="P24" s="101">
        <f t="shared" si="0"/>
        <v>17</v>
      </c>
      <c r="Q24" s="101">
        <f t="shared" si="0"/>
        <v>18</v>
      </c>
      <c r="R24" s="101">
        <f t="shared" si="0"/>
        <v>19</v>
      </c>
      <c r="S24" s="101">
        <f t="shared" si="0"/>
        <v>20</v>
      </c>
      <c r="T24" s="101">
        <f t="shared" si="0"/>
        <v>21</v>
      </c>
      <c r="U24" s="101">
        <f t="shared" si="0"/>
        <v>22</v>
      </c>
      <c r="V24" s="101">
        <f t="shared" si="0"/>
        <v>23</v>
      </c>
      <c r="W24" s="101">
        <f t="shared" si="0"/>
        <v>24</v>
      </c>
      <c r="X24" s="101">
        <f t="shared" si="0"/>
        <v>25</v>
      </c>
      <c r="Y24" s="101">
        <f t="shared" si="0"/>
        <v>26</v>
      </c>
      <c r="Z24" s="101">
        <f t="shared" si="0"/>
        <v>27</v>
      </c>
      <c r="AA24" s="101">
        <f t="shared" si="0"/>
        <v>28</v>
      </c>
      <c r="AB24" s="101">
        <f t="shared" si="0"/>
        <v>29</v>
      </c>
      <c r="AC24" s="101">
        <f t="shared" si="0"/>
        <v>30</v>
      </c>
      <c r="AD24" s="101">
        <f t="shared" si="0"/>
        <v>31</v>
      </c>
      <c r="AE24" s="101">
        <f t="shared" si="0"/>
        <v>32</v>
      </c>
      <c r="AF24" s="101">
        <f t="shared" si="0"/>
        <v>33</v>
      </c>
      <c r="AG24" s="101">
        <f t="shared" si="0"/>
        <v>34</v>
      </c>
      <c r="AH24" s="101">
        <f t="shared" si="0"/>
        <v>35</v>
      </c>
      <c r="AI24" s="101">
        <f t="shared" si="0"/>
        <v>36</v>
      </c>
      <c r="AJ24" s="101">
        <f t="shared" si="0"/>
        <v>37</v>
      </c>
      <c r="AK24" s="101">
        <f t="shared" si="0"/>
        <v>38</v>
      </c>
      <c r="AL24" s="101">
        <f t="shared" si="0"/>
        <v>39</v>
      </c>
      <c r="AM24" s="101">
        <f t="shared" si="0"/>
        <v>40</v>
      </c>
      <c r="AN24" s="101">
        <f t="shared" si="0"/>
        <v>41</v>
      </c>
      <c r="AO24" s="101">
        <f t="shared" si="0"/>
        <v>42</v>
      </c>
      <c r="AP24" s="101">
        <f t="shared" si="0"/>
        <v>43</v>
      </c>
      <c r="AQ24" s="101">
        <f t="shared" si="0"/>
        <v>44</v>
      </c>
      <c r="AR24" s="101">
        <f t="shared" si="0"/>
        <v>45</v>
      </c>
      <c r="AS24" s="101">
        <f t="shared" si="0"/>
        <v>46</v>
      </c>
      <c r="AT24" s="101">
        <f t="shared" si="0"/>
        <v>47</v>
      </c>
      <c r="AU24" s="101">
        <f t="shared" si="0"/>
        <v>48</v>
      </c>
      <c r="AV24" s="101">
        <f t="shared" si="0"/>
        <v>49</v>
      </c>
    </row>
    <row r="25" spans="1:48" s="185" customFormat="1" ht="89.25" x14ac:dyDescent="0.2">
      <c r="A25" s="181">
        <v>1</v>
      </c>
      <c r="B25" s="311" t="s">
        <v>471</v>
      </c>
      <c r="C25" s="311" t="s">
        <v>480</v>
      </c>
      <c r="D25" s="318">
        <v>44561</v>
      </c>
      <c r="E25" s="311">
        <v>1</v>
      </c>
      <c r="F25" s="311">
        <v>0</v>
      </c>
      <c r="G25" s="311">
        <v>0</v>
      </c>
      <c r="H25" s="311">
        <v>0</v>
      </c>
      <c r="I25" s="311">
        <v>0</v>
      </c>
      <c r="J25" s="311">
        <v>0</v>
      </c>
      <c r="K25" s="311">
        <v>0</v>
      </c>
      <c r="L25" s="311">
        <v>0</v>
      </c>
      <c r="M25" s="181" t="s">
        <v>482</v>
      </c>
      <c r="N25" s="183" t="s">
        <v>482</v>
      </c>
      <c r="O25" s="183" t="s">
        <v>493</v>
      </c>
      <c r="P25" s="184">
        <v>225822.95762711865</v>
      </c>
      <c r="Q25" s="181" t="s">
        <v>472</v>
      </c>
      <c r="R25" s="184">
        <v>225822.95762711865</v>
      </c>
      <c r="S25" s="181" t="s">
        <v>473</v>
      </c>
      <c r="T25" s="181" t="s">
        <v>473</v>
      </c>
      <c r="U25" s="181">
        <v>18</v>
      </c>
      <c r="V25" s="181">
        <v>3</v>
      </c>
      <c r="W25" s="183" t="s">
        <v>474</v>
      </c>
      <c r="X25" s="183" t="s">
        <v>483</v>
      </c>
      <c r="Y25" s="183" t="s">
        <v>475</v>
      </c>
      <c r="Z25" s="181">
        <v>1</v>
      </c>
      <c r="AA25" s="181" t="s">
        <v>476</v>
      </c>
      <c r="AB25" s="184">
        <f>225653466.1/1000</f>
        <v>225653.46609999999</v>
      </c>
      <c r="AC25" s="181" t="s">
        <v>477</v>
      </c>
      <c r="AD25" s="184">
        <f>225653466.1*1.2/1000</f>
        <v>270784.15931999998</v>
      </c>
      <c r="AE25" s="184">
        <f>'[2]6.2. Паспорт фин осв ввод'!Z24*1000</f>
        <v>0</v>
      </c>
      <c r="AF25" s="181">
        <v>977254</v>
      </c>
      <c r="AG25" s="181" t="s">
        <v>478</v>
      </c>
      <c r="AH25" s="181" t="s">
        <v>299</v>
      </c>
      <c r="AI25" s="182">
        <v>43159</v>
      </c>
      <c r="AJ25" s="182">
        <v>43241.645833333336</v>
      </c>
      <c r="AK25" s="182">
        <v>43319</v>
      </c>
      <c r="AL25" s="315" t="s">
        <v>484</v>
      </c>
      <c r="AM25" s="316"/>
      <c r="AN25" s="316"/>
      <c r="AO25" s="317"/>
      <c r="AP25" s="199">
        <v>43329</v>
      </c>
      <c r="AQ25" s="199">
        <v>43329</v>
      </c>
      <c r="AR25" s="199">
        <v>43329</v>
      </c>
      <c r="AS25" s="199">
        <v>43329</v>
      </c>
      <c r="AT25" s="199">
        <v>43586</v>
      </c>
      <c r="AU25" s="181"/>
      <c r="AV25" s="191" t="s">
        <v>506</v>
      </c>
    </row>
    <row r="26" spans="1:48" ht="60" customHeight="1" x14ac:dyDescent="0.25">
      <c r="A26" s="181">
        <v>2</v>
      </c>
      <c r="B26" s="311"/>
      <c r="C26" s="311"/>
      <c r="D26" s="318"/>
      <c r="E26" s="311"/>
      <c r="F26" s="311"/>
      <c r="G26" s="311"/>
      <c r="H26" s="311"/>
      <c r="I26" s="311"/>
      <c r="J26" s="311"/>
      <c r="K26" s="311"/>
      <c r="L26" s="311"/>
      <c r="M26" s="200" t="s">
        <v>502</v>
      </c>
      <c r="N26" s="204" t="s">
        <v>503</v>
      </c>
      <c r="O26" s="201" t="s">
        <v>494</v>
      </c>
      <c r="P26" s="202">
        <v>112481.79</v>
      </c>
      <c r="Q26" s="203" t="s">
        <v>472</v>
      </c>
      <c r="R26" s="202">
        <f>843737.89/1.2</f>
        <v>703114.90833333333</v>
      </c>
      <c r="S26" s="200" t="s">
        <v>473</v>
      </c>
      <c r="T26" s="200" t="s">
        <v>473</v>
      </c>
      <c r="U26" s="200">
        <v>3</v>
      </c>
      <c r="V26" s="200">
        <v>3</v>
      </c>
      <c r="W26" s="204" t="s">
        <v>497</v>
      </c>
      <c r="X26" s="205" t="s">
        <v>498</v>
      </c>
      <c r="Y26" s="203" t="s">
        <v>499</v>
      </c>
      <c r="Z26" s="211">
        <v>1</v>
      </c>
      <c r="AA26" s="181" t="s">
        <v>476</v>
      </c>
      <c r="AB26" s="202">
        <v>701708.67500000005</v>
      </c>
      <c r="AC26" s="200" t="s">
        <v>495</v>
      </c>
      <c r="AD26" s="206">
        <f>AB26*1.2</f>
        <v>842050.41</v>
      </c>
      <c r="AE26" s="206">
        <f>'[2]6.2. Паспорт фин осв ввод'!AD24*1000-AE27</f>
        <v>191089.67136832108</v>
      </c>
      <c r="AF26" s="204">
        <v>1472145</v>
      </c>
      <c r="AG26" s="207" t="s">
        <v>496</v>
      </c>
      <c r="AH26" s="208">
        <v>43907</v>
      </c>
      <c r="AI26" s="208">
        <v>43907</v>
      </c>
      <c r="AJ26" s="208">
        <v>44033</v>
      </c>
      <c r="AK26" s="208">
        <v>44063</v>
      </c>
      <c r="AL26" s="315" t="s">
        <v>484</v>
      </c>
      <c r="AM26" s="316"/>
      <c r="AN26" s="316"/>
      <c r="AO26" s="317"/>
      <c r="AP26" s="209">
        <v>44068</v>
      </c>
      <c r="AQ26" s="209">
        <v>44068</v>
      </c>
      <c r="AR26" s="209">
        <v>44068</v>
      </c>
      <c r="AS26" s="209">
        <v>44068</v>
      </c>
      <c r="AT26" s="209">
        <v>44712</v>
      </c>
      <c r="AU26" s="181"/>
      <c r="AV26" s="191" t="s">
        <v>505</v>
      </c>
    </row>
    <row r="27" spans="1:48" ht="45" x14ac:dyDescent="0.25">
      <c r="A27" s="181">
        <v>3</v>
      </c>
      <c r="B27" s="311"/>
      <c r="C27" s="311"/>
      <c r="D27" s="318"/>
      <c r="E27" s="311"/>
      <c r="F27" s="311"/>
      <c r="G27" s="311"/>
      <c r="H27" s="311"/>
      <c r="I27" s="311"/>
      <c r="J27" s="311"/>
      <c r="K27" s="311"/>
      <c r="L27" s="311"/>
      <c r="M27" s="200" t="s">
        <v>507</v>
      </c>
      <c r="N27" s="200" t="s">
        <v>507</v>
      </c>
      <c r="O27" s="201" t="s">
        <v>494</v>
      </c>
      <c r="P27" s="202">
        <v>20292.22</v>
      </c>
      <c r="Q27" s="203" t="s">
        <v>472</v>
      </c>
      <c r="R27" s="202">
        <f>P27</f>
        <v>20292.22</v>
      </c>
      <c r="S27" s="200" t="s">
        <v>508</v>
      </c>
      <c r="T27" s="200" t="s">
        <v>508</v>
      </c>
      <c r="U27" s="200">
        <v>1</v>
      </c>
      <c r="V27" s="200">
        <v>1</v>
      </c>
      <c r="W27" s="204" t="s">
        <v>509</v>
      </c>
      <c r="X27" s="214">
        <f>R27</f>
        <v>20292.22</v>
      </c>
      <c r="Y27" s="215" t="s">
        <v>510</v>
      </c>
      <c r="Z27" s="215" t="s">
        <v>510</v>
      </c>
      <c r="AA27" s="215" t="s">
        <v>510</v>
      </c>
      <c r="AB27" s="202">
        <f>R27</f>
        <v>20292.22</v>
      </c>
      <c r="AC27" s="204" t="str">
        <f>W27</f>
        <v>АО "Управление ВОЛС-ВЛ"</v>
      </c>
      <c r="AD27" s="206">
        <f>AB27*1.2</f>
        <v>24350.664000000001</v>
      </c>
      <c r="AE27" s="206">
        <f>AD27</f>
        <v>24350.664000000001</v>
      </c>
      <c r="AF27" s="312" t="s">
        <v>511</v>
      </c>
      <c r="AG27" s="313"/>
      <c r="AH27" s="313"/>
      <c r="AI27" s="313"/>
      <c r="AJ27" s="313"/>
      <c r="AK27" s="314"/>
      <c r="AL27" s="209"/>
      <c r="AM27" s="209"/>
      <c r="AN27" s="209"/>
      <c r="AO27" s="209"/>
      <c r="AP27" s="209">
        <v>44123</v>
      </c>
      <c r="AQ27" s="209">
        <v>44123</v>
      </c>
      <c r="AR27" s="209">
        <v>44136</v>
      </c>
      <c r="AS27" s="209">
        <v>44196</v>
      </c>
      <c r="AT27" s="209">
        <v>44530</v>
      </c>
      <c r="AU27" s="181"/>
      <c r="AV27" s="216"/>
    </row>
    <row r="28" spans="1:48" x14ac:dyDescent="0.25">
      <c r="X28" s="210"/>
    </row>
    <row r="29" spans="1:48" x14ac:dyDescent="0.25">
      <c r="X29" s="210"/>
    </row>
    <row r="30" spans="1:48" x14ac:dyDescent="0.25">
      <c r="X30" s="210"/>
    </row>
    <row r="47" spans="1:1" x14ac:dyDescent="0.25">
      <c r="A47" s="64" t="s">
        <v>442</v>
      </c>
    </row>
  </sheetData>
  <mergeCells count="81">
    <mergeCell ref="AV21:AV23"/>
    <mergeCell ref="AP21:AQ21"/>
    <mergeCell ref="Y21:Y23"/>
    <mergeCell ref="AF21:AK21"/>
    <mergeCell ref="AF22:AG22"/>
    <mergeCell ref="AT21:AT23"/>
    <mergeCell ref="AU21:AU23"/>
    <mergeCell ref="AL21:AO21"/>
    <mergeCell ref="AR21:AR23"/>
    <mergeCell ref="AQ22:AQ23"/>
    <mergeCell ref="AA21:AA23"/>
    <mergeCell ref="AB21:AB23"/>
    <mergeCell ref="AP22:AP23"/>
    <mergeCell ref="AL22:AL23"/>
    <mergeCell ref="AO22:AO23"/>
    <mergeCell ref="D21:D23"/>
    <mergeCell ref="AJ22:AJ23"/>
    <mergeCell ref="AK22:AK23"/>
    <mergeCell ref="E22:E23"/>
    <mergeCell ref="F22:F23"/>
    <mergeCell ref="G22:G23"/>
    <mergeCell ref="H22:H23"/>
    <mergeCell ref="I22:I23"/>
    <mergeCell ref="J22:J23"/>
    <mergeCell ref="V21:V23"/>
    <mergeCell ref="W21:W23"/>
    <mergeCell ref="K22:K23"/>
    <mergeCell ref="Q21:Q23"/>
    <mergeCell ref="U21:U23"/>
    <mergeCell ref="T22:T23"/>
    <mergeCell ref="O17:AK17"/>
    <mergeCell ref="A19:AV19"/>
    <mergeCell ref="A20:AV20"/>
    <mergeCell ref="AD21:AD23"/>
    <mergeCell ref="AE21:AE23"/>
    <mergeCell ref="S21:T21"/>
    <mergeCell ref="X21:X23"/>
    <mergeCell ref="AH22:AI22"/>
    <mergeCell ref="A21:A23"/>
    <mergeCell ref="AS21:AS23"/>
    <mergeCell ref="L22:L23"/>
    <mergeCell ref="S22:S23"/>
    <mergeCell ref="AC21:AC23"/>
    <mergeCell ref="AM22:AM23"/>
    <mergeCell ref="AN22:AN23"/>
    <mergeCell ref="C21:C23"/>
    <mergeCell ref="T10:AD10"/>
    <mergeCell ref="B21:B23"/>
    <mergeCell ref="T12:AD12"/>
    <mergeCell ref="T13:AD13"/>
    <mergeCell ref="E21:L21"/>
    <mergeCell ref="M21:M23"/>
    <mergeCell ref="Z21:Z23"/>
    <mergeCell ref="N21:N23"/>
    <mergeCell ref="O21:O23"/>
    <mergeCell ref="P21:P23"/>
    <mergeCell ref="T11:AD11"/>
    <mergeCell ref="R21:R23"/>
    <mergeCell ref="T14:AD14"/>
    <mergeCell ref="T15:AD15"/>
    <mergeCell ref="T16:AD16"/>
    <mergeCell ref="T18:AD18"/>
    <mergeCell ref="A5:AV5"/>
    <mergeCell ref="D6:I6"/>
    <mergeCell ref="T7:AD7"/>
    <mergeCell ref="T8:AD8"/>
    <mergeCell ref="T9:AD9"/>
    <mergeCell ref="AL26:AO26"/>
    <mergeCell ref="AL25:AO25"/>
    <mergeCell ref="B25:B27"/>
    <mergeCell ref="C25:C27"/>
    <mergeCell ref="D25:D27"/>
    <mergeCell ref="J25:J27"/>
    <mergeCell ref="K25:K27"/>
    <mergeCell ref="L25:L27"/>
    <mergeCell ref="AF27:AK27"/>
    <mergeCell ref="E25:E27"/>
    <mergeCell ref="F25:F27"/>
    <mergeCell ref="G25:G27"/>
    <mergeCell ref="H25:H27"/>
    <mergeCell ref="I25:I27"/>
  </mergeCells>
  <phoneticPr fontId="0" type="noConversion"/>
  <hyperlinks>
    <hyperlink ref="AG26" r:id="rId1" display="http://www.b2b-center.ru/"/>
  </hyperlinks>
  <printOptions horizontalCentered="1"/>
  <pageMargins left="0.59055118110236227" right="0.59055118110236227" top="0.59055118110236227" bottom="0.59055118110236227" header="0" footer="0"/>
  <pageSetup paperSize="8" scale="29"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9"/>
  <sheetViews>
    <sheetView view="pageBreakPreview" topLeftCell="A28" zoomScale="80" zoomScaleNormal="90" zoomScaleSheetLayoutView="80" workbookViewId="0">
      <selection activeCell="B31" sqref="B31"/>
    </sheetView>
  </sheetViews>
  <sheetFormatPr defaultRowHeight="15.75" x14ac:dyDescent="0.25"/>
  <cols>
    <col min="1" max="2" width="66.140625" style="4" customWidth="1"/>
    <col min="3" max="4" width="9.140625" style="5" hidden="1" customWidth="1"/>
    <col min="5" max="16384" width="9.140625" style="5"/>
  </cols>
  <sheetData>
    <row r="1" spans="1:8" ht="18.75" x14ac:dyDescent="0.25">
      <c r="B1" s="16" t="s">
        <v>22</v>
      </c>
    </row>
    <row r="2" spans="1:8" ht="18.75" x14ac:dyDescent="0.3">
      <c r="B2" s="14" t="s">
        <v>6</v>
      </c>
    </row>
    <row r="3" spans="1:8" ht="18.75" x14ac:dyDescent="0.3">
      <c r="B3" s="14" t="s">
        <v>147</v>
      </c>
    </row>
    <row r="4" spans="1:8" x14ac:dyDescent="0.25">
      <c r="B4" s="93"/>
    </row>
    <row r="5" spans="1:8" ht="18.75" x14ac:dyDescent="0.3">
      <c r="A5" s="347" t="str">
        <f>'1. паспорт местоположение'!$A$5</f>
        <v>Год раскрытия информации: 2021 год</v>
      </c>
      <c r="B5" s="347"/>
      <c r="C5" s="3"/>
      <c r="D5" s="3"/>
      <c r="E5" s="3"/>
      <c r="F5" s="3"/>
      <c r="G5" s="3"/>
      <c r="H5" s="3"/>
    </row>
    <row r="6" spans="1:8" ht="18.75" x14ac:dyDescent="0.3">
      <c r="A6" s="10"/>
      <c r="B6" s="10"/>
      <c r="C6" s="10"/>
      <c r="D6" s="10"/>
      <c r="E6" s="10"/>
      <c r="F6" s="10"/>
      <c r="G6" s="10"/>
      <c r="H6" s="10"/>
    </row>
    <row r="7" spans="1:8" ht="18.75" x14ac:dyDescent="0.25">
      <c r="A7" s="221" t="s">
        <v>5</v>
      </c>
      <c r="B7" s="221"/>
      <c r="C7" s="17"/>
      <c r="D7" s="17"/>
      <c r="E7" s="17"/>
      <c r="F7" s="17"/>
      <c r="G7" s="17"/>
      <c r="H7" s="17"/>
    </row>
    <row r="8" spans="1:8" ht="18.75" x14ac:dyDescent="0.25">
      <c r="A8" s="17"/>
      <c r="B8" s="17"/>
      <c r="C8" s="17"/>
      <c r="D8" s="17"/>
      <c r="E8" s="17"/>
      <c r="F8" s="17"/>
      <c r="G8" s="17"/>
      <c r="H8" s="17"/>
    </row>
    <row r="9" spans="1:8" x14ac:dyDescent="0.25">
      <c r="A9" s="222" t="s">
        <v>269</v>
      </c>
      <c r="B9" s="222"/>
      <c r="C9" s="18"/>
      <c r="D9" s="18"/>
      <c r="E9" s="18"/>
      <c r="F9" s="18"/>
      <c r="G9" s="18"/>
      <c r="H9" s="18"/>
    </row>
    <row r="10" spans="1:8" x14ac:dyDescent="0.25">
      <c r="A10" s="227" t="s">
        <v>4</v>
      </c>
      <c r="B10" s="227"/>
      <c r="C10" s="15"/>
      <c r="D10" s="15"/>
      <c r="E10" s="15"/>
      <c r="F10" s="15"/>
      <c r="G10" s="15"/>
      <c r="H10" s="15"/>
    </row>
    <row r="11" spans="1:8" ht="18.75" x14ac:dyDescent="0.25">
      <c r="A11" s="17"/>
      <c r="B11" s="17"/>
      <c r="C11" s="17"/>
      <c r="D11" s="17"/>
      <c r="E11" s="17"/>
      <c r="F11" s="17"/>
      <c r="G11" s="17"/>
      <c r="H11" s="17"/>
    </row>
    <row r="12" spans="1:8" ht="30.75" customHeight="1" x14ac:dyDescent="0.25">
      <c r="A12" s="222" t="str">
        <f>'1. паспорт местоположение'!$A$12</f>
        <v>L_Che382</v>
      </c>
      <c r="B12" s="222"/>
      <c r="C12" s="18"/>
      <c r="D12" s="18"/>
      <c r="E12" s="18"/>
      <c r="F12" s="18"/>
      <c r="G12" s="18"/>
      <c r="H12" s="18"/>
    </row>
    <row r="13" spans="1:8" x14ac:dyDescent="0.25">
      <c r="A13" s="227" t="s">
        <v>3</v>
      </c>
      <c r="B13" s="227"/>
      <c r="C13" s="15"/>
      <c r="D13" s="15"/>
      <c r="E13" s="15"/>
      <c r="F13" s="15"/>
      <c r="G13" s="15"/>
      <c r="H13" s="15"/>
    </row>
    <row r="14" spans="1:8" ht="18.75" x14ac:dyDescent="0.25">
      <c r="A14" s="2"/>
      <c r="B14" s="2"/>
      <c r="C14" s="2"/>
      <c r="D14" s="2"/>
      <c r="E14" s="2"/>
      <c r="F14" s="2"/>
      <c r="G14" s="2"/>
      <c r="H14" s="2"/>
    </row>
    <row r="15" spans="1:8" ht="57.75" customHeight="1" x14ac:dyDescent="0.25">
      <c r="A15" s="229"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c r="B15" s="229"/>
      <c r="C15" s="18"/>
      <c r="D15" s="18"/>
      <c r="E15" s="18"/>
      <c r="F15" s="18"/>
      <c r="G15" s="18"/>
      <c r="H15" s="18"/>
    </row>
    <row r="16" spans="1:8" x14ac:dyDescent="0.25">
      <c r="A16" s="227" t="s">
        <v>2</v>
      </c>
      <c r="B16" s="227"/>
      <c r="C16" s="15"/>
      <c r="D16" s="15"/>
      <c r="E16" s="15"/>
      <c r="F16" s="15"/>
      <c r="G16" s="15"/>
      <c r="H16" s="15"/>
    </row>
    <row r="17" spans="1:2" x14ac:dyDescent="0.25">
      <c r="B17" s="94"/>
    </row>
    <row r="18" spans="1:2" ht="33.75" customHeight="1" x14ac:dyDescent="0.25">
      <c r="A18" s="345" t="s">
        <v>261</v>
      </c>
      <c r="B18" s="346"/>
    </row>
    <row r="19" spans="1:2" x14ac:dyDescent="0.25">
      <c r="B19" s="93"/>
    </row>
    <row r="20" spans="1:2" x14ac:dyDescent="0.25">
      <c r="B20" s="95"/>
    </row>
    <row r="21" spans="1:2" ht="60" x14ac:dyDescent="0.25">
      <c r="A21" s="174" t="s">
        <v>151</v>
      </c>
      <c r="B21" s="96" t="str">
        <f>'1. паспорт местоположение'!A15</f>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
    </row>
    <row r="22" spans="1:2" x14ac:dyDescent="0.25">
      <c r="A22" s="175" t="s">
        <v>152</v>
      </c>
      <c r="B22" s="96" t="str">
        <f>'1. паспорт местоположение'!C27</f>
        <v>г. Грозный</v>
      </c>
    </row>
    <row r="23" spans="1:2" x14ac:dyDescent="0.25">
      <c r="A23" s="175" t="s">
        <v>148</v>
      </c>
      <c r="B23" s="96" t="str">
        <f>'1. паспорт местоположение'!C22</f>
        <v>Развитие и модернизация учета электрической энергии (мощности)</v>
      </c>
    </row>
    <row r="24" spans="1:2" x14ac:dyDescent="0.25">
      <c r="A24" s="175" t="s">
        <v>153</v>
      </c>
      <c r="B24" s="97">
        <f>VLOOKUP($A$12,'[1]8'!$C:$I,7,0)</f>
        <v>0</v>
      </c>
    </row>
    <row r="25" spans="1:2" x14ac:dyDescent="0.25">
      <c r="A25" s="176" t="s">
        <v>154</v>
      </c>
      <c r="B25" s="96">
        <f>VLOOKUP(A12,'[1]8'!$C:$Z,2,0)</f>
        <v>2022</v>
      </c>
    </row>
    <row r="26" spans="1:2" x14ac:dyDescent="0.25">
      <c r="A26" s="176" t="s">
        <v>155</v>
      </c>
      <c r="B26" s="96" t="str">
        <f>VLOOKUP($A$12,'[1]8'!$C:$Z,8,0)</f>
        <v>Строительство</v>
      </c>
    </row>
    <row r="27" spans="1:2" ht="28.5" x14ac:dyDescent="0.25">
      <c r="A27" s="177" t="s">
        <v>454</v>
      </c>
      <c r="B27" s="98">
        <f>'6.2. Паспорт фин осв ввод'!D24</f>
        <v>1026.4697439784793</v>
      </c>
    </row>
    <row r="28" spans="1:2" x14ac:dyDescent="0.25">
      <c r="A28" s="178" t="s">
        <v>156</v>
      </c>
      <c r="B28" s="178" t="s">
        <v>479</v>
      </c>
    </row>
    <row r="29" spans="1:2" ht="28.5" x14ac:dyDescent="0.25">
      <c r="A29" s="177" t="s">
        <v>157</v>
      </c>
      <c r="B29" s="98">
        <f>B30</f>
        <v>1137.18523332</v>
      </c>
    </row>
    <row r="30" spans="1:2" ht="28.5" x14ac:dyDescent="0.25">
      <c r="A30" s="177" t="s">
        <v>158</v>
      </c>
      <c r="B30" s="98">
        <f>B43+B33+B48</f>
        <v>1137.18523332</v>
      </c>
    </row>
    <row r="31" spans="1:2" x14ac:dyDescent="0.25">
      <c r="A31" s="178" t="s">
        <v>159</v>
      </c>
      <c r="B31" s="178"/>
    </row>
    <row r="32" spans="1:2" ht="28.5" x14ac:dyDescent="0.25">
      <c r="A32" s="177" t="s">
        <v>160</v>
      </c>
      <c r="B32" s="212" t="s">
        <v>504</v>
      </c>
    </row>
    <row r="33" spans="1:2" x14ac:dyDescent="0.25">
      <c r="A33" s="178" t="s">
        <v>500</v>
      </c>
      <c r="B33" s="98">
        <v>842.05041000000006</v>
      </c>
    </row>
    <row r="34" spans="1:2" x14ac:dyDescent="0.25">
      <c r="A34" s="178" t="s">
        <v>162</v>
      </c>
      <c r="B34" s="186">
        <f>B33/B27</f>
        <v>0.82033631769438131</v>
      </c>
    </row>
    <row r="35" spans="1:2" x14ac:dyDescent="0.25">
      <c r="A35" s="178" t="s">
        <v>163</v>
      </c>
      <c r="B35" s="98">
        <v>0</v>
      </c>
    </row>
    <row r="36" spans="1:2" x14ac:dyDescent="0.25">
      <c r="A36" s="178" t="s">
        <v>164</v>
      </c>
      <c r="B36" s="98">
        <v>0</v>
      </c>
    </row>
    <row r="37" spans="1:2" ht="28.5" x14ac:dyDescent="0.25">
      <c r="A37" s="177" t="s">
        <v>165</v>
      </c>
      <c r="B37" s="178" t="s">
        <v>299</v>
      </c>
    </row>
    <row r="38" spans="1:2" x14ac:dyDescent="0.25">
      <c r="A38" s="178" t="s">
        <v>161</v>
      </c>
      <c r="B38" s="178" t="s">
        <v>299</v>
      </c>
    </row>
    <row r="39" spans="1:2" x14ac:dyDescent="0.25">
      <c r="A39" s="178" t="s">
        <v>162</v>
      </c>
      <c r="B39" s="178" t="s">
        <v>299</v>
      </c>
    </row>
    <row r="40" spans="1:2" x14ac:dyDescent="0.25">
      <c r="A40" s="178" t="s">
        <v>163</v>
      </c>
      <c r="B40" s="178" t="s">
        <v>299</v>
      </c>
    </row>
    <row r="41" spans="1:2" x14ac:dyDescent="0.25">
      <c r="A41" s="178" t="s">
        <v>164</v>
      </c>
      <c r="B41" s="178" t="s">
        <v>299</v>
      </c>
    </row>
    <row r="42" spans="1:2" ht="45" x14ac:dyDescent="0.25">
      <c r="A42" s="177" t="s">
        <v>166</v>
      </c>
      <c r="B42" s="178" t="s">
        <v>492</v>
      </c>
    </row>
    <row r="43" spans="1:2" x14ac:dyDescent="0.25">
      <c r="A43" s="178" t="s">
        <v>501</v>
      </c>
      <c r="B43" s="98">
        <f>'7. Паспорт отчет о закупке'!AD25/1000</f>
        <v>270.78415931999996</v>
      </c>
    </row>
    <row r="44" spans="1:2" x14ac:dyDescent="0.25">
      <c r="A44" s="178" t="s">
        <v>162</v>
      </c>
      <c r="B44" s="186">
        <f>B45/B27</f>
        <v>4.5597811579978331E-2</v>
      </c>
    </row>
    <row r="45" spans="1:2" x14ac:dyDescent="0.25">
      <c r="A45" s="178" t="s">
        <v>163</v>
      </c>
      <c r="B45" s="98">
        <f>'6.2. Паспорт фин осв ввод'!V24</f>
        <v>46.804773978479297</v>
      </c>
    </row>
    <row r="46" spans="1:2" x14ac:dyDescent="0.25">
      <c r="A46" s="178" t="s">
        <v>164</v>
      </c>
      <c r="B46" s="98">
        <v>46.804773978479282</v>
      </c>
    </row>
    <row r="47" spans="1:2" ht="28.5" x14ac:dyDescent="0.25">
      <c r="A47" s="177" t="s">
        <v>166</v>
      </c>
      <c r="B47" s="177" t="s">
        <v>512</v>
      </c>
    </row>
    <row r="48" spans="1:2" x14ac:dyDescent="0.25">
      <c r="A48" s="178" t="s">
        <v>500</v>
      </c>
      <c r="B48" s="98">
        <f>'7. Паспорт отчет о закупке'!AD27/1000</f>
        <v>24.350664000000002</v>
      </c>
    </row>
    <row r="49" spans="1:4" x14ac:dyDescent="0.25">
      <c r="A49" s="178" t="s">
        <v>162</v>
      </c>
      <c r="B49" s="186">
        <f>B48/B27</f>
        <v>2.3722729425632767E-2</v>
      </c>
    </row>
    <row r="50" spans="1:4" x14ac:dyDescent="0.25">
      <c r="A50" s="178" t="s">
        <v>163</v>
      </c>
      <c r="B50" s="98">
        <v>0</v>
      </c>
    </row>
    <row r="51" spans="1:4" x14ac:dyDescent="0.25">
      <c r="A51" s="178" t="s">
        <v>164</v>
      </c>
      <c r="B51" s="98">
        <v>0</v>
      </c>
    </row>
    <row r="52" spans="1:4" ht="28.5" x14ac:dyDescent="0.25">
      <c r="A52" s="176" t="s">
        <v>167</v>
      </c>
      <c r="B52" s="99">
        <f>B56+B54+B57</f>
        <v>0.88965685869999245</v>
      </c>
    </row>
    <row r="53" spans="1:4" x14ac:dyDescent="0.25">
      <c r="A53" s="100" t="s">
        <v>159</v>
      </c>
      <c r="B53" s="178" t="s">
        <v>299</v>
      </c>
    </row>
    <row r="54" spans="1:4" x14ac:dyDescent="0.25">
      <c r="A54" s="100" t="s">
        <v>168</v>
      </c>
      <c r="B54" s="99">
        <f>B34</f>
        <v>0.82033631769438131</v>
      </c>
    </row>
    <row r="55" spans="1:4" x14ac:dyDescent="0.25">
      <c r="A55" s="100" t="s">
        <v>169</v>
      </c>
      <c r="B55" s="178" t="s">
        <v>299</v>
      </c>
    </row>
    <row r="56" spans="1:4" x14ac:dyDescent="0.25">
      <c r="A56" s="100" t="s">
        <v>170</v>
      </c>
      <c r="B56" s="99">
        <f>B44</f>
        <v>4.5597811579978331E-2</v>
      </c>
    </row>
    <row r="57" spans="1:4" x14ac:dyDescent="0.25">
      <c r="A57" s="100" t="s">
        <v>513</v>
      </c>
      <c r="B57" s="99">
        <f>B49</f>
        <v>2.3722729425632767E-2</v>
      </c>
    </row>
    <row r="58" spans="1:4" x14ac:dyDescent="0.25">
      <c r="A58" s="176" t="s">
        <v>171</v>
      </c>
      <c r="B58" s="99">
        <f>B59/$B$27</f>
        <v>4.5597811579978408E-2</v>
      </c>
    </row>
    <row r="59" spans="1:4" x14ac:dyDescent="0.25">
      <c r="A59" s="176" t="s">
        <v>172</v>
      </c>
      <c r="B59" s="98">
        <f>'6.2. Паспорт фин осв ввод'!$D$24-'6.2. Паспорт фин осв ввод'!$F$24</f>
        <v>46.804773978479375</v>
      </c>
      <c r="C59" s="5">
        <f>B45</f>
        <v>46.804773978479297</v>
      </c>
      <c r="D59" s="189">
        <f>B59-C59</f>
        <v>7.815970093361102E-14</v>
      </c>
    </row>
    <row r="60" spans="1:4" x14ac:dyDescent="0.25">
      <c r="A60" s="176" t="s">
        <v>173</v>
      </c>
      <c r="B60" s="99">
        <f>$B61/'6.2. Паспорт фин осв ввод'!$D$30</f>
        <v>4.5597811579978338E-2</v>
      </c>
      <c r="D60" s="188"/>
    </row>
    <row r="61" spans="1:4" x14ac:dyDescent="0.25">
      <c r="A61" s="176" t="s">
        <v>174</v>
      </c>
      <c r="B61" s="98">
        <f>'6.2. Паспорт фин осв ввод'!$D$30-'6.2. Паспорт фин осв ввод'!$F$30</f>
        <v>39.003978315399422</v>
      </c>
      <c r="C61" s="5">
        <f>B46/1.2</f>
        <v>39.003978315399401</v>
      </c>
      <c r="D61" s="189">
        <f>B61-C61</f>
        <v>0</v>
      </c>
    </row>
    <row r="62" spans="1:4" ht="15.75" customHeight="1" x14ac:dyDescent="0.25">
      <c r="A62" s="176" t="s">
        <v>175</v>
      </c>
      <c r="B62" s="100"/>
      <c r="D62" s="188"/>
    </row>
    <row r="63" spans="1:4" x14ac:dyDescent="0.25">
      <c r="A63" s="100" t="s">
        <v>176</v>
      </c>
      <c r="B63" s="100" t="s">
        <v>269</v>
      </c>
    </row>
    <row r="64" spans="1:4" x14ac:dyDescent="0.25">
      <c r="A64" s="100" t="s">
        <v>177</v>
      </c>
      <c r="B64" s="178" t="s">
        <v>477</v>
      </c>
    </row>
    <row r="65" spans="1:2" x14ac:dyDescent="0.25">
      <c r="A65" s="100" t="s">
        <v>178</v>
      </c>
      <c r="B65" s="178" t="s">
        <v>509</v>
      </c>
    </row>
    <row r="66" spans="1:2" x14ac:dyDescent="0.25">
      <c r="A66" s="100" t="s">
        <v>179</v>
      </c>
      <c r="B66" s="178" t="s">
        <v>514</v>
      </c>
    </row>
    <row r="67" spans="1:2" x14ac:dyDescent="0.25">
      <c r="A67" s="100" t="s">
        <v>180</v>
      </c>
      <c r="B67" s="178" t="s">
        <v>299</v>
      </c>
    </row>
    <row r="68" spans="1:2" ht="30" x14ac:dyDescent="0.25">
      <c r="A68" s="100" t="s">
        <v>181</v>
      </c>
      <c r="B68" s="178" t="s">
        <v>299</v>
      </c>
    </row>
    <row r="69" spans="1:2" ht="28.5" x14ac:dyDescent="0.25">
      <c r="A69" s="176" t="s">
        <v>182</v>
      </c>
      <c r="B69" s="178" t="s">
        <v>299</v>
      </c>
    </row>
    <row r="70" spans="1:2" x14ac:dyDescent="0.25">
      <c r="A70" s="100" t="s">
        <v>159</v>
      </c>
      <c r="B70" s="178" t="s">
        <v>299</v>
      </c>
    </row>
    <row r="71" spans="1:2" x14ac:dyDescent="0.25">
      <c r="A71" s="100" t="s">
        <v>183</v>
      </c>
      <c r="B71" s="178" t="s">
        <v>299</v>
      </c>
    </row>
    <row r="72" spans="1:2" x14ac:dyDescent="0.25">
      <c r="A72" s="100" t="s">
        <v>184</v>
      </c>
      <c r="B72" s="178" t="s">
        <v>299</v>
      </c>
    </row>
    <row r="73" spans="1:2" x14ac:dyDescent="0.25">
      <c r="A73" s="179" t="s">
        <v>185</v>
      </c>
      <c r="B73" s="178" t="s">
        <v>299</v>
      </c>
    </row>
    <row r="74" spans="1:2" x14ac:dyDescent="0.25">
      <c r="A74" s="176" t="s">
        <v>186</v>
      </c>
      <c r="B74" s="178" t="s">
        <v>299</v>
      </c>
    </row>
    <row r="75" spans="1:2" x14ac:dyDescent="0.25">
      <c r="A75" s="100" t="s">
        <v>187</v>
      </c>
      <c r="B75" s="178" t="s">
        <v>299</v>
      </c>
    </row>
    <row r="76" spans="1:2" x14ac:dyDescent="0.25">
      <c r="A76" s="100" t="s">
        <v>188</v>
      </c>
      <c r="B76" s="178" t="s">
        <v>299</v>
      </c>
    </row>
    <row r="77" spans="1:2" x14ac:dyDescent="0.25">
      <c r="A77" s="100" t="s">
        <v>189</v>
      </c>
      <c r="B77" s="178" t="s">
        <v>299</v>
      </c>
    </row>
    <row r="78" spans="1:2" ht="28.5" x14ac:dyDescent="0.25">
      <c r="A78" s="179" t="s">
        <v>190</v>
      </c>
      <c r="B78" s="100" t="str">
        <f>$B$26</f>
        <v>Строительство</v>
      </c>
    </row>
    <row r="79" spans="1:2" ht="28.5" x14ac:dyDescent="0.25">
      <c r="A79" s="176" t="s">
        <v>191</v>
      </c>
      <c r="B79" s="178" t="s">
        <v>299</v>
      </c>
    </row>
    <row r="80" spans="1:2" x14ac:dyDescent="0.25">
      <c r="A80" s="100" t="s">
        <v>192</v>
      </c>
      <c r="B80" s="178" t="s">
        <v>299</v>
      </c>
    </row>
    <row r="81" spans="1:2" x14ac:dyDescent="0.25">
      <c r="A81" s="100" t="s">
        <v>193</v>
      </c>
      <c r="B81" s="178" t="s">
        <v>299</v>
      </c>
    </row>
    <row r="82" spans="1:2" x14ac:dyDescent="0.25">
      <c r="A82" s="100" t="s">
        <v>194</v>
      </c>
      <c r="B82" s="178" t="s">
        <v>299</v>
      </c>
    </row>
    <row r="83" spans="1:2" x14ac:dyDescent="0.25">
      <c r="A83" s="100" t="s">
        <v>195</v>
      </c>
      <c r="B83" s="178" t="s">
        <v>299</v>
      </c>
    </row>
    <row r="84" spans="1:2" x14ac:dyDescent="0.25">
      <c r="A84" s="180" t="s">
        <v>196</v>
      </c>
      <c r="B84" s="178" t="s">
        <v>299</v>
      </c>
    </row>
    <row r="87" spans="1:2" x14ac:dyDescent="0.25">
      <c r="A87" s="6"/>
      <c r="B87" s="7"/>
    </row>
    <row r="88" spans="1:2" x14ac:dyDescent="0.25">
      <c r="B88" s="8"/>
    </row>
    <row r="89" spans="1:2" x14ac:dyDescent="0.25">
      <c r="B89" s="9"/>
    </row>
  </sheetData>
  <mergeCells count="9">
    <mergeCell ref="A15:B15"/>
    <mergeCell ref="A16:B16"/>
    <mergeCell ref="A18:B18"/>
    <mergeCell ref="A12:B12"/>
    <mergeCell ref="A5:B5"/>
    <mergeCell ref="A7:B7"/>
    <mergeCell ref="A9:B9"/>
    <mergeCell ref="A10:B10"/>
    <mergeCell ref="A13:B13"/>
  </mergeCells>
  <phoneticPr fontId="0" type="noConversion"/>
  <pageMargins left="0.70866141732283472" right="0.70866141732283472" top="0.74803149606299213" bottom="0.74803149606299213" header="0.31496062992125984" footer="0.31496062992125984"/>
  <pageSetup paperSize="8" scale="6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15</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экономич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анализ экономич эфф'!Область_печати</vt:lpstr>
      <vt:lpstr>'6.1. Паспорт сетевой график'!Область_печати</vt:lpstr>
      <vt:lpstr>'6.2. Паспорт фин осв ввод'!Область_печати</vt:lpstr>
      <vt:lpstr>'8. Общие сведения'!Область_печати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2015-11-30T14:18:17Z</cp:lastPrinted>
  <dcterms:created xsi:type="dcterms:W3CDTF">2015-08-16T15:31:05Z</dcterms:created>
  <dcterms:modified xsi:type="dcterms:W3CDTF">2021-11-16T13:17:28Z</dcterms:modified>
</cp:coreProperties>
</file>