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8680" yWindow="-120" windowWidth="28680" windowHeight="13335" tabRatio="297"/>
  </bookViews>
  <sheets>
    <sheet name="1" sheetId="1" r:id="rId1"/>
    <sheet name="2" sheetId="2" r:id="rId2"/>
    <sheet name="3" sheetId="3" r:id="rId3"/>
    <sheet name="4.1" sheetId="5" r:id="rId4"/>
    <sheet name="4.2" sheetId="4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_FilterDatabase" localSheetId="0" hidden="1">'1'!$A$18:$BS$201</definedName>
    <definedName name="_xlnm._FilterDatabase" localSheetId="10" hidden="1">'10'!$A$15:$AC$196</definedName>
    <definedName name="_xlnm._FilterDatabase" localSheetId="11" hidden="1">'11'!$A$15:$Y$196</definedName>
    <definedName name="_xlnm._FilterDatabase" localSheetId="12" hidden="1">'12'!$A$15:$X$196</definedName>
    <definedName name="_xlnm._FilterDatabase" localSheetId="13" hidden="1">'13'!$A$14:$K$195</definedName>
    <definedName name="_xlnm._FilterDatabase" localSheetId="14" hidden="1">'14'!$A$15:$S$196</definedName>
    <definedName name="_xlnm._FilterDatabase" localSheetId="1" hidden="1">'2'!$A$18:$AK$199</definedName>
    <definedName name="_xlnm._FilterDatabase" localSheetId="2" hidden="1">'3'!$A$20:$BX$201</definedName>
    <definedName name="_xlnm._FilterDatabase" localSheetId="3" hidden="1">'4.1'!$A$20:$AL$201</definedName>
    <definedName name="_xlnm._FilterDatabase" localSheetId="4" hidden="1">'4.2'!$A$20:$AL$201</definedName>
    <definedName name="_xlnm._FilterDatabase" localSheetId="5" hidden="1">'5'!$A$20:$AZ$201</definedName>
    <definedName name="_xlnm._FilterDatabase" localSheetId="6" hidden="1">'6'!$A$19:$BL$200</definedName>
    <definedName name="_xlnm._FilterDatabase" localSheetId="7" hidden="1">'7'!$A$16:$AC$197</definedName>
    <definedName name="_xlnm._FilterDatabase" localSheetId="8" hidden="1">'8'!$A$20:$H$201</definedName>
    <definedName name="_xlnm._FilterDatabase" localSheetId="9" hidden="1">'9'!$A$13:$R$194</definedName>
    <definedName name="_xlnm.Print_Area" localSheetId="0">'1'!$A$1:$BS$202</definedName>
    <definedName name="_xlnm.Print_Area" localSheetId="10">'10'!$A$1:$AC$182</definedName>
    <definedName name="_xlnm.Print_Area" localSheetId="11">'11'!$A$1:$Y$196</definedName>
    <definedName name="_xlnm.Print_Area" localSheetId="12">'12'!$A$1:$X$196</definedName>
    <definedName name="_xlnm.Print_Area" localSheetId="13">'13'!$A$1:$K$195</definedName>
    <definedName name="_xlnm.Print_Area" localSheetId="14">'14'!$A$1:$S$196</definedName>
    <definedName name="_xlnm.Print_Area" localSheetId="15">'15'!$A$1:$J$16</definedName>
    <definedName name="_xlnm.Print_Area" localSheetId="1">'2'!$A$1:$AK$199</definedName>
    <definedName name="_xlnm.Print_Area" localSheetId="2">'3'!$A$1:$BX$201</definedName>
    <definedName name="_xlnm.Print_Area" localSheetId="3">'4.1'!$A$1:$AL$201</definedName>
    <definedName name="_xlnm.Print_Area" localSheetId="5">'5'!$A$1:$AZ$201</definedName>
    <definedName name="_xlnm.Print_Area" localSheetId="6">'6'!$A$1:$BL$200</definedName>
    <definedName name="_xlnm.Print_Area" localSheetId="7">'7'!$A$1:$AC$197</definedName>
    <definedName name="_xlnm.Print_Area" localSheetId="8">'8'!$A$1:$H$201</definedName>
    <definedName name="_xlnm.Print_Area" localSheetId="9">'9'!$A$1:$R$194</definedName>
  </definedNames>
  <calcPr calcId="125725"/>
</workbook>
</file>

<file path=xl/calcChain.xml><?xml version="1.0" encoding="utf-8"?>
<calcChain xmlns="http://schemas.openxmlformats.org/spreadsheetml/2006/main">
  <c r="AM119" i="1"/>
  <c r="AN112"/>
  <c r="AN90"/>
  <c r="AN89"/>
  <c r="AN88"/>
  <c r="AN87"/>
  <c r="AF185" i="2" l="1"/>
  <c r="AW63" i="1" l="1"/>
  <c r="AW185"/>
  <c r="AW94"/>
  <c r="AW93"/>
  <c r="AW91"/>
  <c r="AT63"/>
  <c r="Q63"/>
  <c r="AT18" l="1"/>
  <c r="V113" i="13" l="1"/>
  <c r="V112"/>
  <c r="V111"/>
  <c r="V110"/>
  <c r="M19" i="7"/>
  <c r="L19"/>
  <c r="K19"/>
  <c r="J19"/>
  <c r="I19"/>
  <c r="H19"/>
  <c r="G19"/>
  <c r="F19"/>
  <c r="E19"/>
  <c r="D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R19"/>
  <c r="AS19"/>
  <c r="AT19"/>
  <c r="AU19"/>
  <c r="AV19"/>
  <c r="AW19"/>
  <c r="AX19"/>
  <c r="AY19"/>
  <c r="AZ19"/>
  <c r="BA19"/>
  <c r="G20" i="3" l="1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C20"/>
  <c r="AD20"/>
  <c r="AE20"/>
  <c r="AF20"/>
  <c r="AG20"/>
  <c r="AH20"/>
  <c r="AI20"/>
  <c r="AJ20"/>
  <c r="AK20"/>
  <c r="AL20"/>
  <c r="AM20"/>
  <c r="AN20"/>
  <c r="AO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S20"/>
  <c r="BT20"/>
  <c r="BU20"/>
  <c r="BV20"/>
  <c r="BW20"/>
  <c r="F20"/>
  <c r="M18" i="2"/>
  <c r="N18"/>
  <c r="O18"/>
  <c r="Q18"/>
  <c r="U18"/>
  <c r="W18"/>
  <c r="Y18"/>
  <c r="AA18"/>
  <c r="AB18"/>
  <c r="AC18"/>
  <c r="AD18"/>
  <c r="AE18"/>
  <c r="AF18"/>
  <c r="AG18"/>
  <c r="AH18"/>
  <c r="AI18"/>
  <c r="J18"/>
  <c r="I18"/>
  <c r="H18"/>
  <c r="P18" i="1"/>
  <c r="U18"/>
  <c r="V18"/>
  <c r="W18"/>
  <c r="X18"/>
  <c r="AA18"/>
  <c r="AB18"/>
  <c r="AC18"/>
  <c r="AE18"/>
  <c r="AF18"/>
  <c r="AG18"/>
  <c r="AH18"/>
  <c r="AI18"/>
  <c r="AJ18"/>
  <c r="AK18"/>
  <c r="AL18"/>
  <c r="AO18"/>
  <c r="AP18"/>
  <c r="AQ18"/>
  <c r="AR18"/>
  <c r="AS18"/>
  <c r="AU18"/>
  <c r="AV18"/>
  <c r="AY18"/>
  <c r="AZ18"/>
  <c r="BA18"/>
  <c r="BB18"/>
  <c r="BC18"/>
  <c r="BD18"/>
  <c r="BE18"/>
  <c r="BF18"/>
  <c r="BG18"/>
  <c r="BH18"/>
  <c r="Q18"/>
  <c r="N182" i="15"/>
  <c r="N91"/>
  <c r="N90"/>
  <c r="D182"/>
  <c r="D91"/>
  <c r="D90"/>
  <c r="B91"/>
  <c r="C91"/>
  <c r="C90"/>
  <c r="B90"/>
  <c r="B90" i="14"/>
  <c r="C90"/>
  <c r="C89"/>
  <c r="B89"/>
  <c r="V182" i="13"/>
  <c r="V91"/>
  <c r="V90"/>
  <c r="V89"/>
  <c r="C91"/>
  <c r="C90"/>
  <c r="B91"/>
  <c r="B90"/>
  <c r="C91" i="12"/>
  <c r="C90"/>
  <c r="B91"/>
  <c r="B90"/>
  <c r="C91" i="11"/>
  <c r="C90"/>
  <c r="B91"/>
  <c r="B90"/>
  <c r="C89" i="10"/>
  <c r="C88"/>
  <c r="B89"/>
  <c r="B88"/>
  <c r="C96" i="9"/>
  <c r="C95"/>
  <c r="B96"/>
  <c r="B95"/>
  <c r="C92" i="8"/>
  <c r="C91"/>
  <c r="B92"/>
  <c r="B91"/>
  <c r="AZ187" i="6"/>
  <c r="AZ96"/>
  <c r="AZ95"/>
  <c r="C96"/>
  <c r="C95"/>
  <c r="B96"/>
  <c r="B95"/>
  <c r="BL186" i="7"/>
  <c r="BL95"/>
  <c r="BL94"/>
  <c r="BF186"/>
  <c r="BE186"/>
  <c r="BD186"/>
  <c r="BC186"/>
  <c r="BB186"/>
  <c r="BK186"/>
  <c r="BJ186"/>
  <c r="BI186"/>
  <c r="BH186"/>
  <c r="BG186"/>
  <c r="BJ95"/>
  <c r="BI95"/>
  <c r="BH95"/>
  <c r="BG95"/>
  <c r="BJ94"/>
  <c r="BI94"/>
  <c r="BH94"/>
  <c r="BG94"/>
  <c r="BE91"/>
  <c r="M95"/>
  <c r="AQ95" s="1"/>
  <c r="AM96" i="6" s="1"/>
  <c r="M94" i="7"/>
  <c r="AQ94" s="1"/>
  <c r="C95"/>
  <c r="C94"/>
  <c r="B95"/>
  <c r="B94"/>
  <c r="AL187" i="4"/>
  <c r="AK187"/>
  <c r="AJ187"/>
  <c r="AI187"/>
  <c r="AH187"/>
  <c r="AF187"/>
  <c r="AK96"/>
  <c r="AJ96"/>
  <c r="AI96"/>
  <c r="AH96"/>
  <c r="AF96"/>
  <c r="AK95"/>
  <c r="AJ95"/>
  <c r="AI95"/>
  <c r="AH95"/>
  <c r="AF95"/>
  <c r="AL96"/>
  <c r="AL95"/>
  <c r="C96"/>
  <c r="C95"/>
  <c r="B96"/>
  <c r="B95"/>
  <c r="C96" i="5"/>
  <c r="C95"/>
  <c r="B96"/>
  <c r="B95"/>
  <c r="P91" i="2"/>
  <c r="BW187" i="3"/>
  <c r="BV187"/>
  <c r="BU187"/>
  <c r="BT187"/>
  <c r="BS187"/>
  <c r="BQ187"/>
  <c r="BP187"/>
  <c r="BO187"/>
  <c r="BN187"/>
  <c r="BM187"/>
  <c r="BL187"/>
  <c r="BK187"/>
  <c r="BJ187"/>
  <c r="BX187"/>
  <c r="BX96"/>
  <c r="BX95"/>
  <c r="BW96"/>
  <c r="Q91" i="15" s="1"/>
  <c r="BV96" i="3"/>
  <c r="BU96"/>
  <c r="BT96"/>
  <c r="BS96"/>
  <c r="BQ96"/>
  <c r="BP96"/>
  <c r="BO96"/>
  <c r="BN96"/>
  <c r="BM96"/>
  <c r="BL96"/>
  <c r="BK96"/>
  <c r="BJ96"/>
  <c r="BW95"/>
  <c r="Q90" i="15" s="1"/>
  <c r="BV95" i="3"/>
  <c r="BU95"/>
  <c r="BT95"/>
  <c r="BS95"/>
  <c r="BQ95"/>
  <c r="BP95"/>
  <c r="BO95"/>
  <c r="BN95"/>
  <c r="BM95"/>
  <c r="BL95"/>
  <c r="BK95"/>
  <c r="BJ95"/>
  <c r="E187"/>
  <c r="AP187" s="1"/>
  <c r="AG187" i="4" s="1"/>
  <c r="E96" i="3"/>
  <c r="AP96" s="1"/>
  <c r="E95"/>
  <c r="AP95" s="1"/>
  <c r="C187"/>
  <c r="C96"/>
  <c r="C95"/>
  <c r="B187"/>
  <c r="B96"/>
  <c r="B95"/>
  <c r="AF114" i="2"/>
  <c r="AF113"/>
  <c r="AF91"/>
  <c r="AF90"/>
  <c r="AF89"/>
  <c r="AD89"/>
  <c r="AF88"/>
  <c r="AD88"/>
  <c r="AD87"/>
  <c r="AD63"/>
  <c r="AF87"/>
  <c r="AF63"/>
  <c r="AK185"/>
  <c r="AJ185"/>
  <c r="K182" i="15" s="1"/>
  <c r="AI185" i="2"/>
  <c r="Q185"/>
  <c r="P185"/>
  <c r="R185" s="1"/>
  <c r="G185"/>
  <c r="E185"/>
  <c r="D185"/>
  <c r="C185"/>
  <c r="AK94"/>
  <c r="AK93"/>
  <c r="AJ94"/>
  <c r="K91" i="15" s="1"/>
  <c r="AI94" i="2"/>
  <c r="AJ93"/>
  <c r="K90" i="15" s="1"/>
  <c r="AI93" i="2"/>
  <c r="AF94"/>
  <c r="AF93"/>
  <c r="Q94"/>
  <c r="Q93"/>
  <c r="P94"/>
  <c r="V94" s="1"/>
  <c r="Z94" s="1"/>
  <c r="P93"/>
  <c r="S93" s="1"/>
  <c r="G94"/>
  <c r="G93"/>
  <c r="E94"/>
  <c r="E93"/>
  <c r="D94"/>
  <c r="D93"/>
  <c r="C94"/>
  <c r="C93"/>
  <c r="B94"/>
  <c r="B93"/>
  <c r="AJ18" l="1"/>
  <c r="BK94" i="7"/>
  <c r="AQ19"/>
  <c r="BK95"/>
  <c r="M90" i="15"/>
  <c r="M182"/>
  <c r="M91"/>
  <c r="AM95" i="6"/>
  <c r="S94" i="2"/>
  <c r="BR96" i="3"/>
  <c r="AG96" i="4"/>
  <c r="BR95" i="3"/>
  <c r="AG95" i="4"/>
  <c r="R93" i="2"/>
  <c r="V93"/>
  <c r="BR187" i="3"/>
  <c r="V185" i="2"/>
  <c r="Z185" s="1"/>
  <c r="R94"/>
  <c r="S185"/>
  <c r="T185" s="1"/>
  <c r="X94"/>
  <c r="BQ185" i="1"/>
  <c r="I182" i="15" s="1"/>
  <c r="BP185" i="1"/>
  <c r="H182" i="15" s="1"/>
  <c r="BO185" i="1"/>
  <c r="G182" i="15" s="1"/>
  <c r="BN185" i="1"/>
  <c r="F182" i="15" s="1"/>
  <c r="BL185" i="1"/>
  <c r="BK185"/>
  <c r="BJ185"/>
  <c r="BI185"/>
  <c r="BI93"/>
  <c r="BJ93"/>
  <c r="BK93"/>
  <c r="BL93"/>
  <c r="BN93"/>
  <c r="F90" i="15" s="1"/>
  <c r="BO93" i="1"/>
  <c r="G90" i="15" s="1"/>
  <c r="BP93" i="1"/>
  <c r="H90" i="15" s="1"/>
  <c r="BQ93" i="1"/>
  <c r="I90" i="15" s="1"/>
  <c r="BI94" i="1"/>
  <c r="BJ94"/>
  <c r="BK94"/>
  <c r="BL94"/>
  <c r="BN94"/>
  <c r="F91" i="15" s="1"/>
  <c r="BO94" i="1"/>
  <c r="G91" i="15" s="1"/>
  <c r="BP94" i="1"/>
  <c r="H91" i="15" s="1"/>
  <c r="BQ94" i="1"/>
  <c r="I91" i="15" s="1"/>
  <c r="AD185" i="1"/>
  <c r="AD94"/>
  <c r="AD93"/>
  <c r="Y185"/>
  <c r="BM185" s="1"/>
  <c r="Y94"/>
  <c r="BM94" s="1"/>
  <c r="Y93"/>
  <c r="BM93" s="1"/>
  <c r="Y92"/>
  <c r="S185"/>
  <c r="T185" s="1"/>
  <c r="S94"/>
  <c r="T94" s="1"/>
  <c r="S93"/>
  <c r="T93" s="1"/>
  <c r="R185"/>
  <c r="R94"/>
  <c r="R93"/>
  <c r="S18" i="2" l="1"/>
  <c r="T93"/>
  <c r="R18"/>
  <c r="T94"/>
  <c r="X93"/>
  <c r="X18" s="1"/>
  <c r="Z93"/>
  <c r="BR93" i="1"/>
  <c r="J90" i="15" s="1"/>
  <c r="BR94" i="1"/>
  <c r="J91" i="15" s="1"/>
  <c r="BR185" i="1"/>
  <c r="J182" i="15" s="1"/>
  <c r="C88"/>
  <c r="B88"/>
  <c r="C87" i="14"/>
  <c r="B87"/>
  <c r="C89" i="12"/>
  <c r="C88" i="13"/>
  <c r="B88"/>
  <c r="C88" i="12"/>
  <c r="B88"/>
  <c r="C88" i="11"/>
  <c r="B88"/>
  <c r="C86" i="10"/>
  <c r="B86"/>
  <c r="C93" i="9"/>
  <c r="B93"/>
  <c r="C89" i="8"/>
  <c r="B89"/>
  <c r="AZ93" i="6"/>
  <c r="C93"/>
  <c r="B93"/>
  <c r="BL92" i="7"/>
  <c r="BK92"/>
  <c r="BJ92"/>
  <c r="BI92"/>
  <c r="BH92"/>
  <c r="BG92"/>
  <c r="BF92"/>
  <c r="BE92"/>
  <c r="BD92"/>
  <c r="BC92"/>
  <c r="BB92"/>
  <c r="C92"/>
  <c r="B92"/>
  <c r="AL93" i="4"/>
  <c r="AK93"/>
  <c r="AJ93"/>
  <c r="AI93"/>
  <c r="AH93"/>
  <c r="AG93"/>
  <c r="AF93"/>
  <c r="C93"/>
  <c r="B93"/>
  <c r="C93" i="5"/>
  <c r="B93"/>
  <c r="BX93" i="3"/>
  <c r="BW93"/>
  <c r="BV93"/>
  <c r="BU93"/>
  <c r="BT93"/>
  <c r="BS93"/>
  <c r="BR93"/>
  <c r="BQ93"/>
  <c r="BP93"/>
  <c r="BO93"/>
  <c r="BN93"/>
  <c r="BM93"/>
  <c r="BL93"/>
  <c r="BK93"/>
  <c r="BJ93"/>
  <c r="C93"/>
  <c r="B93"/>
  <c r="AK91" i="2"/>
  <c r="AJ91"/>
  <c r="K88" i="15" s="1"/>
  <c r="Z91" i="2"/>
  <c r="Q91"/>
  <c r="AI91"/>
  <c r="V91"/>
  <c r="X91" s="1"/>
  <c r="R91"/>
  <c r="E91"/>
  <c r="B91"/>
  <c r="C91"/>
  <c r="BQ91" i="1"/>
  <c r="I88" i="15" s="1"/>
  <c r="BN91" i="1"/>
  <c r="F88" i="15" s="1"/>
  <c r="BP91" i="1"/>
  <c r="H88" i="15" s="1"/>
  <c r="BO91" i="1"/>
  <c r="G88" i="15" s="1"/>
  <c r="BL91" i="1"/>
  <c r="BK91"/>
  <c r="BJ91"/>
  <c r="BI91"/>
  <c r="AD91"/>
  <c r="Y91"/>
  <c r="BM91" s="1"/>
  <c r="T91"/>
  <c r="S91"/>
  <c r="R91"/>
  <c r="BR91" l="1"/>
  <c r="J88" i="15" s="1"/>
  <c r="E93" i="3"/>
  <c r="M88" i="15" s="1"/>
  <c r="S91" i="2"/>
  <c r="T91" s="1"/>
  <c r="AL147" i="4" l="1"/>
  <c r="AK147"/>
  <c r="AJ147"/>
  <c r="AI147"/>
  <c r="AH147"/>
  <c r="AG147"/>
  <c r="AF147"/>
  <c r="AL121"/>
  <c r="AK121"/>
  <c r="AJ121"/>
  <c r="AI121"/>
  <c r="AH121"/>
  <c r="AG121"/>
  <c r="AF121"/>
  <c r="AL118"/>
  <c r="AK118"/>
  <c r="AJ118"/>
  <c r="AI118"/>
  <c r="AH118"/>
  <c r="AG118"/>
  <c r="AF118"/>
  <c r="AL117"/>
  <c r="AK117"/>
  <c r="AJ117"/>
  <c r="AI117"/>
  <c r="AH117"/>
  <c r="AG117"/>
  <c r="AF117"/>
  <c r="AL116"/>
  <c r="AK116"/>
  <c r="AJ116"/>
  <c r="AI116"/>
  <c r="AH116"/>
  <c r="AG116"/>
  <c r="AF116"/>
  <c r="AK115"/>
  <c r="AJ115"/>
  <c r="AI115"/>
  <c r="AH115"/>
  <c r="AF115"/>
  <c r="AL114"/>
  <c r="AK114"/>
  <c r="AJ114"/>
  <c r="AI114"/>
  <c r="AH114"/>
  <c r="AG114"/>
  <c r="AF114"/>
  <c r="AL94"/>
  <c r="AK94"/>
  <c r="AJ94"/>
  <c r="AI94"/>
  <c r="AH94"/>
  <c r="AG94"/>
  <c r="AF94"/>
  <c r="AL92"/>
  <c r="AK92"/>
  <c r="AJ92"/>
  <c r="AI92"/>
  <c r="AH92"/>
  <c r="AG92"/>
  <c r="AF92"/>
  <c r="AL91"/>
  <c r="AK91"/>
  <c r="AJ91"/>
  <c r="AI91"/>
  <c r="AH91"/>
  <c r="AF91"/>
  <c r="AL90"/>
  <c r="AK90"/>
  <c r="AJ90"/>
  <c r="AI90"/>
  <c r="AH90"/>
  <c r="AF90"/>
  <c r="AL89"/>
  <c r="AK89"/>
  <c r="AJ89"/>
  <c r="AI89"/>
  <c r="AH89"/>
  <c r="AF89"/>
  <c r="AL66"/>
  <c r="AK66"/>
  <c r="AJ66"/>
  <c r="AI66"/>
  <c r="AH66"/>
  <c r="AG66"/>
  <c r="AF66"/>
  <c r="AH65"/>
  <c r="AI65"/>
  <c r="AJ65"/>
  <c r="AK65"/>
  <c r="AL65"/>
  <c r="AF65"/>
  <c r="AF92" i="2"/>
  <c r="P92"/>
  <c r="Z63" i="1" l="1"/>
  <c r="AN63" l="1"/>
  <c r="D142" i="15" l="1"/>
  <c r="D116"/>
  <c r="D113"/>
  <c r="D112"/>
  <c r="D111"/>
  <c r="D110"/>
  <c r="D109"/>
  <c r="D89"/>
  <c r="D87"/>
  <c r="D86"/>
  <c r="D85"/>
  <c r="D84"/>
  <c r="D61"/>
  <c r="D60"/>
  <c r="B142"/>
  <c r="B116"/>
  <c r="B113"/>
  <c r="B112"/>
  <c r="B111"/>
  <c r="B110"/>
  <c r="B109"/>
  <c r="B89"/>
  <c r="B87"/>
  <c r="B86"/>
  <c r="B85"/>
  <c r="B84"/>
  <c r="B61"/>
  <c r="B60"/>
  <c r="B141" i="14"/>
  <c r="B115"/>
  <c r="B112"/>
  <c r="B111"/>
  <c r="B110"/>
  <c r="B109"/>
  <c r="B108"/>
  <c r="B88"/>
  <c r="B86"/>
  <c r="B85"/>
  <c r="B84"/>
  <c r="B83"/>
  <c r="B60"/>
  <c r="B59"/>
  <c r="B142" i="13"/>
  <c r="B116"/>
  <c r="B113"/>
  <c r="B112"/>
  <c r="B111"/>
  <c r="B110"/>
  <c r="B109"/>
  <c r="B89"/>
  <c r="B87"/>
  <c r="B86"/>
  <c r="B85"/>
  <c r="B84"/>
  <c r="B61"/>
  <c r="B60"/>
  <c r="B142" i="12"/>
  <c r="B116"/>
  <c r="B113"/>
  <c r="B112"/>
  <c r="B111"/>
  <c r="B110"/>
  <c r="B109"/>
  <c r="B89"/>
  <c r="B87"/>
  <c r="B86"/>
  <c r="B85"/>
  <c r="B84"/>
  <c r="B61"/>
  <c r="B60"/>
  <c r="B142" i="11"/>
  <c r="B116"/>
  <c r="B113"/>
  <c r="B112"/>
  <c r="B111"/>
  <c r="B110"/>
  <c r="B109"/>
  <c r="B89"/>
  <c r="B87"/>
  <c r="B86"/>
  <c r="B85"/>
  <c r="B84"/>
  <c r="B61"/>
  <c r="B60"/>
  <c r="B140" i="10"/>
  <c r="B114"/>
  <c r="B111"/>
  <c r="B110"/>
  <c r="B109"/>
  <c r="B108"/>
  <c r="B107"/>
  <c r="B87"/>
  <c r="B85"/>
  <c r="B84"/>
  <c r="B83"/>
  <c r="B82"/>
  <c r="B59"/>
  <c r="B58"/>
  <c r="B147" i="9"/>
  <c r="B121"/>
  <c r="B118"/>
  <c r="B117"/>
  <c r="B116"/>
  <c r="B115"/>
  <c r="B114"/>
  <c r="B94"/>
  <c r="B92"/>
  <c r="B91"/>
  <c r="B90"/>
  <c r="B89"/>
  <c r="B66"/>
  <c r="B65"/>
  <c r="B147" i="6"/>
  <c r="B121"/>
  <c r="B118"/>
  <c r="B117"/>
  <c r="B116"/>
  <c r="B115"/>
  <c r="B114"/>
  <c r="B94"/>
  <c r="B92"/>
  <c r="B91"/>
  <c r="B90"/>
  <c r="B89"/>
  <c r="B66"/>
  <c r="B65"/>
  <c r="B143" i="8"/>
  <c r="B117"/>
  <c r="B114"/>
  <c r="B113"/>
  <c r="B112"/>
  <c r="B111"/>
  <c r="B110"/>
  <c r="B90"/>
  <c r="B88"/>
  <c r="B87"/>
  <c r="B86"/>
  <c r="B85"/>
  <c r="B62"/>
  <c r="B61"/>
  <c r="L116" i="7"/>
  <c r="B146"/>
  <c r="B120"/>
  <c r="B117"/>
  <c r="B116"/>
  <c r="B115"/>
  <c r="B114"/>
  <c r="B113"/>
  <c r="B93"/>
  <c r="B91"/>
  <c r="B90"/>
  <c r="B89"/>
  <c r="B88"/>
  <c r="B65"/>
  <c r="B64"/>
  <c r="B147" i="4" l="1"/>
  <c r="B121"/>
  <c r="B118"/>
  <c r="B117"/>
  <c r="B116"/>
  <c r="B115"/>
  <c r="B114"/>
  <c r="B94"/>
  <c r="B92"/>
  <c r="B91"/>
  <c r="B90"/>
  <c r="B89"/>
  <c r="B66"/>
  <c r="B65"/>
  <c r="B147" i="5"/>
  <c r="B121"/>
  <c r="B118"/>
  <c r="B117"/>
  <c r="B116"/>
  <c r="B115"/>
  <c r="B114"/>
  <c r="B94"/>
  <c r="B92"/>
  <c r="B91"/>
  <c r="B90"/>
  <c r="B89"/>
  <c r="B66"/>
  <c r="B65"/>
  <c r="B147" i="3"/>
  <c r="B121"/>
  <c r="B118"/>
  <c r="B117"/>
  <c r="B116"/>
  <c r="B115"/>
  <c r="B114"/>
  <c r="B94"/>
  <c r="B92"/>
  <c r="B91"/>
  <c r="B90"/>
  <c r="B89"/>
  <c r="B66"/>
  <c r="B65"/>
  <c r="E147"/>
  <c r="E121"/>
  <c r="E118"/>
  <c r="E117"/>
  <c r="E116"/>
  <c r="E115"/>
  <c r="AG115" i="4" s="1"/>
  <c r="E114" i="3"/>
  <c r="E94"/>
  <c r="E92"/>
  <c r="E91"/>
  <c r="AG91" i="4" s="1"/>
  <c r="E90" i="3"/>
  <c r="AG90" i="4" s="1"/>
  <c r="E89" i="3"/>
  <c r="AP89" s="1"/>
  <c r="E66"/>
  <c r="E65"/>
  <c r="AG65" i="4" l="1"/>
  <c r="E20" i="3"/>
  <c r="AG89" i="4"/>
  <c r="S88" i="2"/>
  <c r="R88"/>
  <c r="S87"/>
  <c r="R87"/>
  <c r="S89"/>
  <c r="R89"/>
  <c r="P115"/>
  <c r="P114"/>
  <c r="P113"/>
  <c r="P90"/>
  <c r="P89"/>
  <c r="T89" s="1"/>
  <c r="P88"/>
  <c r="V88" s="1"/>
  <c r="X88" s="1"/>
  <c r="P87"/>
  <c r="T87" s="1"/>
  <c r="H112"/>
  <c r="I112"/>
  <c r="B116"/>
  <c r="B115"/>
  <c r="B114"/>
  <c r="S113" l="1"/>
  <c r="R113"/>
  <c r="S115"/>
  <c r="R115"/>
  <c r="S90"/>
  <c r="R90"/>
  <c r="T88"/>
  <c r="R114"/>
  <c r="S114"/>
  <c r="AW87" i="1"/>
  <c r="T113" i="2" l="1"/>
  <c r="T114"/>
  <c r="T115"/>
  <c r="AW88" i="1"/>
  <c r="AW89"/>
  <c r="AW90"/>
  <c r="AW92"/>
  <c r="AW113"/>
  <c r="AW114"/>
  <c r="AW115"/>
  <c r="AW116"/>
  <c r="AM116"/>
  <c r="AM115"/>
  <c r="AM114"/>
  <c r="AM113"/>
  <c r="E112" i="7"/>
  <c r="F112"/>
  <c r="G112"/>
  <c r="H112"/>
  <c r="I112"/>
  <c r="J112"/>
  <c r="K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AR112"/>
  <c r="AS112"/>
  <c r="AT112"/>
  <c r="AU112"/>
  <c r="AV112"/>
  <c r="AW112"/>
  <c r="AX112"/>
  <c r="AY112"/>
  <c r="AZ112"/>
  <c r="BA112"/>
  <c r="D112"/>
  <c r="BL146"/>
  <c r="BL120"/>
  <c r="BL117"/>
  <c r="BL116"/>
  <c r="BL115"/>
  <c r="BL114"/>
  <c r="BL113"/>
  <c r="BL93"/>
  <c r="BL91"/>
  <c r="BL90"/>
  <c r="BL89"/>
  <c r="BL88"/>
  <c r="BL65"/>
  <c r="BL64"/>
  <c r="AZ147" i="6"/>
  <c r="AZ121"/>
  <c r="AZ118"/>
  <c r="AZ117"/>
  <c r="AZ116"/>
  <c r="AZ115"/>
  <c r="AZ114"/>
  <c r="AZ94"/>
  <c r="AZ92"/>
  <c r="AZ91"/>
  <c r="AZ90"/>
  <c r="AZ89"/>
  <c r="AZ66"/>
  <c r="AZ65"/>
  <c r="E113" i="4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F113"/>
  <c r="AG113"/>
  <c r="AH113"/>
  <c r="AI113"/>
  <c r="AJ113"/>
  <c r="AK113"/>
  <c r="D113"/>
  <c r="E113" i="5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D113"/>
  <c r="AV113" i="3"/>
  <c r="AW113"/>
  <c r="AX113"/>
  <c r="AY113"/>
  <c r="AZ113"/>
  <c r="BA113"/>
  <c r="BB113"/>
  <c r="BC113"/>
  <c r="BD113"/>
  <c r="BE113"/>
  <c r="BF113"/>
  <c r="BG113"/>
  <c r="BH113"/>
  <c r="BI113"/>
  <c r="BX147"/>
  <c r="BX121"/>
  <c r="BX118"/>
  <c r="BX117"/>
  <c r="BX116"/>
  <c r="BX115"/>
  <c r="BX94"/>
  <c r="BX92"/>
  <c r="BX91"/>
  <c r="BX90"/>
  <c r="BX89"/>
  <c r="BX66"/>
  <c r="AG111" i="2"/>
  <c r="AH111"/>
  <c r="AG86"/>
  <c r="AH86"/>
  <c r="AW18" i="1" l="1"/>
  <c r="AM18"/>
  <c r="F116" i="15"/>
  <c r="J116" s="1"/>
  <c r="M116"/>
  <c r="Q113"/>
  <c r="S113"/>
  <c r="M113"/>
  <c r="Q112"/>
  <c r="S112"/>
  <c r="M112"/>
  <c r="Q111"/>
  <c r="M111"/>
  <c r="Q110"/>
  <c r="M110"/>
  <c r="M109"/>
  <c r="M89"/>
  <c r="M87"/>
  <c r="M86"/>
  <c r="M85"/>
  <c r="M84"/>
  <c r="M61"/>
  <c r="L61"/>
  <c r="M60"/>
  <c r="C113"/>
  <c r="C112"/>
  <c r="C111"/>
  <c r="C110"/>
  <c r="C89"/>
  <c r="C112" i="14"/>
  <c r="C111"/>
  <c r="C110"/>
  <c r="C109"/>
  <c r="C88"/>
  <c r="C113" i="13"/>
  <c r="C112"/>
  <c r="C111"/>
  <c r="C110"/>
  <c r="C89"/>
  <c r="C113" i="12"/>
  <c r="C112"/>
  <c r="C111"/>
  <c r="C110"/>
  <c r="C113" i="11"/>
  <c r="C112"/>
  <c r="C111"/>
  <c r="C110"/>
  <c r="C89"/>
  <c r="C111" i="10" l="1"/>
  <c r="C110"/>
  <c r="C109"/>
  <c r="C108"/>
  <c r="C87"/>
  <c r="C118" i="9"/>
  <c r="C117"/>
  <c r="C116"/>
  <c r="C115"/>
  <c r="C94"/>
  <c r="C114" i="8"/>
  <c r="C113"/>
  <c r="C112"/>
  <c r="C111"/>
  <c r="C90"/>
  <c r="M117" i="7"/>
  <c r="L117"/>
  <c r="M116"/>
  <c r="L115"/>
  <c r="M115"/>
  <c r="L114"/>
  <c r="M114"/>
  <c r="M112" s="1"/>
  <c r="L65"/>
  <c r="C117"/>
  <c r="C116"/>
  <c r="C115"/>
  <c r="C114"/>
  <c r="C93"/>
  <c r="AL115" i="6"/>
  <c r="AM115"/>
  <c r="AL90"/>
  <c r="AL89"/>
  <c r="C118"/>
  <c r="C117"/>
  <c r="C116"/>
  <c r="C115"/>
  <c r="C94"/>
  <c r="C118" i="5"/>
  <c r="C117"/>
  <c r="C116"/>
  <c r="C115"/>
  <c r="C94"/>
  <c r="C118" i="4"/>
  <c r="C117"/>
  <c r="C116"/>
  <c r="C115"/>
  <c r="C94"/>
  <c r="AP147" i="3"/>
  <c r="AB121"/>
  <c r="AB20" s="1"/>
  <c r="BV117"/>
  <c r="BU117"/>
  <c r="BT117"/>
  <c r="BS117"/>
  <c r="BQ117"/>
  <c r="BP117"/>
  <c r="BO117"/>
  <c r="BN117"/>
  <c r="BM117"/>
  <c r="BL117"/>
  <c r="BK117"/>
  <c r="BV116"/>
  <c r="BU116"/>
  <c r="BT116"/>
  <c r="BS116"/>
  <c r="BQ116"/>
  <c r="BP116"/>
  <c r="BO116"/>
  <c r="BN116"/>
  <c r="BM116"/>
  <c r="BL116"/>
  <c r="BK116"/>
  <c r="BJ116"/>
  <c r="BU115"/>
  <c r="BT115"/>
  <c r="BS115"/>
  <c r="BQ115"/>
  <c r="BP115"/>
  <c r="BO115"/>
  <c r="BN115"/>
  <c r="BM115"/>
  <c r="BL115"/>
  <c r="BK115"/>
  <c r="BJ115"/>
  <c r="BV115"/>
  <c r="AQ112" i="7" l="1"/>
  <c r="AL115" i="4"/>
  <c r="AL113" s="1"/>
  <c r="AE113"/>
  <c r="L112" i="7"/>
  <c r="AP112"/>
  <c r="BW94" i="3"/>
  <c r="BV94"/>
  <c r="BU94"/>
  <c r="BT94"/>
  <c r="BS94"/>
  <c r="BQ94"/>
  <c r="BP94"/>
  <c r="BO94"/>
  <c r="BN94"/>
  <c r="BM94"/>
  <c r="BL94"/>
  <c r="BK94"/>
  <c r="BJ94"/>
  <c r="AP91"/>
  <c r="AP90"/>
  <c r="AI89"/>
  <c r="U65"/>
  <c r="BX65"/>
  <c r="AP65"/>
  <c r="C118"/>
  <c r="C117"/>
  <c r="C116"/>
  <c r="C115"/>
  <c r="C94"/>
  <c r="AK112" i="2"/>
  <c r="AK89"/>
  <c r="G116"/>
  <c r="G115"/>
  <c r="G114"/>
  <c r="E116"/>
  <c r="E115"/>
  <c r="E114"/>
  <c r="D116"/>
  <c r="D115"/>
  <c r="D114"/>
  <c r="AK116"/>
  <c r="AK115"/>
  <c r="AK114"/>
  <c r="AK113"/>
  <c r="AJ116"/>
  <c r="K113" i="15" s="1"/>
  <c r="AJ115" i="2"/>
  <c r="K112" i="15" s="1"/>
  <c r="AJ114" i="2"/>
  <c r="K111" i="15" s="1"/>
  <c r="AI116" i="2"/>
  <c r="AI115"/>
  <c r="AI114"/>
  <c r="AI113"/>
  <c r="AP20" i="3" l="1"/>
  <c r="V115" i="2"/>
  <c r="Z115" s="1"/>
  <c r="V114"/>
  <c r="Z114" s="1"/>
  <c r="V113"/>
  <c r="Z113" s="1"/>
  <c r="P116"/>
  <c r="V116" s="1"/>
  <c r="Z116" s="1"/>
  <c r="G113"/>
  <c r="E113"/>
  <c r="D113"/>
  <c r="C113"/>
  <c r="B113"/>
  <c r="AK92"/>
  <c r="Q92"/>
  <c r="AI92"/>
  <c r="AJ92"/>
  <c r="K89" i="15" s="1"/>
  <c r="V92" i="2"/>
  <c r="X92" s="1"/>
  <c r="R92"/>
  <c r="B92"/>
  <c r="G92"/>
  <c r="E92"/>
  <c r="D92"/>
  <c r="C116"/>
  <c r="C115"/>
  <c r="C114"/>
  <c r="C92"/>
  <c r="AK119"/>
  <c r="AK145"/>
  <c r="G145"/>
  <c r="E145"/>
  <c r="D145"/>
  <c r="C145"/>
  <c r="B145"/>
  <c r="G119"/>
  <c r="E119"/>
  <c r="D119"/>
  <c r="C119"/>
  <c r="B119"/>
  <c r="P119"/>
  <c r="R116" l="1"/>
  <c r="Z92"/>
  <c r="AJ113"/>
  <c r="K110" i="15" s="1"/>
  <c r="X116" i="2"/>
  <c r="X115"/>
  <c r="X114"/>
  <c r="X113"/>
  <c r="P112"/>
  <c r="K112"/>
  <c r="G112"/>
  <c r="F112"/>
  <c r="E112"/>
  <c r="D112"/>
  <c r="C112"/>
  <c r="B112"/>
  <c r="G90" l="1"/>
  <c r="E90"/>
  <c r="D90"/>
  <c r="C90"/>
  <c r="B90"/>
  <c r="AK90"/>
  <c r="G89" l="1"/>
  <c r="E89"/>
  <c r="D89"/>
  <c r="C89"/>
  <c r="B89"/>
  <c r="AK88"/>
  <c r="AK87"/>
  <c r="AK64"/>
  <c r="G88" l="1"/>
  <c r="E88"/>
  <c r="D88"/>
  <c r="C88"/>
  <c r="B88"/>
  <c r="G87" l="1"/>
  <c r="F87"/>
  <c r="E87"/>
  <c r="D87"/>
  <c r="C87"/>
  <c r="B87"/>
  <c r="AD64"/>
  <c r="P64"/>
  <c r="Q64" s="1"/>
  <c r="G64"/>
  <c r="F64"/>
  <c r="E64"/>
  <c r="D64"/>
  <c r="C64"/>
  <c r="B64"/>
  <c r="AK63"/>
  <c r="P63"/>
  <c r="G63"/>
  <c r="F63"/>
  <c r="E63"/>
  <c r="D63"/>
  <c r="C63"/>
  <c r="B63"/>
  <c r="AX145" i="1"/>
  <c r="AX18" s="1"/>
  <c r="O112"/>
  <c r="N63" l="1"/>
  <c r="BQ116" l="1"/>
  <c r="I113" i="15" s="1"/>
  <c r="BP116" i="1"/>
  <c r="H113" i="15" s="1"/>
  <c r="BO116" i="1"/>
  <c r="G113" i="15" s="1"/>
  <c r="BN116" i="1"/>
  <c r="F113" i="15" s="1"/>
  <c r="BQ115" i="1"/>
  <c r="I112" i="15" s="1"/>
  <c r="BP115" i="1"/>
  <c r="H112" i="15" s="1"/>
  <c r="BO115" i="1"/>
  <c r="G112" i="15" s="1"/>
  <c r="BN115" i="1"/>
  <c r="F112" i="15" s="1"/>
  <c r="BQ114" i="1"/>
  <c r="I111" i="15" s="1"/>
  <c r="BP114" i="1"/>
  <c r="H111" i="15" s="1"/>
  <c r="BO114" i="1"/>
  <c r="G111" i="15" s="1"/>
  <c r="BN114" i="1"/>
  <c r="F111" i="15" s="1"/>
  <c r="BQ113" i="1"/>
  <c r="I110" i="15" s="1"/>
  <c r="BP113" i="1"/>
  <c r="H110" i="15" s="1"/>
  <c r="BO113" i="1"/>
  <c r="G110" i="15" s="1"/>
  <c r="BN113" i="1"/>
  <c r="F110" i="15" s="1"/>
  <c r="BQ92" i="1"/>
  <c r="I89" i="15" s="1"/>
  <c r="BP92" i="1"/>
  <c r="H89" i="15" s="1"/>
  <c r="BO92" i="1"/>
  <c r="G89" i="15" s="1"/>
  <c r="BN92" i="1"/>
  <c r="F89" i="15" s="1"/>
  <c r="BL116" i="1"/>
  <c r="BK116"/>
  <c r="BJ116"/>
  <c r="BI116"/>
  <c r="BL115"/>
  <c r="BK115"/>
  <c r="BJ115"/>
  <c r="BI115"/>
  <c r="BL114"/>
  <c r="BK114"/>
  <c r="BJ114"/>
  <c r="BI114"/>
  <c r="BL113"/>
  <c r="BK113"/>
  <c r="BJ113"/>
  <c r="BI113"/>
  <c r="BL92"/>
  <c r="BK92"/>
  <c r="BJ92"/>
  <c r="BI92"/>
  <c r="AD116"/>
  <c r="AD115"/>
  <c r="AD114"/>
  <c r="BR114" s="1"/>
  <c r="J111" i="15" s="1"/>
  <c r="AD113" i="1"/>
  <c r="AD92"/>
  <c r="Y116"/>
  <c r="BM116" s="1"/>
  <c r="Y115"/>
  <c r="BM115" s="1"/>
  <c r="Y114"/>
  <c r="BM114" s="1"/>
  <c r="Y113"/>
  <c r="BM113" s="1"/>
  <c r="BM92"/>
  <c r="S116"/>
  <c r="T116" s="1"/>
  <c r="S115"/>
  <c r="T115" s="1"/>
  <c r="S114"/>
  <c r="T114" s="1"/>
  <c r="S113"/>
  <c r="T113" s="1"/>
  <c r="S92"/>
  <c r="T92" s="1"/>
  <c r="R116"/>
  <c r="R115"/>
  <c r="R114"/>
  <c r="R113"/>
  <c r="R92"/>
  <c r="A10" i="16"/>
  <c r="A7"/>
  <c r="S142" i="15"/>
  <c r="Q142"/>
  <c r="M142"/>
  <c r="L142"/>
  <c r="K142"/>
  <c r="J142"/>
  <c r="I142"/>
  <c r="H142"/>
  <c r="G142"/>
  <c r="F142"/>
  <c r="C142"/>
  <c r="S116"/>
  <c r="Q116"/>
  <c r="C116"/>
  <c r="S109"/>
  <c r="Q109"/>
  <c r="C109"/>
  <c r="S87"/>
  <c r="C87"/>
  <c r="S86"/>
  <c r="Q86"/>
  <c r="C86"/>
  <c r="S85"/>
  <c r="Q85"/>
  <c r="C85"/>
  <c r="S84"/>
  <c r="Q84"/>
  <c r="C84"/>
  <c r="S61"/>
  <c r="Q61"/>
  <c r="C61"/>
  <c r="S60"/>
  <c r="Q60"/>
  <c r="C60"/>
  <c r="A9"/>
  <c r="A6"/>
  <c r="C141" i="14"/>
  <c r="C115"/>
  <c r="C108"/>
  <c r="C86"/>
  <c r="C85"/>
  <c r="C84"/>
  <c r="C83"/>
  <c r="C60"/>
  <c r="C59"/>
  <c r="A9"/>
  <c r="A6"/>
  <c r="V142" i="13"/>
  <c r="C142"/>
  <c r="V116"/>
  <c r="C116"/>
  <c r="V109"/>
  <c r="C109"/>
  <c r="V87"/>
  <c r="C87"/>
  <c r="V86"/>
  <c r="C86"/>
  <c r="V85"/>
  <c r="C85"/>
  <c r="V84"/>
  <c r="C84"/>
  <c r="V61"/>
  <c r="C61"/>
  <c r="V60"/>
  <c r="C60"/>
  <c r="B9"/>
  <c r="A6"/>
  <c r="C142" i="12"/>
  <c r="C116"/>
  <c r="C109"/>
  <c r="C87"/>
  <c r="C86"/>
  <c r="C85"/>
  <c r="C84"/>
  <c r="C61"/>
  <c r="C60"/>
  <c r="A9"/>
  <c r="A6"/>
  <c r="C142" i="11"/>
  <c r="C116"/>
  <c r="C109"/>
  <c r="C87"/>
  <c r="C86"/>
  <c r="C85"/>
  <c r="C84"/>
  <c r="C61"/>
  <c r="C60"/>
  <c r="A9"/>
  <c r="A6"/>
  <c r="C140" i="10"/>
  <c r="C114"/>
  <c r="C107"/>
  <c r="C85"/>
  <c r="C84"/>
  <c r="C83"/>
  <c r="C82"/>
  <c r="C59"/>
  <c r="C58"/>
  <c r="A9"/>
  <c r="A6"/>
  <c r="C147" i="9"/>
  <c r="C121"/>
  <c r="C114"/>
  <c r="C92"/>
  <c r="C91"/>
  <c r="C90"/>
  <c r="C89"/>
  <c r="C66"/>
  <c r="C65"/>
  <c r="A9"/>
  <c r="A6"/>
  <c r="AC151" i="8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AC144"/>
  <c r="AB144"/>
  <c r="AA144"/>
  <c r="Z144"/>
  <c r="Z138" s="1"/>
  <c r="Y144"/>
  <c r="X144"/>
  <c r="W144"/>
  <c r="V144"/>
  <c r="V138" s="1"/>
  <c r="U144"/>
  <c r="T144"/>
  <c r="S144"/>
  <c r="R144"/>
  <c r="R138" s="1"/>
  <c r="Q144"/>
  <c r="P144"/>
  <c r="O144"/>
  <c r="N144"/>
  <c r="N138" s="1"/>
  <c r="M144"/>
  <c r="L144"/>
  <c r="K144"/>
  <c r="J144"/>
  <c r="J138" s="1"/>
  <c r="I144"/>
  <c r="H144"/>
  <c r="G144"/>
  <c r="F144"/>
  <c r="F138" s="1"/>
  <c r="E144"/>
  <c r="C14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C117"/>
  <c r="C110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AC98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C88"/>
  <c r="C87"/>
  <c r="C86"/>
  <c r="C85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C62"/>
  <c r="C61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AC50"/>
  <c r="AC49" s="1"/>
  <c r="AC20" s="1"/>
  <c r="AB50"/>
  <c r="AA50"/>
  <c r="Z50"/>
  <c r="Y50"/>
  <c r="Y49" s="1"/>
  <c r="Y20" s="1"/>
  <c r="X50"/>
  <c r="W50"/>
  <c r="V50"/>
  <c r="U50"/>
  <c r="U49" s="1"/>
  <c r="U20" s="1"/>
  <c r="T50"/>
  <c r="S50"/>
  <c r="R50"/>
  <c r="Q50"/>
  <c r="Q49" s="1"/>
  <c r="Q20" s="1"/>
  <c r="P50"/>
  <c r="O50"/>
  <c r="N50"/>
  <c r="M50"/>
  <c r="M49" s="1"/>
  <c r="M20" s="1"/>
  <c r="L50"/>
  <c r="K50"/>
  <c r="J50"/>
  <c r="I50"/>
  <c r="I49" s="1"/>
  <c r="I20" s="1"/>
  <c r="H50"/>
  <c r="G50"/>
  <c r="F50"/>
  <c r="E50"/>
  <c r="E49" s="1"/>
  <c r="E20" s="1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AC39"/>
  <c r="AB39"/>
  <c r="AA39"/>
  <c r="Z39"/>
  <c r="Z18" s="1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T12"/>
  <c r="O12"/>
  <c r="J12"/>
  <c r="E11"/>
  <c r="B9"/>
  <c r="A6"/>
  <c r="BK154" i="7"/>
  <c r="BJ154"/>
  <c r="BI154"/>
  <c r="BH154"/>
  <c r="BG154"/>
  <c r="BF154"/>
  <c r="BE154"/>
  <c r="BD154"/>
  <c r="BC154"/>
  <c r="BB154"/>
  <c r="BA154"/>
  <c r="AZ154"/>
  <c r="AY154"/>
  <c r="AX154"/>
  <c r="AW154"/>
  <c r="AV154"/>
  <c r="AU154"/>
  <c r="AT154"/>
  <c r="AS154"/>
  <c r="AR154"/>
  <c r="AQ154"/>
  <c r="AP154"/>
  <c r="AO154"/>
  <c r="AN154"/>
  <c r="AM154"/>
  <c r="AL154"/>
  <c r="AK154"/>
  <c r="AJ154"/>
  <c r="AI154"/>
  <c r="AH154"/>
  <c r="AG154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BK147"/>
  <c r="BJ147"/>
  <c r="BI147"/>
  <c r="BH147"/>
  <c r="BG147"/>
  <c r="BF147"/>
  <c r="BE147"/>
  <c r="BD147"/>
  <c r="BC147"/>
  <c r="BB147"/>
  <c r="BA147"/>
  <c r="AZ147"/>
  <c r="AY147"/>
  <c r="AX147"/>
  <c r="AW147"/>
  <c r="AV147"/>
  <c r="AU147"/>
  <c r="AT147"/>
  <c r="AS147"/>
  <c r="AR147"/>
  <c r="AQ147"/>
  <c r="AP147"/>
  <c r="AO147"/>
  <c r="AN147"/>
  <c r="AM147"/>
  <c r="AL147"/>
  <c r="AK147"/>
  <c r="AJ147"/>
  <c r="AI147"/>
  <c r="AH147"/>
  <c r="AG147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BK146"/>
  <c r="BK145" s="1"/>
  <c r="BJ146"/>
  <c r="BI146"/>
  <c r="BI145" s="1"/>
  <c r="BH146"/>
  <c r="BH145" s="1"/>
  <c r="BG146"/>
  <c r="BG145" s="1"/>
  <c r="BF146"/>
  <c r="BE146"/>
  <c r="BE145" s="1"/>
  <c r="BE141" s="1"/>
  <c r="BD146"/>
  <c r="BD145" s="1"/>
  <c r="BC146"/>
  <c r="BC145" s="1"/>
  <c r="BB146"/>
  <c r="C146"/>
  <c r="BJ145"/>
  <c r="BJ141" s="1"/>
  <c r="BF145"/>
  <c r="BB145"/>
  <c r="BA145"/>
  <c r="AZ145"/>
  <c r="AY145"/>
  <c r="AX145"/>
  <c r="AW145"/>
  <c r="AW141" s="1"/>
  <c r="AV145"/>
  <c r="AU145"/>
  <c r="AT145"/>
  <c r="AS145"/>
  <c r="AR145"/>
  <c r="AQ145"/>
  <c r="AP145"/>
  <c r="AO145"/>
  <c r="AO141" s="1"/>
  <c r="AO22" s="1"/>
  <c r="AN145"/>
  <c r="AM145"/>
  <c r="AL145"/>
  <c r="AK145"/>
  <c r="AJ145"/>
  <c r="AI145"/>
  <c r="AH145"/>
  <c r="AG145"/>
  <c r="AF145"/>
  <c r="AE145"/>
  <c r="AD145"/>
  <c r="AC145"/>
  <c r="AB145"/>
  <c r="AA145"/>
  <c r="Z145"/>
  <c r="Y145"/>
  <c r="X145"/>
  <c r="W145"/>
  <c r="V145"/>
  <c r="V141" s="1"/>
  <c r="U145"/>
  <c r="T145"/>
  <c r="S145"/>
  <c r="R145"/>
  <c r="Q145"/>
  <c r="P145"/>
  <c r="O145"/>
  <c r="N145"/>
  <c r="N141" s="1"/>
  <c r="M145"/>
  <c r="L145"/>
  <c r="K145"/>
  <c r="J145"/>
  <c r="I145"/>
  <c r="H145"/>
  <c r="G145"/>
  <c r="F145"/>
  <c r="E145"/>
  <c r="D145"/>
  <c r="BK136"/>
  <c r="BJ136"/>
  <c r="BI136"/>
  <c r="BH136"/>
  <c r="BG136"/>
  <c r="BF136"/>
  <c r="BE136"/>
  <c r="BD136"/>
  <c r="BC136"/>
  <c r="BB136"/>
  <c r="BA136"/>
  <c r="AZ136"/>
  <c r="AY136"/>
  <c r="AX136"/>
  <c r="AW136"/>
  <c r="AV136"/>
  <c r="AU136"/>
  <c r="AT136"/>
  <c r="AS136"/>
  <c r="AR136"/>
  <c r="AQ136"/>
  <c r="AP136"/>
  <c r="AO136"/>
  <c r="AN136"/>
  <c r="AM136"/>
  <c r="AL136"/>
  <c r="AK136"/>
  <c r="AJ136"/>
  <c r="AI136"/>
  <c r="AH136"/>
  <c r="AG136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BK122"/>
  <c r="BJ122"/>
  <c r="BI122"/>
  <c r="BH122"/>
  <c r="BG122"/>
  <c r="BF122"/>
  <c r="BE122"/>
  <c r="BD122"/>
  <c r="BC122"/>
  <c r="BB122"/>
  <c r="BA122"/>
  <c r="AZ122"/>
  <c r="AY122"/>
  <c r="AX122"/>
  <c r="AW122"/>
  <c r="AV122"/>
  <c r="AU122"/>
  <c r="AT122"/>
  <c r="AS122"/>
  <c r="AR122"/>
  <c r="AQ122"/>
  <c r="AP122"/>
  <c r="AO122"/>
  <c r="AN122"/>
  <c r="AM122"/>
  <c r="AL122"/>
  <c r="AK122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BK120"/>
  <c r="BJ120"/>
  <c r="BJ119" s="1"/>
  <c r="BJ26" s="1"/>
  <c r="BI120"/>
  <c r="BI119" s="1"/>
  <c r="BI26" s="1"/>
  <c r="BH120"/>
  <c r="BH119" s="1"/>
  <c r="BH26" s="1"/>
  <c r="BG120"/>
  <c r="BF120"/>
  <c r="BF119" s="1"/>
  <c r="BF26" s="1"/>
  <c r="BE120"/>
  <c r="BE119" s="1"/>
  <c r="BE26" s="1"/>
  <c r="BD120"/>
  <c r="BD119" s="1"/>
  <c r="BD26" s="1"/>
  <c r="BC120"/>
  <c r="BB120"/>
  <c r="BB119" s="1"/>
  <c r="BB26" s="1"/>
  <c r="C120"/>
  <c r="BK119"/>
  <c r="BG119"/>
  <c r="BC119"/>
  <c r="BA119"/>
  <c r="BA26" s="1"/>
  <c r="AZ119"/>
  <c r="AZ26" s="1"/>
  <c r="AY119"/>
  <c r="AX119"/>
  <c r="AX26" s="1"/>
  <c r="AW119"/>
  <c r="AW26" s="1"/>
  <c r="AV119"/>
  <c r="AU119"/>
  <c r="AT119"/>
  <c r="AS119"/>
  <c r="AS26" s="1"/>
  <c r="AR119"/>
  <c r="AR26" s="1"/>
  <c r="AQ119"/>
  <c r="AP119"/>
  <c r="AP26" s="1"/>
  <c r="AO119"/>
  <c r="AO26" s="1"/>
  <c r="AN119"/>
  <c r="AM119"/>
  <c r="AL119"/>
  <c r="AK119"/>
  <c r="AK26" s="1"/>
  <c r="AJ119"/>
  <c r="AJ26" s="1"/>
  <c r="AI119"/>
  <c r="AH119"/>
  <c r="AH26" s="1"/>
  <c r="AG119"/>
  <c r="AG26" s="1"/>
  <c r="AF119"/>
  <c r="AE119"/>
  <c r="AD119"/>
  <c r="AC119"/>
  <c r="AC26" s="1"/>
  <c r="AB119"/>
  <c r="AB26" s="1"/>
  <c r="AA119"/>
  <c r="Z119"/>
  <c r="Z26" s="1"/>
  <c r="Y119"/>
  <c r="Y26" s="1"/>
  <c r="X119"/>
  <c r="W119"/>
  <c r="V119"/>
  <c r="U119"/>
  <c r="U26" s="1"/>
  <c r="T119"/>
  <c r="T26" s="1"/>
  <c r="S119"/>
  <c r="R119"/>
  <c r="R26" s="1"/>
  <c r="Q119"/>
  <c r="Q26" s="1"/>
  <c r="P119"/>
  <c r="O119"/>
  <c r="N119"/>
  <c r="M119"/>
  <c r="M26" s="1"/>
  <c r="L119"/>
  <c r="L26" s="1"/>
  <c r="K119"/>
  <c r="J119"/>
  <c r="J26" s="1"/>
  <c r="I119"/>
  <c r="I26" s="1"/>
  <c r="H119"/>
  <c r="G119"/>
  <c r="F119"/>
  <c r="F26" s="1"/>
  <c r="E119"/>
  <c r="E26" s="1"/>
  <c r="D119"/>
  <c r="D26" s="1"/>
  <c r="BK113"/>
  <c r="BK112" s="1"/>
  <c r="BJ113"/>
  <c r="BI113"/>
  <c r="BH113"/>
  <c r="BG113"/>
  <c r="BG112" s="1"/>
  <c r="BF113"/>
  <c r="BE113"/>
  <c r="BD113"/>
  <c r="BC113"/>
  <c r="BC112" s="1"/>
  <c r="BB113"/>
  <c r="BB112" s="1"/>
  <c r="C113"/>
  <c r="BA108"/>
  <c r="AZ108"/>
  <c r="AX108"/>
  <c r="AW108"/>
  <c r="AV108"/>
  <c r="AT108"/>
  <c r="AS108"/>
  <c r="AR108"/>
  <c r="AP108"/>
  <c r="AO108"/>
  <c r="AN108"/>
  <c r="AL108"/>
  <c r="AK108"/>
  <c r="AJ108"/>
  <c r="AH108"/>
  <c r="AG108"/>
  <c r="AF108"/>
  <c r="AD108"/>
  <c r="AC108"/>
  <c r="AB108"/>
  <c r="Z108"/>
  <c r="Y108"/>
  <c r="X108"/>
  <c r="V108"/>
  <c r="U108"/>
  <c r="T108"/>
  <c r="R108"/>
  <c r="Q108"/>
  <c r="P108"/>
  <c r="N108"/>
  <c r="M108"/>
  <c r="L108"/>
  <c r="J108"/>
  <c r="I108"/>
  <c r="H108"/>
  <c r="F108"/>
  <c r="E108"/>
  <c r="D108"/>
  <c r="AY108"/>
  <c r="AU108"/>
  <c r="AQ108"/>
  <c r="AM108"/>
  <c r="AI108"/>
  <c r="AE108"/>
  <c r="AA108"/>
  <c r="W108"/>
  <c r="S108"/>
  <c r="O108"/>
  <c r="K108"/>
  <c r="G108"/>
  <c r="BK101"/>
  <c r="BJ101"/>
  <c r="BI101"/>
  <c r="BH101"/>
  <c r="BG101"/>
  <c r="BF101"/>
  <c r="BE101"/>
  <c r="BD101"/>
  <c r="BC101"/>
  <c r="BB101"/>
  <c r="BA101"/>
  <c r="AZ101"/>
  <c r="AY101"/>
  <c r="AX101"/>
  <c r="AW101"/>
  <c r="AV101"/>
  <c r="AU101"/>
  <c r="AT101"/>
  <c r="AS101"/>
  <c r="AR101"/>
  <c r="AQ101"/>
  <c r="AP101"/>
  <c r="AO101"/>
  <c r="AN101"/>
  <c r="AM101"/>
  <c r="AL101"/>
  <c r="AK101"/>
  <c r="AJ101"/>
  <c r="AI101"/>
  <c r="AH101"/>
  <c r="AG101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BK96"/>
  <c r="BJ96"/>
  <c r="BI96"/>
  <c r="BH96"/>
  <c r="BG96"/>
  <c r="BF96"/>
  <c r="BE96"/>
  <c r="BD96"/>
  <c r="BC96"/>
  <c r="BB96"/>
  <c r="BA96"/>
  <c r="AZ96"/>
  <c r="AY96"/>
  <c r="AX96"/>
  <c r="AW96"/>
  <c r="AV96"/>
  <c r="AU96"/>
  <c r="AT96"/>
  <c r="AS96"/>
  <c r="AR96"/>
  <c r="AQ96"/>
  <c r="AP96"/>
  <c r="AO96"/>
  <c r="AN96"/>
  <c r="AM96"/>
  <c r="AL96"/>
  <c r="AK96"/>
  <c r="AJ96"/>
  <c r="AI96"/>
  <c r="AH96"/>
  <c r="AG96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BK91"/>
  <c r="BJ91"/>
  <c r="BI91"/>
  <c r="BH91"/>
  <c r="BG91"/>
  <c r="BF91"/>
  <c r="BD91"/>
  <c r="BC91"/>
  <c r="BB91"/>
  <c r="L91"/>
  <c r="C91"/>
  <c r="BK90"/>
  <c r="BJ90"/>
  <c r="BI90"/>
  <c r="BH90"/>
  <c r="BG90"/>
  <c r="BF90"/>
  <c r="BE90"/>
  <c r="BD90"/>
  <c r="BC90"/>
  <c r="BB90"/>
  <c r="C90"/>
  <c r="BK89"/>
  <c r="BI89"/>
  <c r="BH89"/>
  <c r="BG89"/>
  <c r="BF89"/>
  <c r="BE89"/>
  <c r="BD89"/>
  <c r="BC89"/>
  <c r="BB89"/>
  <c r="L89"/>
  <c r="C89"/>
  <c r="BK88"/>
  <c r="BK19" s="1"/>
  <c r="BI88"/>
  <c r="BI19" s="1"/>
  <c r="BH88"/>
  <c r="BH19" s="1"/>
  <c r="BG88"/>
  <c r="BG19" s="1"/>
  <c r="BF88"/>
  <c r="BF19" s="1"/>
  <c r="BE88"/>
  <c r="BE19" s="1"/>
  <c r="BD88"/>
  <c r="BD19" s="1"/>
  <c r="BC88"/>
  <c r="BC19" s="1"/>
  <c r="BB88"/>
  <c r="BB19" s="1"/>
  <c r="L88"/>
  <c r="AP88" s="1"/>
  <c r="C88"/>
  <c r="BA87"/>
  <c r="AZ87"/>
  <c r="AZ83" s="1"/>
  <c r="AY87"/>
  <c r="AY83" s="1"/>
  <c r="AX87"/>
  <c r="AX83" s="1"/>
  <c r="AW87"/>
  <c r="AV87"/>
  <c r="AV83" s="1"/>
  <c r="AU87"/>
  <c r="AU83" s="1"/>
  <c r="AT87"/>
  <c r="AT83" s="1"/>
  <c r="AS87"/>
  <c r="AR87"/>
  <c r="AR83" s="1"/>
  <c r="AQ87"/>
  <c r="AQ83" s="1"/>
  <c r="AO87"/>
  <c r="AN87"/>
  <c r="AN83" s="1"/>
  <c r="AM87"/>
  <c r="AM83" s="1"/>
  <c r="AL87"/>
  <c r="AL83" s="1"/>
  <c r="AK87"/>
  <c r="AJ87"/>
  <c r="AJ83" s="1"/>
  <c r="AI87"/>
  <c r="AI83" s="1"/>
  <c r="AH87"/>
  <c r="AH83" s="1"/>
  <c r="AG87"/>
  <c r="AF87"/>
  <c r="AF83" s="1"/>
  <c r="AE87"/>
  <c r="AE83" s="1"/>
  <c r="AD87"/>
  <c r="AD83" s="1"/>
  <c r="AC87"/>
  <c r="AB87"/>
  <c r="AB83" s="1"/>
  <c r="AA87"/>
  <c r="AA83" s="1"/>
  <c r="Z87"/>
  <c r="Z83" s="1"/>
  <c r="Y87"/>
  <c r="X87"/>
  <c r="X83" s="1"/>
  <c r="W87"/>
  <c r="W83" s="1"/>
  <c r="V87"/>
  <c r="V83" s="1"/>
  <c r="U87"/>
  <c r="T87"/>
  <c r="T83" s="1"/>
  <c r="S87"/>
  <c r="S83" s="1"/>
  <c r="R87"/>
  <c r="R83" s="1"/>
  <c r="Q87"/>
  <c r="P87"/>
  <c r="P83" s="1"/>
  <c r="O87"/>
  <c r="O83" s="1"/>
  <c r="N87"/>
  <c r="N83" s="1"/>
  <c r="M87"/>
  <c r="M83" s="1"/>
  <c r="K87"/>
  <c r="K83" s="1"/>
  <c r="J87"/>
  <c r="J83" s="1"/>
  <c r="I87"/>
  <c r="I83" s="1"/>
  <c r="H87"/>
  <c r="H83" s="1"/>
  <c r="G87"/>
  <c r="G83" s="1"/>
  <c r="F87"/>
  <c r="F83" s="1"/>
  <c r="E87"/>
  <c r="E83" s="1"/>
  <c r="D87"/>
  <c r="BA83"/>
  <c r="AW83"/>
  <c r="AS83"/>
  <c r="AO83"/>
  <c r="AK83"/>
  <c r="AG83"/>
  <c r="AC83"/>
  <c r="Y83"/>
  <c r="U83"/>
  <c r="Q83"/>
  <c r="D83"/>
  <c r="BK69"/>
  <c r="BJ69"/>
  <c r="BI69"/>
  <c r="BH69"/>
  <c r="BG69"/>
  <c r="BF69"/>
  <c r="BE69"/>
  <c r="BD69"/>
  <c r="BC69"/>
  <c r="BB69"/>
  <c r="BA69"/>
  <c r="AZ69"/>
  <c r="AY69"/>
  <c r="AX69"/>
  <c r="AW69"/>
  <c r="AV69"/>
  <c r="AU69"/>
  <c r="AT69"/>
  <c r="AS69"/>
  <c r="AR69"/>
  <c r="AQ69"/>
  <c r="AP69"/>
  <c r="AO69"/>
  <c r="AN69"/>
  <c r="AM69"/>
  <c r="AL69"/>
  <c r="AK69"/>
  <c r="AJ69"/>
  <c r="AI69"/>
  <c r="AH69"/>
  <c r="AG69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BK65"/>
  <c r="BJ65"/>
  <c r="BI65"/>
  <c r="BH65"/>
  <c r="BG65"/>
  <c r="BF65"/>
  <c r="BE65"/>
  <c r="BD65"/>
  <c r="BC65"/>
  <c r="BB65"/>
  <c r="G65"/>
  <c r="C65"/>
  <c r="BK64"/>
  <c r="BJ64"/>
  <c r="BI64"/>
  <c r="BH64"/>
  <c r="BG64"/>
  <c r="BF64"/>
  <c r="BE64"/>
  <c r="BD64"/>
  <c r="BC64"/>
  <c r="BB64"/>
  <c r="C64"/>
  <c r="BA63"/>
  <c r="BA59" s="1"/>
  <c r="AZ63"/>
  <c r="AZ59" s="1"/>
  <c r="AY63"/>
  <c r="AY59" s="1"/>
  <c r="AX63"/>
  <c r="AW63"/>
  <c r="AW59" s="1"/>
  <c r="AV63"/>
  <c r="AV59" s="1"/>
  <c r="AU63"/>
  <c r="AU59" s="1"/>
  <c r="AT63"/>
  <c r="AT59" s="1"/>
  <c r="AT24" s="1"/>
  <c r="AS63"/>
  <c r="AS59" s="1"/>
  <c r="AR63"/>
  <c r="AR59" s="1"/>
  <c r="AQ63"/>
  <c r="AQ59" s="1"/>
  <c r="AP63"/>
  <c r="AP59" s="1"/>
  <c r="AO63"/>
  <c r="AO59" s="1"/>
  <c r="AN63"/>
  <c r="AN59" s="1"/>
  <c r="AM63"/>
  <c r="AM59" s="1"/>
  <c r="AL63"/>
  <c r="AL59" s="1"/>
  <c r="AL24" s="1"/>
  <c r="AK63"/>
  <c r="AK59" s="1"/>
  <c r="AJ63"/>
  <c r="AI63"/>
  <c r="AI59" s="1"/>
  <c r="AH63"/>
  <c r="AH59" s="1"/>
  <c r="AG63"/>
  <c r="AG59" s="1"/>
  <c r="AF63"/>
  <c r="AF59" s="1"/>
  <c r="AE63"/>
  <c r="AE59" s="1"/>
  <c r="AD63"/>
  <c r="AD59" s="1"/>
  <c r="AD24" s="1"/>
  <c r="AC63"/>
  <c r="AC59" s="1"/>
  <c r="AB63"/>
  <c r="AB59" s="1"/>
  <c r="AA63"/>
  <c r="AA59" s="1"/>
  <c r="Z63"/>
  <c r="Z59" s="1"/>
  <c r="Y63"/>
  <c r="Y59" s="1"/>
  <c r="X63"/>
  <c r="X59" s="1"/>
  <c r="W63"/>
  <c r="W59" s="1"/>
  <c r="V63"/>
  <c r="U63"/>
  <c r="U59" s="1"/>
  <c r="T63"/>
  <c r="T59" s="1"/>
  <c r="S63"/>
  <c r="S59" s="1"/>
  <c r="R63"/>
  <c r="R59" s="1"/>
  <c r="Q63"/>
  <c r="Q59" s="1"/>
  <c r="P63"/>
  <c r="P59" s="1"/>
  <c r="O63"/>
  <c r="O59" s="1"/>
  <c r="N63"/>
  <c r="N59" s="1"/>
  <c r="N24" s="1"/>
  <c r="M63"/>
  <c r="M59" s="1"/>
  <c r="L63"/>
  <c r="L59" s="1"/>
  <c r="K63"/>
  <c r="K59" s="1"/>
  <c r="J63"/>
  <c r="J59" s="1"/>
  <c r="I63"/>
  <c r="I59" s="1"/>
  <c r="H63"/>
  <c r="H59" s="1"/>
  <c r="G63"/>
  <c r="G59" s="1"/>
  <c r="F63"/>
  <c r="F59" s="1"/>
  <c r="F24" s="1"/>
  <c r="E63"/>
  <c r="E59" s="1"/>
  <c r="D63"/>
  <c r="AX59"/>
  <c r="AJ59"/>
  <c r="V59"/>
  <c r="V24" s="1"/>
  <c r="D59"/>
  <c r="BK56"/>
  <c r="BJ56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BK53"/>
  <c r="BJ53"/>
  <c r="BI53"/>
  <c r="BH53"/>
  <c r="BG53"/>
  <c r="BF53"/>
  <c r="BE53"/>
  <c r="BD53"/>
  <c r="BC53"/>
  <c r="BB53"/>
  <c r="BA53"/>
  <c r="AZ53"/>
  <c r="AY53"/>
  <c r="AX53"/>
  <c r="AW53"/>
  <c r="AV53"/>
  <c r="AU53"/>
  <c r="AT53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BK52"/>
  <c r="BJ52"/>
  <c r="BJ23" s="1"/>
  <c r="BI52"/>
  <c r="BI23" s="1"/>
  <c r="BH52"/>
  <c r="BG52"/>
  <c r="BF52"/>
  <c r="BF23" s="1"/>
  <c r="BE52"/>
  <c r="BE23" s="1"/>
  <c r="BD52"/>
  <c r="BC52"/>
  <c r="BB52"/>
  <c r="BB23" s="1"/>
  <c r="BA52"/>
  <c r="BA23" s="1"/>
  <c r="AZ52"/>
  <c r="AY52"/>
  <c r="AX52"/>
  <c r="AX23" s="1"/>
  <c r="AW52"/>
  <c r="AW23" s="1"/>
  <c r="AV52"/>
  <c r="AU52"/>
  <c r="AT52"/>
  <c r="AT23" s="1"/>
  <c r="AS52"/>
  <c r="AS23" s="1"/>
  <c r="AR52"/>
  <c r="AQ52"/>
  <c r="AP52"/>
  <c r="AP23" s="1"/>
  <c r="AO52"/>
  <c r="AO23" s="1"/>
  <c r="AN52"/>
  <c r="AM52"/>
  <c r="AL52"/>
  <c r="AL23" s="1"/>
  <c r="AK52"/>
  <c r="AK23" s="1"/>
  <c r="AJ52"/>
  <c r="AI52"/>
  <c r="AH52"/>
  <c r="AH23" s="1"/>
  <c r="AG52"/>
  <c r="AG23" s="1"/>
  <c r="AF52"/>
  <c r="AE52"/>
  <c r="AD52"/>
  <c r="AD23" s="1"/>
  <c r="AC52"/>
  <c r="AC23" s="1"/>
  <c r="AB52"/>
  <c r="AA52"/>
  <c r="Z52"/>
  <c r="Z23" s="1"/>
  <c r="Y52"/>
  <c r="Y23" s="1"/>
  <c r="X52"/>
  <c r="W52"/>
  <c r="V52"/>
  <c r="V23" s="1"/>
  <c r="U52"/>
  <c r="U23" s="1"/>
  <c r="T52"/>
  <c r="S52"/>
  <c r="R52"/>
  <c r="R23" s="1"/>
  <c r="Q52"/>
  <c r="Q23" s="1"/>
  <c r="P52"/>
  <c r="O52"/>
  <c r="N52"/>
  <c r="N23" s="1"/>
  <c r="M52"/>
  <c r="M23" s="1"/>
  <c r="L52"/>
  <c r="K52"/>
  <c r="J52"/>
  <c r="J23" s="1"/>
  <c r="I52"/>
  <c r="I23" s="1"/>
  <c r="H52"/>
  <c r="G52"/>
  <c r="F52"/>
  <c r="F23" s="1"/>
  <c r="E52"/>
  <c r="E23" s="1"/>
  <c r="D52"/>
  <c r="BK47"/>
  <c r="BJ47"/>
  <c r="BI47"/>
  <c r="BH47"/>
  <c r="BG47"/>
  <c r="BF47"/>
  <c r="BE47"/>
  <c r="BE22" s="1"/>
  <c r="BD47"/>
  <c r="BC47"/>
  <c r="BB47"/>
  <c r="BA47"/>
  <c r="AZ47"/>
  <c r="AY47"/>
  <c r="AX47"/>
  <c r="AW47"/>
  <c r="AV47"/>
  <c r="AU47"/>
  <c r="AT47"/>
  <c r="AS47"/>
  <c r="AR47"/>
  <c r="AQ47"/>
  <c r="AP47"/>
  <c r="AO47"/>
  <c r="AN47"/>
  <c r="AM47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BK42"/>
  <c r="BJ42"/>
  <c r="BI42"/>
  <c r="BH42"/>
  <c r="BG42"/>
  <c r="BF42"/>
  <c r="BE42"/>
  <c r="BD42"/>
  <c r="BC42"/>
  <c r="BB42"/>
  <c r="BA42"/>
  <c r="BA21" s="1"/>
  <c r="AZ42"/>
  <c r="AY42"/>
  <c r="AX42"/>
  <c r="AW42"/>
  <c r="AW21" s="1"/>
  <c r="AV42"/>
  <c r="AU42"/>
  <c r="AT42"/>
  <c r="AS42"/>
  <c r="AS21" s="1"/>
  <c r="AR42"/>
  <c r="AQ42"/>
  <c r="AP42"/>
  <c r="AO42"/>
  <c r="AO21" s="1"/>
  <c r="AN42"/>
  <c r="AM42"/>
  <c r="AL42"/>
  <c r="AK42"/>
  <c r="AJ42"/>
  <c r="AI42"/>
  <c r="AH42"/>
  <c r="AG42"/>
  <c r="AG21" s="1"/>
  <c r="AF42"/>
  <c r="AE42"/>
  <c r="AD42"/>
  <c r="AC42"/>
  <c r="AB42"/>
  <c r="AA42"/>
  <c r="Z42"/>
  <c r="Y42"/>
  <c r="Y21" s="1"/>
  <c r="X42"/>
  <c r="W42"/>
  <c r="V42"/>
  <c r="U42"/>
  <c r="U21" s="1"/>
  <c r="T42"/>
  <c r="S42"/>
  <c r="R42"/>
  <c r="Q42"/>
  <c r="Q21" s="1"/>
  <c r="P42"/>
  <c r="O42"/>
  <c r="N42"/>
  <c r="M42"/>
  <c r="L42"/>
  <c r="K42"/>
  <c r="J42"/>
  <c r="I42"/>
  <c r="H42"/>
  <c r="G42"/>
  <c r="F42"/>
  <c r="E42"/>
  <c r="D42"/>
  <c r="BK35"/>
  <c r="BJ35"/>
  <c r="BI35"/>
  <c r="BH35"/>
  <c r="BG35"/>
  <c r="BF35"/>
  <c r="BE35"/>
  <c r="BD35"/>
  <c r="BC35"/>
  <c r="BB35"/>
  <c r="BA35"/>
  <c r="AZ35"/>
  <c r="AY35"/>
  <c r="AX35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BK28"/>
  <c r="BJ28"/>
  <c r="BI28"/>
  <c r="BH28"/>
  <c r="BG28"/>
  <c r="BF28"/>
  <c r="BE28"/>
  <c r="BD28"/>
  <c r="BC28"/>
  <c r="BB28"/>
  <c r="BA28"/>
  <c r="BA20" s="1"/>
  <c r="AZ28"/>
  <c r="AY28"/>
  <c r="AX28"/>
  <c r="AW28"/>
  <c r="AW20" s="1"/>
  <c r="AV28"/>
  <c r="AU28"/>
  <c r="AT28"/>
  <c r="AS28"/>
  <c r="AS20" s="1"/>
  <c r="AR28"/>
  <c r="AQ28"/>
  <c r="AP28"/>
  <c r="AP20" s="1"/>
  <c r="AO28"/>
  <c r="AO20" s="1"/>
  <c r="AN28"/>
  <c r="AM28"/>
  <c r="AL28"/>
  <c r="AK28"/>
  <c r="AK20" s="1"/>
  <c r="AJ28"/>
  <c r="AI28"/>
  <c r="AH28"/>
  <c r="AG28"/>
  <c r="AG20" s="1"/>
  <c r="AF28"/>
  <c r="AE28"/>
  <c r="AD28"/>
  <c r="AD27" s="1"/>
  <c r="AC28"/>
  <c r="AC20" s="1"/>
  <c r="AB28"/>
  <c r="AA28"/>
  <c r="Z28"/>
  <c r="Z27" s="1"/>
  <c r="Y28"/>
  <c r="Y20" s="1"/>
  <c r="X28"/>
  <c r="W28"/>
  <c r="V28"/>
  <c r="U28"/>
  <c r="U20" s="1"/>
  <c r="T28"/>
  <c r="S28"/>
  <c r="R28"/>
  <c r="Q28"/>
  <c r="Q20" s="1"/>
  <c r="P28"/>
  <c r="O28"/>
  <c r="N28"/>
  <c r="M28"/>
  <c r="M20" s="1"/>
  <c r="L28"/>
  <c r="K28"/>
  <c r="J28"/>
  <c r="J20" s="1"/>
  <c r="I28"/>
  <c r="I20" s="1"/>
  <c r="H28"/>
  <c r="G28"/>
  <c r="F28"/>
  <c r="E28"/>
  <c r="E20" s="1"/>
  <c r="D28"/>
  <c r="BK26"/>
  <c r="BG26"/>
  <c r="BC26"/>
  <c r="AY26"/>
  <c r="AV26"/>
  <c r="AU26"/>
  <c r="AT26"/>
  <c r="AQ26"/>
  <c r="AN26"/>
  <c r="AM26"/>
  <c r="AL26"/>
  <c r="AI26"/>
  <c r="AF26"/>
  <c r="AE26"/>
  <c r="AD26"/>
  <c r="AA26"/>
  <c r="X26"/>
  <c r="W26"/>
  <c r="V26"/>
  <c r="S26"/>
  <c r="P26"/>
  <c r="O26"/>
  <c r="N26"/>
  <c r="K26"/>
  <c r="H26"/>
  <c r="G26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BK23"/>
  <c r="BH23"/>
  <c r="BD23"/>
  <c r="BC23"/>
  <c r="AZ23"/>
  <c r="AV23"/>
  <c r="AU23"/>
  <c r="AR23"/>
  <c r="AN23"/>
  <c r="AM23"/>
  <c r="AJ23"/>
  <c r="AF23"/>
  <c r="AE23"/>
  <c r="AB23"/>
  <c r="X23"/>
  <c r="W23"/>
  <c r="T23"/>
  <c r="P23"/>
  <c r="O23"/>
  <c r="L23"/>
  <c r="H23"/>
  <c r="G23"/>
  <c r="D23"/>
  <c r="AK21"/>
  <c r="AC21"/>
  <c r="AX20"/>
  <c r="AH20"/>
  <c r="R20"/>
  <c r="AR15"/>
  <c r="AH15"/>
  <c r="X15"/>
  <c r="N14"/>
  <c r="A11"/>
  <c r="A9"/>
  <c r="A6"/>
  <c r="AY155" i="6"/>
  <c r="AX155"/>
  <c r="AW155"/>
  <c r="AV155"/>
  <c r="AU155"/>
  <c r="AT155"/>
  <c r="AS155"/>
  <c r="AR155"/>
  <c r="AQ155"/>
  <c r="AP155"/>
  <c r="AO155"/>
  <c r="AN155"/>
  <c r="AM155"/>
  <c r="AL155"/>
  <c r="AK155"/>
  <c r="AJ155"/>
  <c r="AI155"/>
  <c r="AH155"/>
  <c r="AG155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AY148"/>
  <c r="AX148"/>
  <c r="AW148"/>
  <c r="AV148"/>
  <c r="AU148"/>
  <c r="AT148"/>
  <c r="AS148"/>
  <c r="AR148"/>
  <c r="AQ148"/>
  <c r="AP148"/>
  <c r="AO148"/>
  <c r="AN148"/>
  <c r="AM148"/>
  <c r="AM142" s="1"/>
  <c r="AL148"/>
  <c r="AK148"/>
  <c r="AK142" s="1"/>
  <c r="AJ148"/>
  <c r="AJ142" s="1"/>
  <c r="AI148"/>
  <c r="AH148"/>
  <c r="AG148"/>
  <c r="AG142" s="1"/>
  <c r="AF148"/>
  <c r="AF142" s="1"/>
  <c r="AE148"/>
  <c r="AE142" s="1"/>
  <c r="AD148"/>
  <c r="AC148"/>
  <c r="AC142" s="1"/>
  <c r="AB148"/>
  <c r="AB142" s="1"/>
  <c r="AA148"/>
  <c r="Z148"/>
  <c r="Z142" s="1"/>
  <c r="Y148"/>
  <c r="Y142" s="1"/>
  <c r="X148"/>
  <c r="X142" s="1"/>
  <c r="W148"/>
  <c r="W142" s="1"/>
  <c r="V148"/>
  <c r="V142" s="1"/>
  <c r="U148"/>
  <c r="U142" s="1"/>
  <c r="T148"/>
  <c r="S148"/>
  <c r="R148"/>
  <c r="R142" s="1"/>
  <c r="Q148"/>
  <c r="Q142" s="1"/>
  <c r="P148"/>
  <c r="O148"/>
  <c r="O142" s="1"/>
  <c r="N148"/>
  <c r="N142" s="1"/>
  <c r="M148"/>
  <c r="M142" s="1"/>
  <c r="L148"/>
  <c r="L142" s="1"/>
  <c r="K148"/>
  <c r="J148"/>
  <c r="J142" s="1"/>
  <c r="I148"/>
  <c r="I142" s="1"/>
  <c r="H148"/>
  <c r="H142" s="1"/>
  <c r="G148"/>
  <c r="G142" s="1"/>
  <c r="F148"/>
  <c r="F142" s="1"/>
  <c r="E148"/>
  <c r="E142" s="1"/>
  <c r="D148"/>
  <c r="C147"/>
  <c r="AY146"/>
  <c r="AX146"/>
  <c r="AW146"/>
  <c r="AV146"/>
  <c r="AU146"/>
  <c r="AT146"/>
  <c r="AS146"/>
  <c r="AR146"/>
  <c r="AQ146"/>
  <c r="AP146"/>
  <c r="AO146"/>
  <c r="AN146"/>
  <c r="AL142"/>
  <c r="AH142"/>
  <c r="AD142"/>
  <c r="AA142"/>
  <c r="T142"/>
  <c r="P142"/>
  <c r="D142"/>
  <c r="AY137"/>
  <c r="AX137"/>
  <c r="AW137"/>
  <c r="AV137"/>
  <c r="AU137"/>
  <c r="AT137"/>
  <c r="AS137"/>
  <c r="AR137"/>
  <c r="AQ137"/>
  <c r="AP137"/>
  <c r="AO137"/>
  <c r="AN137"/>
  <c r="AM137"/>
  <c r="AL137"/>
  <c r="AK137"/>
  <c r="AJ137"/>
  <c r="AI137"/>
  <c r="AH137"/>
  <c r="AG137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AY123"/>
  <c r="AX123"/>
  <c r="AW123"/>
  <c r="AV123"/>
  <c r="AU123"/>
  <c r="AT123"/>
  <c r="AS123"/>
  <c r="AR123"/>
  <c r="AQ123"/>
  <c r="AP123"/>
  <c r="AO123"/>
  <c r="AN123"/>
  <c r="AM123"/>
  <c r="AL123"/>
  <c r="AK123"/>
  <c r="AJ123"/>
  <c r="AJ122" s="1"/>
  <c r="AI123"/>
  <c r="AH123"/>
  <c r="AG123"/>
  <c r="AF123"/>
  <c r="AE123"/>
  <c r="AD123"/>
  <c r="AC123"/>
  <c r="AB123"/>
  <c r="AB122" s="1"/>
  <c r="AA123"/>
  <c r="Z123"/>
  <c r="Z122" s="1"/>
  <c r="Y123"/>
  <c r="X123"/>
  <c r="W123"/>
  <c r="V123"/>
  <c r="U123"/>
  <c r="T123"/>
  <c r="T122" s="1"/>
  <c r="S123"/>
  <c r="R123"/>
  <c r="R122" s="1"/>
  <c r="Q123"/>
  <c r="P123"/>
  <c r="O123"/>
  <c r="N123"/>
  <c r="N122" s="1"/>
  <c r="M123"/>
  <c r="L123"/>
  <c r="K123"/>
  <c r="J123"/>
  <c r="J122" s="1"/>
  <c r="I123"/>
  <c r="H123"/>
  <c r="G123"/>
  <c r="F123"/>
  <c r="E123"/>
  <c r="D123"/>
  <c r="D122" s="1"/>
  <c r="AD122"/>
  <c r="C121"/>
  <c r="AY120"/>
  <c r="AX120"/>
  <c r="AX27" s="1"/>
  <c r="AW120"/>
  <c r="AW27" s="1"/>
  <c r="AV120"/>
  <c r="AV27" s="1"/>
  <c r="AU120"/>
  <c r="AT120"/>
  <c r="AT27" s="1"/>
  <c r="AS120"/>
  <c r="AS27" s="1"/>
  <c r="AR120"/>
  <c r="AR27" s="1"/>
  <c r="AQ120"/>
  <c r="AP120"/>
  <c r="AP27" s="1"/>
  <c r="AO120"/>
  <c r="AO27" s="1"/>
  <c r="AN120"/>
  <c r="AN27" s="1"/>
  <c r="N113"/>
  <c r="N109" s="1"/>
  <c r="H114"/>
  <c r="C114"/>
  <c r="AY113"/>
  <c r="AY109" s="1"/>
  <c r="AX113"/>
  <c r="AX109" s="1"/>
  <c r="AW113"/>
  <c r="AW109" s="1"/>
  <c r="AV113"/>
  <c r="AV109" s="1"/>
  <c r="AU113"/>
  <c r="AU109" s="1"/>
  <c r="AT113"/>
  <c r="AT109" s="1"/>
  <c r="AS113"/>
  <c r="AS109" s="1"/>
  <c r="AR113"/>
  <c r="AR109" s="1"/>
  <c r="AQ113"/>
  <c r="AQ109" s="1"/>
  <c r="AP113"/>
  <c r="AP109" s="1"/>
  <c r="AO113"/>
  <c r="AO109" s="1"/>
  <c r="AN113"/>
  <c r="AN109" s="1"/>
  <c r="O113"/>
  <c r="O109" s="1"/>
  <c r="I113"/>
  <c r="I109" s="1"/>
  <c r="H113"/>
  <c r="H109" s="1"/>
  <c r="AM109"/>
  <c r="AL109"/>
  <c r="AK109"/>
  <c r="AJ109"/>
  <c r="AI109"/>
  <c r="AH109"/>
  <c r="AG109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M109"/>
  <c r="L109"/>
  <c r="K109"/>
  <c r="J109"/>
  <c r="G109"/>
  <c r="F109"/>
  <c r="E109"/>
  <c r="D109"/>
  <c r="AY102"/>
  <c r="AX102"/>
  <c r="AW102"/>
  <c r="AV102"/>
  <c r="AU102"/>
  <c r="AT102"/>
  <c r="AS102"/>
  <c r="AR102"/>
  <c r="AQ102"/>
  <c r="AP102"/>
  <c r="AO102"/>
  <c r="AN102"/>
  <c r="AM102"/>
  <c r="AL102"/>
  <c r="AK102"/>
  <c r="AJ102"/>
  <c r="AI102"/>
  <c r="AH102"/>
  <c r="AG102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AY97"/>
  <c r="AX97"/>
  <c r="AW97"/>
  <c r="AV97"/>
  <c r="AU97"/>
  <c r="AT97"/>
  <c r="AS97"/>
  <c r="AR97"/>
  <c r="AQ97"/>
  <c r="AP97"/>
  <c r="AO97"/>
  <c r="AN97"/>
  <c r="AM97"/>
  <c r="AL97"/>
  <c r="AK97"/>
  <c r="AJ97"/>
  <c r="AI97"/>
  <c r="AH97"/>
  <c r="AG97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2"/>
  <c r="C91"/>
  <c r="C90"/>
  <c r="C89"/>
  <c r="AZ88"/>
  <c r="AZ84" s="1"/>
  <c r="AY88"/>
  <c r="AX88"/>
  <c r="AW88"/>
  <c r="AV88"/>
  <c r="AV84" s="1"/>
  <c r="AU88"/>
  <c r="AU84" s="1"/>
  <c r="AT88"/>
  <c r="AT84" s="1"/>
  <c r="AS88"/>
  <c r="AS84" s="1"/>
  <c r="AR88"/>
  <c r="AR84" s="1"/>
  <c r="AQ88"/>
  <c r="AQ84" s="1"/>
  <c r="AP88"/>
  <c r="AP84" s="1"/>
  <c r="AO88"/>
  <c r="AO84" s="1"/>
  <c r="AN88"/>
  <c r="AN84" s="1"/>
  <c r="AY84"/>
  <c r="AX84"/>
  <c r="AW84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AZ70"/>
  <c r="AY70"/>
  <c r="AX70"/>
  <c r="AW70"/>
  <c r="AV70"/>
  <c r="AU70"/>
  <c r="AT70"/>
  <c r="AS70"/>
  <c r="AR70"/>
  <c r="AQ70"/>
  <c r="AP70"/>
  <c r="AO70"/>
  <c r="AN70"/>
  <c r="AM70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66"/>
  <c r="C65"/>
  <c r="AY64"/>
  <c r="AY60" s="1"/>
  <c r="AX64"/>
  <c r="AX60" s="1"/>
  <c r="AW64"/>
  <c r="AV64"/>
  <c r="AU64"/>
  <c r="AU60" s="1"/>
  <c r="AT64"/>
  <c r="AT60" s="1"/>
  <c r="AS64"/>
  <c r="AS60" s="1"/>
  <c r="AR64"/>
  <c r="AR60" s="1"/>
  <c r="AQ64"/>
  <c r="AQ60" s="1"/>
  <c r="AP64"/>
  <c r="AP60" s="1"/>
  <c r="AO64"/>
  <c r="AO60" s="1"/>
  <c r="AN64"/>
  <c r="AN60" s="1"/>
  <c r="AA64"/>
  <c r="AA60" s="1"/>
  <c r="U64"/>
  <c r="U60" s="1"/>
  <c r="AW60"/>
  <c r="AV60"/>
  <c r="AM60"/>
  <c r="AL60"/>
  <c r="AL25" s="1"/>
  <c r="AK60"/>
  <c r="AJ60"/>
  <c r="AJ25" s="1"/>
  <c r="AI60"/>
  <c r="AH60"/>
  <c r="AG60"/>
  <c r="AF60"/>
  <c r="AF25" s="1"/>
  <c r="AE60"/>
  <c r="AD60"/>
  <c r="AD25" s="1"/>
  <c r="AC60"/>
  <c r="AB60"/>
  <c r="AB25" s="1"/>
  <c r="Z60"/>
  <c r="Y60"/>
  <c r="Y25" s="1"/>
  <c r="X60"/>
  <c r="W60"/>
  <c r="W25" s="1"/>
  <c r="V60"/>
  <c r="T60"/>
  <c r="T25" s="1"/>
  <c r="S60"/>
  <c r="R60"/>
  <c r="Q60"/>
  <c r="P60"/>
  <c r="O60"/>
  <c r="N60"/>
  <c r="M60"/>
  <c r="L60"/>
  <c r="L25" s="1"/>
  <c r="K60"/>
  <c r="J60"/>
  <c r="J25" s="1"/>
  <c r="I60"/>
  <c r="H60"/>
  <c r="H25" s="1"/>
  <c r="G60"/>
  <c r="F60"/>
  <c r="F25" s="1"/>
  <c r="E60"/>
  <c r="D60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AY54"/>
  <c r="AX54"/>
  <c r="AW54"/>
  <c r="AV54"/>
  <c r="AU54"/>
  <c r="AT54"/>
  <c r="AS54"/>
  <c r="AR54"/>
  <c r="AQ54"/>
  <c r="AP54"/>
  <c r="AO54"/>
  <c r="AN54"/>
  <c r="AM54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Y53"/>
  <c r="AX53"/>
  <c r="AX24" s="1"/>
  <c r="AW53"/>
  <c r="AV53"/>
  <c r="AV24" s="1"/>
  <c r="AU53"/>
  <c r="AT53"/>
  <c r="AT24" s="1"/>
  <c r="AS53"/>
  <c r="AR53"/>
  <c r="AR24" s="1"/>
  <c r="AQ53"/>
  <c r="AP53"/>
  <c r="AP24" s="1"/>
  <c r="AO53"/>
  <c r="AN53"/>
  <c r="AN24" s="1"/>
  <c r="AM53"/>
  <c r="AL53"/>
  <c r="AL24" s="1"/>
  <c r="AK53"/>
  <c r="AJ53"/>
  <c r="AJ24" s="1"/>
  <c r="AI53"/>
  <c r="AH53"/>
  <c r="AH24" s="1"/>
  <c r="AG53"/>
  <c r="AF53"/>
  <c r="AF24" s="1"/>
  <c r="AE53"/>
  <c r="AD53"/>
  <c r="AD24" s="1"/>
  <c r="AC53"/>
  <c r="AB53"/>
  <c r="AB24" s="1"/>
  <c r="AA53"/>
  <c r="Z53"/>
  <c r="Z24" s="1"/>
  <c r="Y53"/>
  <c r="X53"/>
  <c r="X24" s="1"/>
  <c r="W53"/>
  <c r="V53"/>
  <c r="V24" s="1"/>
  <c r="U53"/>
  <c r="T53"/>
  <c r="S53"/>
  <c r="R53"/>
  <c r="R24" s="1"/>
  <c r="Q53"/>
  <c r="P53"/>
  <c r="P24" s="1"/>
  <c r="O53"/>
  <c r="N53"/>
  <c r="N24" s="1"/>
  <c r="M53"/>
  <c r="L53"/>
  <c r="L24" s="1"/>
  <c r="K53"/>
  <c r="J53"/>
  <c r="J24" s="1"/>
  <c r="I53"/>
  <c r="H53"/>
  <c r="H24" s="1"/>
  <c r="G53"/>
  <c r="F53"/>
  <c r="F24" s="1"/>
  <c r="E53"/>
  <c r="D53"/>
  <c r="D24" s="1"/>
  <c r="AY48"/>
  <c r="AX48"/>
  <c r="AW48"/>
  <c r="AV48"/>
  <c r="AU48"/>
  <c r="AT48"/>
  <c r="AS48"/>
  <c r="AR48"/>
  <c r="AQ48"/>
  <c r="AP48"/>
  <c r="AO48"/>
  <c r="AN48"/>
  <c r="AM48"/>
  <c r="AL48"/>
  <c r="AL23" s="1"/>
  <c r="AK48"/>
  <c r="AJ48"/>
  <c r="AJ23" s="1"/>
  <c r="AI48"/>
  <c r="AH48"/>
  <c r="AH23" s="1"/>
  <c r="AG48"/>
  <c r="AF48"/>
  <c r="AE48"/>
  <c r="AD48"/>
  <c r="AD23" s="1"/>
  <c r="AC48"/>
  <c r="AB48"/>
  <c r="AB23" s="1"/>
  <c r="AA48"/>
  <c r="Z48"/>
  <c r="Z23" s="1"/>
  <c r="Y48"/>
  <c r="X48"/>
  <c r="W48"/>
  <c r="V48"/>
  <c r="U48"/>
  <c r="T48"/>
  <c r="T23" s="1"/>
  <c r="S48"/>
  <c r="R48"/>
  <c r="R23" s="1"/>
  <c r="Q48"/>
  <c r="P48"/>
  <c r="O48"/>
  <c r="N48"/>
  <c r="N23" s="1"/>
  <c r="M48"/>
  <c r="L48"/>
  <c r="L23" s="1"/>
  <c r="K48"/>
  <c r="J48"/>
  <c r="J23" s="1"/>
  <c r="I48"/>
  <c r="H48"/>
  <c r="G48"/>
  <c r="F48"/>
  <c r="F23" s="1"/>
  <c r="E48"/>
  <c r="D48"/>
  <c r="D23" s="1"/>
  <c r="AY43"/>
  <c r="AX43"/>
  <c r="AX22" s="1"/>
  <c r="AW43"/>
  <c r="AV43"/>
  <c r="AU43"/>
  <c r="AT43"/>
  <c r="AS43"/>
  <c r="AR43"/>
  <c r="AQ43"/>
  <c r="AP43"/>
  <c r="AP22" s="1"/>
  <c r="AO43"/>
  <c r="AN43"/>
  <c r="AM43"/>
  <c r="AL43"/>
  <c r="AL22" s="1"/>
  <c r="AK43"/>
  <c r="AJ43"/>
  <c r="AI43"/>
  <c r="AH43"/>
  <c r="AH22" s="1"/>
  <c r="AG43"/>
  <c r="AF43"/>
  <c r="AE43"/>
  <c r="AD43"/>
  <c r="AD22" s="1"/>
  <c r="AC43"/>
  <c r="AB43"/>
  <c r="AA43"/>
  <c r="Z43"/>
  <c r="Z22" s="1"/>
  <c r="Y43"/>
  <c r="X43"/>
  <c r="W43"/>
  <c r="V43"/>
  <c r="V22" s="1"/>
  <c r="U43"/>
  <c r="T43"/>
  <c r="S43"/>
  <c r="R43"/>
  <c r="R22" s="1"/>
  <c r="Q43"/>
  <c r="P43"/>
  <c r="O43"/>
  <c r="N43"/>
  <c r="N22" s="1"/>
  <c r="M43"/>
  <c r="L43"/>
  <c r="L22" s="1"/>
  <c r="K43"/>
  <c r="J43"/>
  <c r="J22" s="1"/>
  <c r="I43"/>
  <c r="H43"/>
  <c r="G43"/>
  <c r="F43"/>
  <c r="F22" s="1"/>
  <c r="E43"/>
  <c r="D43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AY29"/>
  <c r="AX29"/>
  <c r="AW29"/>
  <c r="AW28" s="1"/>
  <c r="AV29"/>
  <c r="AV21" s="1"/>
  <c r="AU29"/>
  <c r="AT29"/>
  <c r="AS29"/>
  <c r="AR29"/>
  <c r="AR21" s="1"/>
  <c r="AQ29"/>
  <c r="AP29"/>
  <c r="AO29"/>
  <c r="AN29"/>
  <c r="AN21" s="1"/>
  <c r="AM29"/>
  <c r="AM28" s="1"/>
  <c r="AL29"/>
  <c r="AK29"/>
  <c r="AK28" s="1"/>
  <c r="AJ29"/>
  <c r="AJ21" s="1"/>
  <c r="AI29"/>
  <c r="AI28" s="1"/>
  <c r="AH29"/>
  <c r="AG29"/>
  <c r="AG28" s="1"/>
  <c r="AF29"/>
  <c r="AF21" s="1"/>
  <c r="AE29"/>
  <c r="AE28" s="1"/>
  <c r="AD29"/>
  <c r="AC29"/>
  <c r="AC28" s="1"/>
  <c r="AB29"/>
  <c r="AB21" s="1"/>
  <c r="AA29"/>
  <c r="Z29"/>
  <c r="Z28" s="1"/>
  <c r="Y29"/>
  <c r="X29"/>
  <c r="X28" s="1"/>
  <c r="W29"/>
  <c r="V29"/>
  <c r="V28" s="1"/>
  <c r="U29"/>
  <c r="T29"/>
  <c r="S29"/>
  <c r="S28" s="1"/>
  <c r="R29"/>
  <c r="R28" s="1"/>
  <c r="Q29"/>
  <c r="Q28" s="1"/>
  <c r="P29"/>
  <c r="P28" s="1"/>
  <c r="O29"/>
  <c r="O28" s="1"/>
  <c r="N29"/>
  <c r="N28" s="1"/>
  <c r="M29"/>
  <c r="M28" s="1"/>
  <c r="L29"/>
  <c r="K29"/>
  <c r="K28" s="1"/>
  <c r="J29"/>
  <c r="J28" s="1"/>
  <c r="I29"/>
  <c r="I28" s="1"/>
  <c r="H29"/>
  <c r="H21" s="1"/>
  <c r="G29"/>
  <c r="G28" s="1"/>
  <c r="F29"/>
  <c r="F28" s="1"/>
  <c r="E29"/>
  <c r="E28" s="1"/>
  <c r="D29"/>
  <c r="AY27"/>
  <c r="AU27"/>
  <c r="AQ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H25"/>
  <c r="V25"/>
  <c r="D25"/>
  <c r="T24"/>
  <c r="V23"/>
  <c r="AB22"/>
  <c r="O22"/>
  <c r="P21"/>
  <c r="AN15"/>
  <c r="AB15"/>
  <c r="P15"/>
  <c r="D14"/>
  <c r="A11"/>
  <c r="A9"/>
  <c r="A6"/>
  <c r="AL155" i="5"/>
  <c r="AK155"/>
  <c r="AJ155"/>
  <c r="AI155"/>
  <c r="AH155"/>
  <c r="AG155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AL148"/>
  <c r="AK148"/>
  <c r="AJ148"/>
  <c r="AI148"/>
  <c r="AH148"/>
  <c r="AG148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7"/>
  <c r="AL146"/>
  <c r="AK146"/>
  <c r="AJ146"/>
  <c r="AI146"/>
  <c r="AH146"/>
  <c r="AG146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AL137"/>
  <c r="AK137"/>
  <c r="AJ137"/>
  <c r="AI137"/>
  <c r="AH137"/>
  <c r="AG137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AL123"/>
  <c r="AK123"/>
  <c r="AJ123"/>
  <c r="AI123"/>
  <c r="AH123"/>
  <c r="AG123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C121"/>
  <c r="AL120"/>
  <c r="AL27" s="1"/>
  <c r="AK120"/>
  <c r="AJ120"/>
  <c r="AJ27" s="1"/>
  <c r="AI120"/>
  <c r="AI27" s="1"/>
  <c r="AH120"/>
  <c r="AH27" s="1"/>
  <c r="AG120"/>
  <c r="AF120"/>
  <c r="AF27" s="1"/>
  <c r="AE120"/>
  <c r="AE27" s="1"/>
  <c r="AD120"/>
  <c r="AD27" s="1"/>
  <c r="AC120"/>
  <c r="AB120"/>
  <c r="AB27" s="1"/>
  <c r="AA120"/>
  <c r="Z120"/>
  <c r="Z27" s="1"/>
  <c r="Y120"/>
  <c r="X120"/>
  <c r="X27" s="1"/>
  <c r="W120"/>
  <c r="W27" s="1"/>
  <c r="V120"/>
  <c r="U120"/>
  <c r="T120"/>
  <c r="T27" s="1"/>
  <c r="S120"/>
  <c r="S27" s="1"/>
  <c r="R120"/>
  <c r="R27" s="1"/>
  <c r="Q120"/>
  <c r="P120"/>
  <c r="P27" s="1"/>
  <c r="O120"/>
  <c r="O27" s="1"/>
  <c r="N120"/>
  <c r="M120"/>
  <c r="L120"/>
  <c r="L27" s="1"/>
  <c r="K120"/>
  <c r="J120"/>
  <c r="J27" s="1"/>
  <c r="I120"/>
  <c r="H120"/>
  <c r="H27" s="1"/>
  <c r="G120"/>
  <c r="G27" s="1"/>
  <c r="F120"/>
  <c r="F27" s="1"/>
  <c r="E120"/>
  <c r="D120"/>
  <c r="D27" s="1"/>
  <c r="C114"/>
  <c r="AK109"/>
  <c r="AJ109"/>
  <c r="AI109"/>
  <c r="AG109"/>
  <c r="AF109"/>
  <c r="AE109"/>
  <c r="AC109"/>
  <c r="AB109"/>
  <c r="AA109"/>
  <c r="Y109"/>
  <c r="X109"/>
  <c r="U109"/>
  <c r="T109"/>
  <c r="S109"/>
  <c r="Q109"/>
  <c r="P109"/>
  <c r="M109"/>
  <c r="L109"/>
  <c r="K109"/>
  <c r="I109"/>
  <c r="H109"/>
  <c r="E109"/>
  <c r="D109"/>
  <c r="AL109"/>
  <c r="AH109"/>
  <c r="AD109"/>
  <c r="Z109"/>
  <c r="W109"/>
  <c r="V109"/>
  <c r="R109"/>
  <c r="O109"/>
  <c r="N109"/>
  <c r="J109"/>
  <c r="G109"/>
  <c r="F109"/>
  <c r="AL102"/>
  <c r="AK102"/>
  <c r="AJ102"/>
  <c r="AI102"/>
  <c r="AH102"/>
  <c r="AG102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AL97"/>
  <c r="AK97"/>
  <c r="AJ97"/>
  <c r="AI97"/>
  <c r="AH97"/>
  <c r="AG97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2"/>
  <c r="C91"/>
  <c r="C90"/>
  <c r="C89"/>
  <c r="AL88"/>
  <c r="AL84" s="1"/>
  <c r="AK88"/>
  <c r="AK84" s="1"/>
  <c r="AJ88"/>
  <c r="AJ84" s="1"/>
  <c r="AI88"/>
  <c r="AI84" s="1"/>
  <c r="AH88"/>
  <c r="AH84" s="1"/>
  <c r="AG88"/>
  <c r="AG84" s="1"/>
  <c r="AF88"/>
  <c r="AF84" s="1"/>
  <c r="AE88"/>
  <c r="AE84" s="1"/>
  <c r="AD88"/>
  <c r="AD84" s="1"/>
  <c r="AC88"/>
  <c r="AC84" s="1"/>
  <c r="AB88"/>
  <c r="AB84" s="1"/>
  <c r="AA88"/>
  <c r="AA84" s="1"/>
  <c r="Z88"/>
  <c r="Z84" s="1"/>
  <c r="Y88"/>
  <c r="Y84" s="1"/>
  <c r="X88"/>
  <c r="X84" s="1"/>
  <c r="W88"/>
  <c r="W84" s="1"/>
  <c r="V88"/>
  <c r="V84" s="1"/>
  <c r="U88"/>
  <c r="U84" s="1"/>
  <c r="T88"/>
  <c r="T84" s="1"/>
  <c r="S88"/>
  <c r="S84" s="1"/>
  <c r="R88"/>
  <c r="R84" s="1"/>
  <c r="Q88"/>
  <c r="Q84" s="1"/>
  <c r="P88"/>
  <c r="P84" s="1"/>
  <c r="O88"/>
  <c r="O84" s="1"/>
  <c r="N88"/>
  <c r="N84" s="1"/>
  <c r="M88"/>
  <c r="M84" s="1"/>
  <c r="L88"/>
  <c r="L84" s="1"/>
  <c r="K88"/>
  <c r="K84" s="1"/>
  <c r="J88"/>
  <c r="J84" s="1"/>
  <c r="I88"/>
  <c r="I84" s="1"/>
  <c r="H88"/>
  <c r="G88"/>
  <c r="G84" s="1"/>
  <c r="F88"/>
  <c r="F84" s="1"/>
  <c r="E88"/>
  <c r="E84" s="1"/>
  <c r="D88"/>
  <c r="D84" s="1"/>
  <c r="H84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66"/>
  <c r="C65"/>
  <c r="AL64"/>
  <c r="AL60" s="1"/>
  <c r="AK64"/>
  <c r="AK60" s="1"/>
  <c r="AJ64"/>
  <c r="AJ60" s="1"/>
  <c r="AI64"/>
  <c r="AI60" s="1"/>
  <c r="AH64"/>
  <c r="AH60" s="1"/>
  <c r="AG64"/>
  <c r="AG60" s="1"/>
  <c r="AF64"/>
  <c r="AF60" s="1"/>
  <c r="AE64"/>
  <c r="AE60" s="1"/>
  <c r="AD64"/>
  <c r="AD60" s="1"/>
  <c r="AC64"/>
  <c r="AC60" s="1"/>
  <c r="AB64"/>
  <c r="AB60" s="1"/>
  <c r="AA64"/>
  <c r="AA60" s="1"/>
  <c r="Z64"/>
  <c r="Z60" s="1"/>
  <c r="Y64"/>
  <c r="Y60" s="1"/>
  <c r="X64"/>
  <c r="X60" s="1"/>
  <c r="W64"/>
  <c r="W60" s="1"/>
  <c r="V64"/>
  <c r="V60" s="1"/>
  <c r="U64"/>
  <c r="U60" s="1"/>
  <c r="T64"/>
  <c r="T60" s="1"/>
  <c r="S64"/>
  <c r="S60" s="1"/>
  <c r="R64"/>
  <c r="R60" s="1"/>
  <c r="Q64"/>
  <c r="Q60" s="1"/>
  <c r="P64"/>
  <c r="P60" s="1"/>
  <c r="O64"/>
  <c r="O60" s="1"/>
  <c r="N64"/>
  <c r="N60" s="1"/>
  <c r="N25" s="1"/>
  <c r="M64"/>
  <c r="M60" s="1"/>
  <c r="L64"/>
  <c r="L60" s="1"/>
  <c r="K64"/>
  <c r="K60" s="1"/>
  <c r="J64"/>
  <c r="J60" s="1"/>
  <c r="I64"/>
  <c r="I60" s="1"/>
  <c r="H64"/>
  <c r="H60" s="1"/>
  <c r="G64"/>
  <c r="G60" s="1"/>
  <c r="F64"/>
  <c r="F60" s="1"/>
  <c r="E64"/>
  <c r="E60" s="1"/>
  <c r="D64"/>
  <c r="D60" s="1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AK27"/>
  <c r="AG27"/>
  <c r="AC27"/>
  <c r="AA27"/>
  <c r="Y27"/>
  <c r="V27"/>
  <c r="U27"/>
  <c r="Q27"/>
  <c r="N27"/>
  <c r="M27"/>
  <c r="K27"/>
  <c r="I27"/>
  <c r="E27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12"/>
  <c r="A10"/>
  <c r="A7"/>
  <c r="A5"/>
  <c r="AL155" i="4"/>
  <c r="AK155"/>
  <c r="AJ155"/>
  <c r="AI155"/>
  <c r="AH155"/>
  <c r="AG155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AL148"/>
  <c r="AK148"/>
  <c r="AJ148"/>
  <c r="AI148"/>
  <c r="AH148"/>
  <c r="AG148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7"/>
  <c r="AL146"/>
  <c r="AK146"/>
  <c r="AK142" s="1"/>
  <c r="AJ146"/>
  <c r="AI146"/>
  <c r="AH146"/>
  <c r="AG146"/>
  <c r="AG142" s="1"/>
  <c r="AF146"/>
  <c r="AE146"/>
  <c r="AE142" s="1"/>
  <c r="AD146"/>
  <c r="AC146"/>
  <c r="AC142" s="1"/>
  <c r="AB146"/>
  <c r="AA146"/>
  <c r="Z146"/>
  <c r="Z142" s="1"/>
  <c r="Y146"/>
  <c r="Y142" s="1"/>
  <c r="X146"/>
  <c r="W146"/>
  <c r="W142" s="1"/>
  <c r="V146"/>
  <c r="U146"/>
  <c r="U142" s="1"/>
  <c r="T146"/>
  <c r="S146"/>
  <c r="R146"/>
  <c r="Q146"/>
  <c r="Q142" s="1"/>
  <c r="P146"/>
  <c r="O146"/>
  <c r="O142" s="1"/>
  <c r="N146"/>
  <c r="N142" s="1"/>
  <c r="M146"/>
  <c r="M142" s="1"/>
  <c r="L146"/>
  <c r="K146"/>
  <c r="J146"/>
  <c r="J142" s="1"/>
  <c r="I146"/>
  <c r="I142" s="1"/>
  <c r="H146"/>
  <c r="G146"/>
  <c r="G142" s="1"/>
  <c r="F146"/>
  <c r="E146"/>
  <c r="E142" s="1"/>
  <c r="D146"/>
  <c r="AL142"/>
  <c r="AD142"/>
  <c r="V142"/>
  <c r="AL137"/>
  <c r="AK137"/>
  <c r="AJ137"/>
  <c r="AI137"/>
  <c r="AH137"/>
  <c r="AG137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AL123"/>
  <c r="AK123"/>
  <c r="AJ123"/>
  <c r="AI123"/>
  <c r="AH123"/>
  <c r="AG123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C121"/>
  <c r="AL120"/>
  <c r="AL27" s="1"/>
  <c r="AK120"/>
  <c r="AJ120"/>
  <c r="AI120"/>
  <c r="AH120"/>
  <c r="AH27" s="1"/>
  <c r="AG120"/>
  <c r="AG27" s="1"/>
  <c r="AF120"/>
  <c r="AF27" s="1"/>
  <c r="AE120"/>
  <c r="AD120"/>
  <c r="AD27" s="1"/>
  <c r="AC120"/>
  <c r="AC27" s="1"/>
  <c r="AB120"/>
  <c r="AA120"/>
  <c r="Z120"/>
  <c r="Z27" s="1"/>
  <c r="Y120"/>
  <c r="X120"/>
  <c r="X27" s="1"/>
  <c r="W120"/>
  <c r="V120"/>
  <c r="V27" s="1"/>
  <c r="U120"/>
  <c r="U27" s="1"/>
  <c r="T120"/>
  <c r="S120"/>
  <c r="R120"/>
  <c r="R27" s="1"/>
  <c r="Q120"/>
  <c r="Q27" s="1"/>
  <c r="P120"/>
  <c r="P27" s="1"/>
  <c r="O120"/>
  <c r="N120"/>
  <c r="N27" s="1"/>
  <c r="M120"/>
  <c r="M27" s="1"/>
  <c r="L120"/>
  <c r="K120"/>
  <c r="J120"/>
  <c r="J27" s="1"/>
  <c r="I120"/>
  <c r="I27" s="1"/>
  <c r="H120"/>
  <c r="H27" s="1"/>
  <c r="G120"/>
  <c r="F120"/>
  <c r="F27" s="1"/>
  <c r="E120"/>
  <c r="D120"/>
  <c r="C114"/>
  <c r="AK109"/>
  <c r="AJ109"/>
  <c r="AI109"/>
  <c r="AG109"/>
  <c r="AF109"/>
  <c r="AE109"/>
  <c r="AC109"/>
  <c r="AB109"/>
  <c r="AA109"/>
  <c r="Y109"/>
  <c r="X109"/>
  <c r="W109"/>
  <c r="U109"/>
  <c r="T109"/>
  <c r="S109"/>
  <c r="Q109"/>
  <c r="P109"/>
  <c r="O109"/>
  <c r="M109"/>
  <c r="L109"/>
  <c r="K109"/>
  <c r="I109"/>
  <c r="H109"/>
  <c r="G109"/>
  <c r="E109"/>
  <c r="D109"/>
  <c r="AL109"/>
  <c r="AH109"/>
  <c r="AD109"/>
  <c r="Z109"/>
  <c r="V109"/>
  <c r="R109"/>
  <c r="N109"/>
  <c r="J109"/>
  <c r="F109"/>
  <c r="AL102"/>
  <c r="AK102"/>
  <c r="AJ102"/>
  <c r="AI102"/>
  <c r="AH102"/>
  <c r="AG102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AL97"/>
  <c r="AK97"/>
  <c r="AJ97"/>
  <c r="AI97"/>
  <c r="AH97"/>
  <c r="AG97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2"/>
  <c r="C91"/>
  <c r="C90"/>
  <c r="C89"/>
  <c r="AL88"/>
  <c r="AL84" s="1"/>
  <c r="AK88"/>
  <c r="AK84" s="1"/>
  <c r="AJ88"/>
  <c r="AJ84" s="1"/>
  <c r="AI88"/>
  <c r="AI84" s="1"/>
  <c r="AH88"/>
  <c r="AG88"/>
  <c r="AG84" s="1"/>
  <c r="AF88"/>
  <c r="AF84" s="1"/>
  <c r="AE88"/>
  <c r="AE84" s="1"/>
  <c r="AD88"/>
  <c r="AD84" s="1"/>
  <c r="AC88"/>
  <c r="AC84" s="1"/>
  <c r="AB88"/>
  <c r="AB84" s="1"/>
  <c r="AA88"/>
  <c r="AA84" s="1"/>
  <c r="Z88"/>
  <c r="Z84" s="1"/>
  <c r="Y88"/>
  <c r="Y84" s="1"/>
  <c r="X88"/>
  <c r="X84" s="1"/>
  <c r="W88"/>
  <c r="W84" s="1"/>
  <c r="V88"/>
  <c r="V84" s="1"/>
  <c r="U88"/>
  <c r="U84" s="1"/>
  <c r="T88"/>
  <c r="T84" s="1"/>
  <c r="S88"/>
  <c r="S84" s="1"/>
  <c r="R88"/>
  <c r="R84" s="1"/>
  <c r="Q88"/>
  <c r="Q84" s="1"/>
  <c r="P88"/>
  <c r="P84" s="1"/>
  <c r="O88"/>
  <c r="O84" s="1"/>
  <c r="N88"/>
  <c r="N84" s="1"/>
  <c r="M88"/>
  <c r="M84" s="1"/>
  <c r="L88"/>
  <c r="L84" s="1"/>
  <c r="K88"/>
  <c r="K84" s="1"/>
  <c r="J88"/>
  <c r="I88"/>
  <c r="I84" s="1"/>
  <c r="H88"/>
  <c r="H84" s="1"/>
  <c r="G88"/>
  <c r="G84" s="1"/>
  <c r="F88"/>
  <c r="F84" s="1"/>
  <c r="E88"/>
  <c r="E84" s="1"/>
  <c r="D88"/>
  <c r="D84" s="1"/>
  <c r="AH84"/>
  <c r="J84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66"/>
  <c r="C65"/>
  <c r="AL64"/>
  <c r="AL60" s="1"/>
  <c r="AK64"/>
  <c r="AK60" s="1"/>
  <c r="AJ64"/>
  <c r="AJ60" s="1"/>
  <c r="AI64"/>
  <c r="AI60" s="1"/>
  <c r="AH64"/>
  <c r="AH60" s="1"/>
  <c r="AH25" s="1"/>
  <c r="AG64"/>
  <c r="AG60" s="1"/>
  <c r="AF64"/>
  <c r="AF60" s="1"/>
  <c r="AE64"/>
  <c r="AE60" s="1"/>
  <c r="AD64"/>
  <c r="AD60" s="1"/>
  <c r="AC64"/>
  <c r="AC60" s="1"/>
  <c r="AB64"/>
  <c r="AB60" s="1"/>
  <c r="AA64"/>
  <c r="AA60" s="1"/>
  <c r="Z64"/>
  <c r="Z60" s="1"/>
  <c r="Y64"/>
  <c r="Y60" s="1"/>
  <c r="X64"/>
  <c r="X60" s="1"/>
  <c r="W64"/>
  <c r="W60" s="1"/>
  <c r="W25" s="1"/>
  <c r="V64"/>
  <c r="V60" s="1"/>
  <c r="V25" s="1"/>
  <c r="U64"/>
  <c r="U60" s="1"/>
  <c r="T64"/>
  <c r="T60" s="1"/>
  <c r="S64"/>
  <c r="S60" s="1"/>
  <c r="R64"/>
  <c r="Q64"/>
  <c r="Q60" s="1"/>
  <c r="P64"/>
  <c r="P60" s="1"/>
  <c r="O64"/>
  <c r="O60" s="1"/>
  <c r="N64"/>
  <c r="N60" s="1"/>
  <c r="N25" s="1"/>
  <c r="M64"/>
  <c r="M60" s="1"/>
  <c r="L64"/>
  <c r="L60" s="1"/>
  <c r="K64"/>
  <c r="K60" s="1"/>
  <c r="J64"/>
  <c r="J60" s="1"/>
  <c r="I64"/>
  <c r="I60" s="1"/>
  <c r="H64"/>
  <c r="H60" s="1"/>
  <c r="G64"/>
  <c r="G60" s="1"/>
  <c r="G25" s="1"/>
  <c r="F64"/>
  <c r="F60" s="1"/>
  <c r="F25" s="1"/>
  <c r="E64"/>
  <c r="E60" s="1"/>
  <c r="D64"/>
  <c r="D60" s="1"/>
  <c r="R60"/>
  <c r="R25" s="1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AL54"/>
  <c r="AK54"/>
  <c r="AJ54"/>
  <c r="AI54"/>
  <c r="AH54"/>
  <c r="AG54"/>
  <c r="AF54"/>
  <c r="AE54"/>
  <c r="AD54"/>
  <c r="AC54"/>
  <c r="AB54"/>
  <c r="AA54"/>
  <c r="Z54"/>
  <c r="Y54"/>
  <c r="X54"/>
  <c r="X53" s="1"/>
  <c r="X24" s="1"/>
  <c r="W54"/>
  <c r="V54"/>
  <c r="U54"/>
  <c r="T54"/>
  <c r="T53" s="1"/>
  <c r="T24" s="1"/>
  <c r="S54"/>
  <c r="R54"/>
  <c r="Q54"/>
  <c r="P54"/>
  <c r="P53" s="1"/>
  <c r="P24" s="1"/>
  <c r="O54"/>
  <c r="N54"/>
  <c r="M54"/>
  <c r="L54"/>
  <c r="L53" s="1"/>
  <c r="L24" s="1"/>
  <c r="K54"/>
  <c r="J54"/>
  <c r="I54"/>
  <c r="H54"/>
  <c r="H53" s="1"/>
  <c r="H24" s="1"/>
  <c r="G54"/>
  <c r="F54"/>
  <c r="E54"/>
  <c r="D54"/>
  <c r="D53" s="1"/>
  <c r="D24" s="1"/>
  <c r="AL48"/>
  <c r="AK48"/>
  <c r="AJ48"/>
  <c r="AI48"/>
  <c r="AH48"/>
  <c r="AG48"/>
  <c r="AF48"/>
  <c r="AE48"/>
  <c r="AD48"/>
  <c r="AD23" s="1"/>
  <c r="AC48"/>
  <c r="AB48"/>
  <c r="AA48"/>
  <c r="Z48"/>
  <c r="Y48"/>
  <c r="X48"/>
  <c r="W48"/>
  <c r="V48"/>
  <c r="V23" s="1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AL43"/>
  <c r="AK43"/>
  <c r="AK22" s="1"/>
  <c r="AJ43"/>
  <c r="AI43"/>
  <c r="AH43"/>
  <c r="AH22" s="1"/>
  <c r="AG43"/>
  <c r="AF43"/>
  <c r="AE43"/>
  <c r="AD43"/>
  <c r="AC43"/>
  <c r="AC22" s="1"/>
  <c r="AB43"/>
  <c r="AA43"/>
  <c r="Z43"/>
  <c r="Y43"/>
  <c r="Y22" s="1"/>
  <c r="X43"/>
  <c r="W43"/>
  <c r="V43"/>
  <c r="U43"/>
  <c r="U22" s="1"/>
  <c r="T43"/>
  <c r="S43"/>
  <c r="R43"/>
  <c r="Q43"/>
  <c r="Q22" s="1"/>
  <c r="P43"/>
  <c r="O43"/>
  <c r="N43"/>
  <c r="N22" s="1"/>
  <c r="M43"/>
  <c r="M22" s="1"/>
  <c r="L43"/>
  <c r="K43"/>
  <c r="J43"/>
  <c r="J22" s="1"/>
  <c r="I43"/>
  <c r="I22" s="1"/>
  <c r="H43"/>
  <c r="G43"/>
  <c r="F43"/>
  <c r="E43"/>
  <c r="E22" s="1"/>
  <c r="D43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AK27"/>
  <c r="AJ27"/>
  <c r="AI27"/>
  <c r="AE27"/>
  <c r="AB27"/>
  <c r="AA27"/>
  <c r="Y27"/>
  <c r="W27"/>
  <c r="T27"/>
  <c r="S27"/>
  <c r="O27"/>
  <c r="L27"/>
  <c r="K27"/>
  <c r="G27"/>
  <c r="E27"/>
  <c r="D27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12"/>
  <c r="A10"/>
  <c r="A7"/>
  <c r="A5"/>
  <c r="BI155" i="3"/>
  <c r="BH155"/>
  <c r="BG155"/>
  <c r="BF155"/>
  <c r="BE155"/>
  <c r="BD155"/>
  <c r="BC155"/>
  <c r="BB155"/>
  <c r="BA155"/>
  <c r="AZ155"/>
  <c r="AY155"/>
  <c r="AX155"/>
  <c r="AW155"/>
  <c r="AV155"/>
  <c r="BI148"/>
  <c r="BH148"/>
  <c r="BG148"/>
  <c r="BF148"/>
  <c r="BE148"/>
  <c r="BD148"/>
  <c r="BC148"/>
  <c r="BB148"/>
  <c r="BA148"/>
  <c r="AZ148"/>
  <c r="AY148"/>
  <c r="AX148"/>
  <c r="AW148"/>
  <c r="AV148"/>
  <c r="BW147"/>
  <c r="BV147"/>
  <c r="BU147"/>
  <c r="BT147"/>
  <c r="BS147"/>
  <c r="BR147"/>
  <c r="BQ147"/>
  <c r="BP147"/>
  <c r="BO147"/>
  <c r="BN147"/>
  <c r="BM147"/>
  <c r="BL147"/>
  <c r="BK147"/>
  <c r="BJ147"/>
  <c r="C147"/>
  <c r="BI146"/>
  <c r="BH146"/>
  <c r="BH142" s="1"/>
  <c r="BG146"/>
  <c r="BG142" s="1"/>
  <c r="BF146"/>
  <c r="BE146"/>
  <c r="BD146"/>
  <c r="BC146"/>
  <c r="BC142" s="1"/>
  <c r="BB146"/>
  <c r="BA146"/>
  <c r="BA142" s="1"/>
  <c r="AZ146"/>
  <c r="AZ142" s="1"/>
  <c r="AY146"/>
  <c r="AY142" s="1"/>
  <c r="AX146"/>
  <c r="AW146"/>
  <c r="AV146"/>
  <c r="BI137"/>
  <c r="BH137"/>
  <c r="BG137"/>
  <c r="BF137"/>
  <c r="BE137"/>
  <c r="BD137"/>
  <c r="BC137"/>
  <c r="BB137"/>
  <c r="BA137"/>
  <c r="AZ137"/>
  <c r="AY137"/>
  <c r="AX137"/>
  <c r="AW137"/>
  <c r="AV137"/>
  <c r="BI123"/>
  <c r="BH123"/>
  <c r="BG123"/>
  <c r="BF123"/>
  <c r="BE123"/>
  <c r="BD123"/>
  <c r="BC123"/>
  <c r="BB123"/>
  <c r="BA123"/>
  <c r="AZ123"/>
  <c r="AY123"/>
  <c r="AX123"/>
  <c r="AW123"/>
  <c r="AV123"/>
  <c r="BW121"/>
  <c r="BV121"/>
  <c r="BU121"/>
  <c r="BT121"/>
  <c r="BS121"/>
  <c r="BQ121"/>
  <c r="BP121"/>
  <c r="BO121"/>
  <c r="BN121"/>
  <c r="BM121"/>
  <c r="BL121"/>
  <c r="BJ121"/>
  <c r="BR121"/>
  <c r="G121"/>
  <c r="BK121" s="1"/>
  <c r="C121"/>
  <c r="BI120"/>
  <c r="BH120"/>
  <c r="BG120"/>
  <c r="BF120"/>
  <c r="BE120"/>
  <c r="BD120"/>
  <c r="BC120"/>
  <c r="BB120"/>
  <c r="BA120"/>
  <c r="AZ120"/>
  <c r="AY120"/>
  <c r="AX120"/>
  <c r="AW120"/>
  <c r="AV120"/>
  <c r="BX114"/>
  <c r="BW114"/>
  <c r="BV114"/>
  <c r="BU114"/>
  <c r="BT114"/>
  <c r="BS114"/>
  <c r="BR114"/>
  <c r="BQ114"/>
  <c r="BP114"/>
  <c r="BO114"/>
  <c r="BN114"/>
  <c r="BM114"/>
  <c r="BL114"/>
  <c r="BK114"/>
  <c r="BJ114"/>
  <c r="D114"/>
  <c r="C114"/>
  <c r="BI109"/>
  <c r="BH109"/>
  <c r="BG109"/>
  <c r="BF109"/>
  <c r="BE109"/>
  <c r="BD109"/>
  <c r="BC109"/>
  <c r="BB109"/>
  <c r="BA109"/>
  <c r="AZ109"/>
  <c r="AY109"/>
  <c r="AX109"/>
  <c r="AW109"/>
  <c r="AV109"/>
  <c r="BI102"/>
  <c r="BH102"/>
  <c r="BG102"/>
  <c r="BF102"/>
  <c r="BE102"/>
  <c r="BD102"/>
  <c r="BC102"/>
  <c r="BB102"/>
  <c r="BA102"/>
  <c r="AZ102"/>
  <c r="AY102"/>
  <c r="AX102"/>
  <c r="AW102"/>
  <c r="AV102"/>
  <c r="BI97"/>
  <c r="BH97"/>
  <c r="BG97"/>
  <c r="BF97"/>
  <c r="BE97"/>
  <c r="BD97"/>
  <c r="BC97"/>
  <c r="BB97"/>
  <c r="BA97"/>
  <c r="AZ97"/>
  <c r="AY97"/>
  <c r="AX97"/>
  <c r="AW97"/>
  <c r="AV97"/>
  <c r="BW92"/>
  <c r="BV92"/>
  <c r="BU92"/>
  <c r="BT92"/>
  <c r="BS92"/>
  <c r="BR92"/>
  <c r="BQ92"/>
  <c r="BP92"/>
  <c r="BO92"/>
  <c r="BN92"/>
  <c r="BM92"/>
  <c r="BL92"/>
  <c r="BK92"/>
  <c r="BJ92"/>
  <c r="C92"/>
  <c r="BW91"/>
  <c r="BV91"/>
  <c r="BU91"/>
  <c r="BT91"/>
  <c r="BS91"/>
  <c r="BR91"/>
  <c r="BQ91"/>
  <c r="BP91"/>
  <c r="BO91"/>
  <c r="BN91"/>
  <c r="BM91"/>
  <c r="BL91"/>
  <c r="BK91"/>
  <c r="BJ91"/>
  <c r="C91"/>
  <c r="BW90"/>
  <c r="BV90"/>
  <c r="BU90"/>
  <c r="BT90"/>
  <c r="BS90"/>
  <c r="BR90"/>
  <c r="BQ90"/>
  <c r="BP90"/>
  <c r="BO90"/>
  <c r="BN90"/>
  <c r="BM90"/>
  <c r="BL90"/>
  <c r="BK90"/>
  <c r="BJ90"/>
  <c r="C90"/>
  <c r="BW89"/>
  <c r="BV89"/>
  <c r="BU89"/>
  <c r="BT89"/>
  <c r="BS89"/>
  <c r="BR89"/>
  <c r="BQ89"/>
  <c r="BP89"/>
  <c r="BO89"/>
  <c r="BN89"/>
  <c r="BM89"/>
  <c r="BL89"/>
  <c r="BK89"/>
  <c r="BJ89"/>
  <c r="D89"/>
  <c r="C89"/>
  <c r="BI88"/>
  <c r="BH88"/>
  <c r="BH84" s="1"/>
  <c r="BG88"/>
  <c r="BF88"/>
  <c r="BF84" s="1"/>
  <c r="BE88"/>
  <c r="BD88"/>
  <c r="BD84" s="1"/>
  <c r="BC88"/>
  <c r="BB88"/>
  <c r="BB84" s="1"/>
  <c r="BA88"/>
  <c r="AZ88"/>
  <c r="AZ84" s="1"/>
  <c r="AY88"/>
  <c r="AY84" s="1"/>
  <c r="AX88"/>
  <c r="AX84" s="1"/>
  <c r="AW88"/>
  <c r="AV88"/>
  <c r="AV84" s="1"/>
  <c r="BI84"/>
  <c r="BG84"/>
  <c r="BE84"/>
  <c r="BC84"/>
  <c r="BA84"/>
  <c r="AW84"/>
  <c r="BI70"/>
  <c r="BH70"/>
  <c r="BG70"/>
  <c r="BG69" s="1"/>
  <c r="BF70"/>
  <c r="BE70"/>
  <c r="BD70"/>
  <c r="BC70"/>
  <c r="BB70"/>
  <c r="BA70"/>
  <c r="AZ70"/>
  <c r="AY70"/>
  <c r="AY69" s="1"/>
  <c r="AX70"/>
  <c r="AW70"/>
  <c r="AW69" s="1"/>
  <c r="AV70"/>
  <c r="BW66"/>
  <c r="BV66"/>
  <c r="BU66"/>
  <c r="BT66"/>
  <c r="BS66"/>
  <c r="BR66"/>
  <c r="BQ66"/>
  <c r="BP66"/>
  <c r="BO66"/>
  <c r="BN66"/>
  <c r="BM66"/>
  <c r="BL66"/>
  <c r="BK66"/>
  <c r="BJ66"/>
  <c r="D66"/>
  <c r="C66"/>
  <c r="BW65"/>
  <c r="BV65"/>
  <c r="BU65"/>
  <c r="BT65"/>
  <c r="BS65"/>
  <c r="BR65"/>
  <c r="BQ65"/>
  <c r="BP65"/>
  <c r="BO65"/>
  <c r="BN65"/>
  <c r="BM65"/>
  <c r="BL65"/>
  <c r="BK65"/>
  <c r="BJ65"/>
  <c r="D65"/>
  <c r="D20" s="1"/>
  <c r="C65"/>
  <c r="BI64"/>
  <c r="BI60" s="1"/>
  <c r="BH64"/>
  <c r="BG64"/>
  <c r="BF64"/>
  <c r="BF60" s="1"/>
  <c r="BE64"/>
  <c r="BE60" s="1"/>
  <c r="BD64"/>
  <c r="BD60" s="1"/>
  <c r="BD25" s="1"/>
  <c r="BC64"/>
  <c r="BC60" s="1"/>
  <c r="BB64"/>
  <c r="BB60" s="1"/>
  <c r="BA64"/>
  <c r="BA60" s="1"/>
  <c r="AZ64"/>
  <c r="AZ60" s="1"/>
  <c r="AY64"/>
  <c r="AX64"/>
  <c r="AX60" s="1"/>
  <c r="AW64"/>
  <c r="AW60" s="1"/>
  <c r="AV64"/>
  <c r="AV60" s="1"/>
  <c r="BH60"/>
  <c r="BG60"/>
  <c r="AY60"/>
  <c r="BI57"/>
  <c r="BH57"/>
  <c r="BG57"/>
  <c r="BF57"/>
  <c r="BE57"/>
  <c r="BD57"/>
  <c r="BC57"/>
  <c r="BB57"/>
  <c r="BA57"/>
  <c r="AZ57"/>
  <c r="AY57"/>
  <c r="AX57"/>
  <c r="AW57"/>
  <c r="AV57"/>
  <c r="BI54"/>
  <c r="BH54"/>
  <c r="BH53" s="1"/>
  <c r="BG54"/>
  <c r="BF54"/>
  <c r="BE54"/>
  <c r="BD54"/>
  <c r="BC54"/>
  <c r="BB54"/>
  <c r="BA54"/>
  <c r="AZ54"/>
  <c r="AY54"/>
  <c r="AX54"/>
  <c r="AW54"/>
  <c r="AV54"/>
  <c r="BI53"/>
  <c r="BG53"/>
  <c r="BF53"/>
  <c r="BE53"/>
  <c r="BD53"/>
  <c r="BC53"/>
  <c r="BB53"/>
  <c r="BA53"/>
  <c r="AZ53"/>
  <c r="AY53"/>
  <c r="AX53"/>
  <c r="AW53"/>
  <c r="AV53"/>
  <c r="BI48"/>
  <c r="BH48"/>
  <c r="BG48"/>
  <c r="BF48"/>
  <c r="BE48"/>
  <c r="BD48"/>
  <c r="BC48"/>
  <c r="BB48"/>
  <c r="BA48"/>
  <c r="AZ48"/>
  <c r="AY48"/>
  <c r="AX48"/>
  <c r="AW48"/>
  <c r="AV48"/>
  <c r="BI43"/>
  <c r="BH43"/>
  <c r="BG43"/>
  <c r="BF43"/>
  <c r="BE43"/>
  <c r="BD43"/>
  <c r="BC43"/>
  <c r="BC22" s="1"/>
  <c r="BB43"/>
  <c r="BA43"/>
  <c r="AZ43"/>
  <c r="AY43"/>
  <c r="AX43"/>
  <c r="AW43"/>
  <c r="AV43"/>
  <c r="BI36"/>
  <c r="BH36"/>
  <c r="BG36"/>
  <c r="BF36"/>
  <c r="BE36"/>
  <c r="BD36"/>
  <c r="BC36"/>
  <c r="BB36"/>
  <c r="BA36"/>
  <c r="AZ36"/>
  <c r="AY36"/>
  <c r="AX36"/>
  <c r="AW36"/>
  <c r="AV36"/>
  <c r="BI33"/>
  <c r="BH33"/>
  <c r="BG33"/>
  <c r="BF33"/>
  <c r="BE33"/>
  <c r="BD33"/>
  <c r="BC33"/>
  <c r="BB33"/>
  <c r="BA33"/>
  <c r="AZ33"/>
  <c r="AY33"/>
  <c r="AX33"/>
  <c r="AW33"/>
  <c r="AV33"/>
  <c r="BI30"/>
  <c r="BH30"/>
  <c r="BG30"/>
  <c r="BF30"/>
  <c r="BE30"/>
  <c r="BD30"/>
  <c r="BC30"/>
  <c r="BB30"/>
  <c r="BA30"/>
  <c r="AZ30"/>
  <c r="AY30"/>
  <c r="AX30"/>
  <c r="AW30"/>
  <c r="AV30"/>
  <c r="BI29"/>
  <c r="BH29"/>
  <c r="BG29"/>
  <c r="BG28" s="1"/>
  <c r="BF29"/>
  <c r="BE29"/>
  <c r="BD29"/>
  <c r="BD28" s="1"/>
  <c r="BC29"/>
  <c r="BC28" s="1"/>
  <c r="BB29"/>
  <c r="BA29"/>
  <c r="AZ29"/>
  <c r="AY29"/>
  <c r="AY28" s="1"/>
  <c r="AX29"/>
  <c r="AW29"/>
  <c r="AV29"/>
  <c r="AV28" s="1"/>
  <c r="BI27"/>
  <c r="BH27"/>
  <c r="BG27"/>
  <c r="BF27"/>
  <c r="BE27"/>
  <c r="BD27"/>
  <c r="BC27"/>
  <c r="BB27"/>
  <c r="BA27"/>
  <c r="AZ27"/>
  <c r="AY27"/>
  <c r="AX27"/>
  <c r="AW27"/>
  <c r="AV27"/>
  <c r="BI26"/>
  <c r="BH26"/>
  <c r="BG26"/>
  <c r="BF26"/>
  <c r="BE26"/>
  <c r="BD26"/>
  <c r="BC26"/>
  <c r="BB26"/>
  <c r="BA26"/>
  <c r="AZ26"/>
  <c r="AY26"/>
  <c r="AX26"/>
  <c r="AW26"/>
  <c r="AV26"/>
  <c r="BH25"/>
  <c r="BG25"/>
  <c r="BC25"/>
  <c r="AY25"/>
  <c r="AV25"/>
  <c r="BI24"/>
  <c r="BG24"/>
  <c r="BF24"/>
  <c r="BE24"/>
  <c r="BD24"/>
  <c r="BC24"/>
  <c r="BB24"/>
  <c r="BA24"/>
  <c r="AZ24"/>
  <c r="AY24"/>
  <c r="AX24"/>
  <c r="AW24"/>
  <c r="AV24"/>
  <c r="BA23"/>
  <c r="BI22"/>
  <c r="BH22"/>
  <c r="BG22"/>
  <c r="BE22"/>
  <c r="BA22"/>
  <c r="AZ22"/>
  <c r="AW22"/>
  <c r="AV22"/>
  <c r="BI21"/>
  <c r="BH21"/>
  <c r="BG21"/>
  <c r="BF21"/>
  <c r="BE21"/>
  <c r="BD21"/>
  <c r="BC21"/>
  <c r="BB21"/>
  <c r="BA21"/>
  <c r="AZ21"/>
  <c r="AY21"/>
  <c r="AX21"/>
  <c r="AW21"/>
  <c r="AV21"/>
  <c r="AV15"/>
  <c r="AH15"/>
  <c r="T15"/>
  <c r="F14"/>
  <c r="A11"/>
  <c r="A9"/>
  <c r="A6"/>
  <c r="AH153" i="2"/>
  <c r="AG153"/>
  <c r="AH146"/>
  <c r="AG146"/>
  <c r="AJ145"/>
  <c r="AI145"/>
  <c r="S145"/>
  <c r="R145"/>
  <c r="Q145"/>
  <c r="P145"/>
  <c r="P18" s="1"/>
  <c r="K145"/>
  <c r="F145"/>
  <c r="AH144"/>
  <c r="AH140" s="1"/>
  <c r="AG144"/>
  <c r="AH135"/>
  <c r="AG135"/>
  <c r="AH121"/>
  <c r="AG121"/>
  <c r="AJ119"/>
  <c r="AI119"/>
  <c r="S119"/>
  <c r="K119"/>
  <c r="F119"/>
  <c r="AH118"/>
  <c r="AH25" s="1"/>
  <c r="AG118"/>
  <c r="AG25" s="1"/>
  <c r="AI112"/>
  <c r="AB112"/>
  <c r="S112"/>
  <c r="R112"/>
  <c r="Q112"/>
  <c r="N112"/>
  <c r="M112"/>
  <c r="L112"/>
  <c r="J112"/>
  <c r="AH107"/>
  <c r="AG107"/>
  <c r="AH100"/>
  <c r="AG100"/>
  <c r="AH95"/>
  <c r="AG95"/>
  <c r="AJ90"/>
  <c r="K87" i="15" s="1"/>
  <c r="AI90" i="2"/>
  <c r="Q90"/>
  <c r="V90"/>
  <c r="K90"/>
  <c r="AI89"/>
  <c r="V89"/>
  <c r="X89" s="1"/>
  <c r="K89"/>
  <c r="F89"/>
  <c r="AI88"/>
  <c r="K88"/>
  <c r="F88"/>
  <c r="AI87"/>
  <c r="V87"/>
  <c r="M87"/>
  <c r="L87"/>
  <c r="K87"/>
  <c r="AH82"/>
  <c r="AG82"/>
  <c r="AH68"/>
  <c r="AG68"/>
  <c r="AI64"/>
  <c r="AB64"/>
  <c r="AJ64" s="1"/>
  <c r="K61" i="15" s="1"/>
  <c r="K64" i="2"/>
  <c r="L64" s="1"/>
  <c r="L18" s="1"/>
  <c r="AI63"/>
  <c r="AB63"/>
  <c r="AJ63" s="1"/>
  <c r="K60" i="15" s="1"/>
  <c r="S63" i="2"/>
  <c r="R63"/>
  <c r="Q63"/>
  <c r="O63"/>
  <c r="N63"/>
  <c r="M63"/>
  <c r="L63"/>
  <c r="K63"/>
  <c r="K18" s="1"/>
  <c r="J63"/>
  <c r="V63" s="1"/>
  <c r="AH62"/>
  <c r="AH58" s="1"/>
  <c r="AG62"/>
  <c r="AG58" s="1"/>
  <c r="AH55"/>
  <c r="AG55"/>
  <c r="AH52"/>
  <c r="AG52"/>
  <c r="AH46"/>
  <c r="AG46"/>
  <c r="AH41"/>
  <c r="AG41"/>
  <c r="AH34"/>
  <c r="AG34"/>
  <c r="AH31"/>
  <c r="AG31"/>
  <c r="AH28"/>
  <c r="AG28"/>
  <c r="AH24"/>
  <c r="AG24"/>
  <c r="AG15"/>
  <c r="AE15"/>
  <c r="AC15"/>
  <c r="Y15"/>
  <c r="W15"/>
  <c r="U15"/>
  <c r="AA14"/>
  <c r="J14"/>
  <c r="A11"/>
  <c r="A9"/>
  <c r="A6"/>
  <c r="BJ88" i="7" l="1"/>
  <c r="BJ19" s="1"/>
  <c r="AP19"/>
  <c r="BR20" i="3"/>
  <c r="BH28"/>
  <c r="BH24"/>
  <c r="BD22"/>
  <c r="BI69"/>
  <c r="BC69"/>
  <c r="AB21" i="8"/>
  <c r="H18"/>
  <c r="L18"/>
  <c r="P18"/>
  <c r="T18"/>
  <c r="X18"/>
  <c r="AB18"/>
  <c r="Q25"/>
  <c r="Q17" s="1"/>
  <c r="AB25"/>
  <c r="V49"/>
  <c r="V20" s="1"/>
  <c r="W138"/>
  <c r="W19" s="1"/>
  <c r="AG22" i="4"/>
  <c r="G22" i="6"/>
  <c r="K22"/>
  <c r="S22"/>
  <c r="W22"/>
  <c r="AA22"/>
  <c r="AE22"/>
  <c r="AI22"/>
  <c r="AM22"/>
  <c r="Z25"/>
  <c r="AD25" i="4"/>
  <c r="AW22" i="7"/>
  <c r="AO121"/>
  <c r="D21"/>
  <c r="AK141"/>
  <c r="AK22" s="1"/>
  <c r="BA141"/>
  <c r="BA121" s="1"/>
  <c r="BJ22"/>
  <c r="Z20"/>
  <c r="BF20"/>
  <c r="AQ141"/>
  <c r="W53" i="4"/>
  <c r="O122"/>
  <c r="R22"/>
  <c r="J23"/>
  <c r="AL23"/>
  <c r="O25"/>
  <c r="AE25"/>
  <c r="F142"/>
  <c r="R142"/>
  <c r="AH142"/>
  <c r="J25"/>
  <c r="AA29" i="5"/>
  <c r="AA21" s="1"/>
  <c r="AE53"/>
  <c r="AE142"/>
  <c r="D53"/>
  <c r="H53"/>
  <c r="H24" s="1"/>
  <c r="L53"/>
  <c r="P53"/>
  <c r="T53"/>
  <c r="X53"/>
  <c r="X24" s="1"/>
  <c r="BA69" i="3"/>
  <c r="BH23"/>
  <c r="AZ122"/>
  <c r="AZ23"/>
  <c r="BE69"/>
  <c r="BH122"/>
  <c r="T63" i="2"/>
  <c r="T18" s="1"/>
  <c r="V112"/>
  <c r="X112" s="1"/>
  <c r="AJ112"/>
  <c r="T90"/>
  <c r="O112"/>
  <c r="AY122" i="3"/>
  <c r="BG122"/>
  <c r="AV142"/>
  <c r="BD142"/>
  <c r="D142" i="4"/>
  <c r="D23" s="1"/>
  <c r="H142"/>
  <c r="L142"/>
  <c r="P142"/>
  <c r="T142"/>
  <c r="T23" s="1"/>
  <c r="X142"/>
  <c r="AB142"/>
  <c r="AF142"/>
  <c r="AJ142"/>
  <c r="AJ23" s="1"/>
  <c r="X21" i="6"/>
  <c r="AW142" i="3"/>
  <c r="BE142"/>
  <c r="BI142"/>
  <c r="F23" i="4"/>
  <c r="N23"/>
  <c r="R23"/>
  <c r="Z23"/>
  <c r="AH23"/>
  <c r="AL25"/>
  <c r="H28" i="6"/>
  <c r="AD28"/>
  <c r="AH28"/>
  <c r="AL28"/>
  <c r="AT22"/>
  <c r="R25"/>
  <c r="AH122"/>
  <c r="AQ22" i="7"/>
  <c r="K23"/>
  <c r="S23"/>
  <c r="AA23"/>
  <c r="AI23"/>
  <c r="AQ23"/>
  <c r="AY23"/>
  <c r="BG23"/>
  <c r="K25" i="4"/>
  <c r="S25"/>
  <c r="AA25"/>
  <c r="AI25"/>
  <c r="AY23" i="3"/>
  <c r="BG23"/>
  <c r="D28" i="6"/>
  <c r="D21"/>
  <c r="L28"/>
  <c r="L21"/>
  <c r="T28"/>
  <c r="T21"/>
  <c r="H23"/>
  <c r="X23"/>
  <c r="H122"/>
  <c r="L122"/>
  <c r="X122"/>
  <c r="I21" i="8"/>
  <c r="Y21"/>
  <c r="AP142" i="6"/>
  <c r="AP122" s="1"/>
  <c r="AT142"/>
  <c r="AX142"/>
  <c r="F20" i="7"/>
  <c r="N20"/>
  <c r="V27"/>
  <c r="AL20"/>
  <c r="AX27"/>
  <c r="BB20"/>
  <c r="BJ20"/>
  <c r="J24"/>
  <c r="Z24"/>
  <c r="AH24"/>
  <c r="L87"/>
  <c r="L83" s="1"/>
  <c r="AP89"/>
  <c r="E141"/>
  <c r="I141"/>
  <c r="Q141"/>
  <c r="Q121" s="1"/>
  <c r="U141"/>
  <c r="Y141"/>
  <c r="AG141"/>
  <c r="F21" i="8"/>
  <c r="J21"/>
  <c r="N21"/>
  <c r="R21"/>
  <c r="V21"/>
  <c r="Z21"/>
  <c r="G138"/>
  <c r="K138"/>
  <c r="K19" s="1"/>
  <c r="O138"/>
  <c r="O19" s="1"/>
  <c r="S138"/>
  <c r="AA138"/>
  <c r="U121" i="7"/>
  <c r="AW121"/>
  <c r="BE121"/>
  <c r="AA19" i="8"/>
  <c r="E25" i="5"/>
  <c r="I25"/>
  <c r="M25"/>
  <c r="U25"/>
  <c r="Y25"/>
  <c r="AG25"/>
  <c r="AK25"/>
  <c r="K142"/>
  <c r="K23" s="1"/>
  <c r="W142"/>
  <c r="Y28" i="6"/>
  <c r="L69"/>
  <c r="AN142"/>
  <c r="AR142"/>
  <c r="AV142"/>
  <c r="O141" i="7"/>
  <c r="AY141"/>
  <c r="H25" i="8"/>
  <c r="L25"/>
  <c r="P25"/>
  <c r="T25"/>
  <c r="T17" s="1"/>
  <c r="X25"/>
  <c r="E18"/>
  <c r="I18"/>
  <c r="M18"/>
  <c r="Q18"/>
  <c r="U18"/>
  <c r="Y18"/>
  <c r="AC18"/>
  <c r="F49"/>
  <c r="F20" s="1"/>
  <c r="R19"/>
  <c r="E21"/>
  <c r="Q21"/>
  <c r="U21"/>
  <c r="H138"/>
  <c r="G21"/>
  <c r="O21"/>
  <c r="S18"/>
  <c r="H22" i="5"/>
  <c r="D142"/>
  <c r="H142"/>
  <c r="H23" s="1"/>
  <c r="L142"/>
  <c r="L23" s="1"/>
  <c r="P142"/>
  <c r="T142"/>
  <c r="X142"/>
  <c r="X122" s="1"/>
  <c r="AB142"/>
  <c r="AF142"/>
  <c r="AJ142"/>
  <c r="G29"/>
  <c r="K29"/>
  <c r="O29"/>
  <c r="AE29"/>
  <c r="E22"/>
  <c r="I22"/>
  <c r="M22"/>
  <c r="Q22"/>
  <c r="U22"/>
  <c r="Y22"/>
  <c r="AC22"/>
  <c r="AG22"/>
  <c r="AK22"/>
  <c r="X25"/>
  <c r="P22"/>
  <c r="AF22"/>
  <c r="Q25"/>
  <c r="AC25"/>
  <c r="X22"/>
  <c r="W122"/>
  <c r="BA28" i="3"/>
  <c r="BA25"/>
  <c r="AZ28"/>
  <c r="AZ25"/>
  <c r="BA122"/>
  <c r="AY22"/>
  <c r="K49" i="8"/>
  <c r="K20" s="1"/>
  <c r="M21"/>
  <c r="AC21"/>
  <c r="P138"/>
  <c r="T138"/>
  <c r="H17"/>
  <c r="L17"/>
  <c r="P17"/>
  <c r="X17"/>
  <c r="K21"/>
  <c r="S21"/>
  <c r="W21"/>
  <c r="AA21"/>
  <c r="AP23" i="6"/>
  <c r="AV23"/>
  <c r="AO28"/>
  <c r="S53" i="4"/>
  <c r="S24" s="1"/>
  <c r="AW28" i="3"/>
  <c r="AW25"/>
  <c r="BE25"/>
  <c r="BE28"/>
  <c r="BI28"/>
  <c r="BI25"/>
  <c r="AV69"/>
  <c r="AZ69"/>
  <c r="BD69"/>
  <c r="BH69"/>
  <c r="J18" i="8"/>
  <c r="N65"/>
  <c r="R18"/>
  <c r="G18"/>
  <c r="K118"/>
  <c r="O18"/>
  <c r="W18"/>
  <c r="L21"/>
  <c r="X138"/>
  <c r="X118" s="1"/>
  <c r="AB138"/>
  <c r="AB118" s="1"/>
  <c r="D69" i="6"/>
  <c r="AX122"/>
  <c r="AR23"/>
  <c r="E29" i="4"/>
  <c r="E21" s="1"/>
  <c r="Q29"/>
  <c r="AG29"/>
  <c r="AK29"/>
  <c r="AK21" s="1"/>
  <c r="AB53"/>
  <c r="AB24" s="1"/>
  <c r="F122"/>
  <c r="J122"/>
  <c r="AB17" i="8"/>
  <c r="P19"/>
  <c r="T19"/>
  <c r="H118"/>
  <c r="P118"/>
  <c r="N18"/>
  <c r="P21"/>
  <c r="F18"/>
  <c r="V18"/>
  <c r="H19"/>
  <c r="T118"/>
  <c r="T21"/>
  <c r="G25"/>
  <c r="G17" s="1"/>
  <c r="W25"/>
  <c r="W17" s="1"/>
  <c r="H49"/>
  <c r="H20" s="1"/>
  <c r="L49"/>
  <c r="P49"/>
  <c r="P20" s="1"/>
  <c r="T49"/>
  <c r="T20" s="1"/>
  <c r="X49"/>
  <c r="AB49"/>
  <c r="L138"/>
  <c r="L118" s="1"/>
  <c r="E65"/>
  <c r="I65"/>
  <c r="M65"/>
  <c r="Q65"/>
  <c r="U65"/>
  <c r="Y65"/>
  <c r="AC65"/>
  <c r="G19"/>
  <c r="AN23" i="6"/>
  <c r="AN122"/>
  <c r="AX23"/>
  <c r="P23"/>
  <c r="AV122"/>
  <c r="AP69"/>
  <c r="AA23"/>
  <c r="K24"/>
  <c r="S24"/>
  <c r="AA24"/>
  <c r="AI24"/>
  <c r="AQ24"/>
  <c r="AU24"/>
  <c r="AY24"/>
  <c r="G25"/>
  <c r="K25"/>
  <c r="P25"/>
  <c r="X25"/>
  <c r="K142"/>
  <c r="K23" s="1"/>
  <c r="AF23"/>
  <c r="N22" i="7"/>
  <c r="P25" i="5"/>
  <c r="D29"/>
  <c r="H29"/>
  <c r="L29"/>
  <c r="L21" s="1"/>
  <c r="P29"/>
  <c r="P21" s="1"/>
  <c r="T29"/>
  <c r="X29"/>
  <c r="AB29"/>
  <c r="AB21" s="1"/>
  <c r="AF29"/>
  <c r="AF21" s="1"/>
  <c r="AJ29"/>
  <c r="W29"/>
  <c r="G53"/>
  <c r="K53"/>
  <c r="K24" s="1"/>
  <c r="O53"/>
  <c r="O24" s="1"/>
  <c r="S53"/>
  <c r="W53"/>
  <c r="W24" s="1"/>
  <c r="AA53"/>
  <c r="AI53"/>
  <c r="F25"/>
  <c r="J25"/>
  <c r="R25"/>
  <c r="V25"/>
  <c r="Z25"/>
  <c r="AD25"/>
  <c r="AH25"/>
  <c r="AL25"/>
  <c r="AE122"/>
  <c r="F142"/>
  <c r="J142"/>
  <c r="J23" s="1"/>
  <c r="N142"/>
  <c r="R142"/>
  <c r="R23" s="1"/>
  <c r="V142"/>
  <c r="V122" s="1"/>
  <c r="Z142"/>
  <c r="AD142"/>
  <c r="AH142"/>
  <c r="AH23" s="1"/>
  <c r="AL142"/>
  <c r="BD112" i="7"/>
  <c r="BD108" s="1"/>
  <c r="BH112"/>
  <c r="BH108" s="1"/>
  <c r="V22"/>
  <c r="BF112"/>
  <c r="BF108" s="1"/>
  <c r="BJ112"/>
  <c r="BJ108" s="1"/>
  <c r="H21"/>
  <c r="Q22"/>
  <c r="BE112"/>
  <c r="BE108" s="1"/>
  <c r="BI108"/>
  <c r="BI112"/>
  <c r="G122" i="6"/>
  <c r="G23"/>
  <c r="O23"/>
  <c r="O122"/>
  <c r="W23"/>
  <c r="W122"/>
  <c r="AE23"/>
  <c r="AE122"/>
  <c r="G24"/>
  <c r="O24"/>
  <c r="W24"/>
  <c r="AE24"/>
  <c r="AM24"/>
  <c r="T69"/>
  <c r="AB69"/>
  <c r="S142"/>
  <c r="AI142"/>
  <c r="AY142"/>
  <c r="AY23" s="1"/>
  <c r="AQ142"/>
  <c r="AU142"/>
  <c r="W28"/>
  <c r="Z25" i="4"/>
  <c r="N122"/>
  <c r="R122"/>
  <c r="V122"/>
  <c r="Z122"/>
  <c r="AD122"/>
  <c r="AX69" i="3"/>
  <c r="AX22"/>
  <c r="BB69"/>
  <c r="BB22"/>
  <c r="BF69"/>
  <c r="BF22"/>
  <c r="AX25"/>
  <c r="AX28"/>
  <c r="BB25"/>
  <c r="BB28"/>
  <c r="BF25"/>
  <c r="BF28"/>
  <c r="AG51" i="2"/>
  <c r="AG23"/>
  <c r="X87"/>
  <c r="Z87"/>
  <c r="AH23"/>
  <c r="K109" i="15"/>
  <c r="M21" i="7"/>
  <c r="G20"/>
  <c r="K20"/>
  <c r="O20"/>
  <c r="S20"/>
  <c r="W20"/>
  <c r="AA20"/>
  <c r="AE20"/>
  <c r="AI20"/>
  <c r="AM20"/>
  <c r="AQ20"/>
  <c r="AU20"/>
  <c r="AY20"/>
  <c r="BC20"/>
  <c r="BG20"/>
  <c r="BK20"/>
  <c r="E22"/>
  <c r="I22"/>
  <c r="U22"/>
  <c r="Y22"/>
  <c r="P21"/>
  <c r="T21"/>
  <c r="X21"/>
  <c r="AB21"/>
  <c r="AF21"/>
  <c r="AJ21"/>
  <c r="AN21"/>
  <c r="AR21"/>
  <c r="AV21"/>
  <c r="AZ21"/>
  <c r="J27"/>
  <c r="E21"/>
  <c r="I21"/>
  <c r="F141"/>
  <c r="F22" s="1"/>
  <c r="Z141"/>
  <c r="Z22" s="1"/>
  <c r="AL141"/>
  <c r="AL22" s="1"/>
  <c r="AP141"/>
  <c r="AP22" s="1"/>
  <c r="BB141"/>
  <c r="BB22" s="1"/>
  <c r="BF141"/>
  <c r="BF22" s="1"/>
  <c r="AT141"/>
  <c r="AT22" s="1"/>
  <c r="AX24"/>
  <c r="G23" i="4"/>
  <c r="AL122"/>
  <c r="Z22"/>
  <c r="AD22"/>
  <c r="K116" i="15"/>
  <c r="K18" i="8"/>
  <c r="S65"/>
  <c r="AA18"/>
  <c r="H21"/>
  <c r="X21"/>
  <c r="E25"/>
  <c r="E17" s="1"/>
  <c r="I25"/>
  <c r="I17" s="1"/>
  <c r="M25"/>
  <c r="AA49"/>
  <c r="AA20" s="1"/>
  <c r="J49"/>
  <c r="J20" s="1"/>
  <c r="N49"/>
  <c r="N20" s="1"/>
  <c r="R49"/>
  <c r="R20" s="1"/>
  <c r="Z49"/>
  <c r="Z20" s="1"/>
  <c r="S19"/>
  <c r="G65"/>
  <c r="K65"/>
  <c r="O65"/>
  <c r="W65"/>
  <c r="AA65"/>
  <c r="G118"/>
  <c r="O118"/>
  <c r="W118"/>
  <c r="R118"/>
  <c r="R24" i="7"/>
  <c r="R27"/>
  <c r="AP24"/>
  <c r="AP27"/>
  <c r="O22"/>
  <c r="AY22"/>
  <c r="AG121"/>
  <c r="AG22"/>
  <c r="AH27"/>
  <c r="F27"/>
  <c r="BE63"/>
  <c r="BE59" s="1"/>
  <c r="BI63"/>
  <c r="BI59" s="1"/>
  <c r="BI24" s="1"/>
  <c r="M68"/>
  <c r="Q68"/>
  <c r="K141"/>
  <c r="AT27"/>
  <c r="N27"/>
  <c r="AL27"/>
  <c r="BA27"/>
  <c r="F121"/>
  <c r="V121"/>
  <c r="AP121"/>
  <c r="BB121"/>
  <c r="J141"/>
  <c r="J22" s="1"/>
  <c r="R141"/>
  <c r="R22" s="1"/>
  <c r="AD141"/>
  <c r="AD22" s="1"/>
  <c r="AH141"/>
  <c r="AX141"/>
  <c r="V20"/>
  <c r="AD20"/>
  <c r="AT20"/>
  <c r="D20"/>
  <c r="H20"/>
  <c r="L20"/>
  <c r="P20"/>
  <c r="T20"/>
  <c r="X20"/>
  <c r="AB20"/>
  <c r="AF20"/>
  <c r="AJ20"/>
  <c r="AN20"/>
  <c r="AR20"/>
  <c r="AV20"/>
  <c r="AZ20"/>
  <c r="BH20"/>
  <c r="L21"/>
  <c r="BD87"/>
  <c r="BD83" s="1"/>
  <c r="E121"/>
  <c r="Y121"/>
  <c r="AR122" i="6"/>
  <c r="G69"/>
  <c r="K69"/>
  <c r="AI69"/>
  <c r="AT122"/>
  <c r="F122"/>
  <c r="K122"/>
  <c r="P122"/>
  <c r="V122"/>
  <c r="AA122"/>
  <c r="AF122"/>
  <c r="AL122"/>
  <c r="S29" i="5"/>
  <c r="S21" s="1"/>
  <c r="AI29"/>
  <c r="AI21" s="1"/>
  <c r="AF53" i="4"/>
  <c r="AF24" s="1"/>
  <c r="AJ53"/>
  <c r="AJ24" s="1"/>
  <c r="W23"/>
  <c r="AE23"/>
  <c r="G122"/>
  <c r="BE23" i="3"/>
  <c r="BE122"/>
  <c r="BI23"/>
  <c r="BI122"/>
  <c r="AV23"/>
  <c r="AV122"/>
  <c r="BD23"/>
  <c r="BD122"/>
  <c r="Z90" i="2"/>
  <c r="X90"/>
  <c r="Z89"/>
  <c r="AJ89" s="1"/>
  <c r="K86" i="15" s="1"/>
  <c r="AH20" i="2"/>
  <c r="BR113" i="1"/>
  <c r="J110" i="15" s="1"/>
  <c r="Q24" i="8"/>
  <c r="F65"/>
  <c r="J65"/>
  <c r="R65"/>
  <c r="V65"/>
  <c r="Z65"/>
  <c r="S118"/>
  <c r="AA118"/>
  <c r="K25"/>
  <c r="O25"/>
  <c r="O17" s="1"/>
  <c r="S25"/>
  <c r="S17" s="1"/>
  <c r="AA25"/>
  <c r="AA17" s="1"/>
  <c r="U25"/>
  <c r="Y25"/>
  <c r="Y17" s="1"/>
  <c r="AC25"/>
  <c r="AC17" s="1"/>
  <c r="G49"/>
  <c r="G20" s="1"/>
  <c r="O49"/>
  <c r="O20" s="1"/>
  <c r="S49"/>
  <c r="S20" s="1"/>
  <c r="W49"/>
  <c r="W20" s="1"/>
  <c r="I24" i="7"/>
  <c r="I27"/>
  <c r="Y27"/>
  <c r="Y24"/>
  <c r="AO27"/>
  <c r="AO24"/>
  <c r="BE27"/>
  <c r="BK63"/>
  <c r="BK59" s="1"/>
  <c r="BK27" s="1"/>
  <c r="I68"/>
  <c r="Y68"/>
  <c r="AO68"/>
  <c r="E24"/>
  <c r="M24"/>
  <c r="U24"/>
  <c r="AG68"/>
  <c r="AK24"/>
  <c r="AW68"/>
  <c r="BA24"/>
  <c r="J121"/>
  <c r="S141"/>
  <c r="S22" s="1"/>
  <c r="AA141"/>
  <c r="AA121" s="1"/>
  <c r="AE141"/>
  <c r="AE121" s="1"/>
  <c r="AI141"/>
  <c r="AI22" s="1"/>
  <c r="AU141"/>
  <c r="BG141"/>
  <c r="BG22" s="1"/>
  <c r="BK141"/>
  <c r="BK22" s="1"/>
  <c r="O121"/>
  <c r="AK121"/>
  <c r="AQ121"/>
  <c r="BD63"/>
  <c r="BD59" s="1"/>
  <c r="BD27" s="1"/>
  <c r="BE87"/>
  <c r="BE83" s="1"/>
  <c r="BI87"/>
  <c r="BI83" s="1"/>
  <c r="AM23" i="6"/>
  <c r="AM122"/>
  <c r="E21"/>
  <c r="I21"/>
  <c r="M21"/>
  <c r="Q21"/>
  <c r="U21"/>
  <c r="Y21"/>
  <c r="AC21"/>
  <c r="AG21"/>
  <c r="AK21"/>
  <c r="AO21"/>
  <c r="AS21"/>
  <c r="AW21"/>
  <c r="D22"/>
  <c r="H69"/>
  <c r="P69"/>
  <c r="T22"/>
  <c r="T20" s="1"/>
  <c r="X69"/>
  <c r="AF69"/>
  <c r="AJ22"/>
  <c r="AY122"/>
  <c r="AO24"/>
  <c r="AS24"/>
  <c r="AW24"/>
  <c r="E25"/>
  <c r="I25"/>
  <c r="M25"/>
  <c r="Q25"/>
  <c r="AC25"/>
  <c r="AG25"/>
  <c r="AK25"/>
  <c r="AO25"/>
  <c r="AW25"/>
  <c r="AT23"/>
  <c r="AY69"/>
  <c r="AD69"/>
  <c r="AX69"/>
  <c r="O25"/>
  <c r="S69"/>
  <c r="W69"/>
  <c r="AA69"/>
  <c r="AE69"/>
  <c r="AI25"/>
  <c r="AM69"/>
  <c r="K21" i="5"/>
  <c r="D22"/>
  <c r="T22"/>
  <c r="AJ22"/>
  <c r="L122"/>
  <c r="G142"/>
  <c r="O142"/>
  <c r="S142"/>
  <c r="S23" s="1"/>
  <c r="AA142"/>
  <c r="AA122" s="1"/>
  <c r="AI142"/>
  <c r="AI23" s="1"/>
  <c r="N23"/>
  <c r="AB53"/>
  <c r="AB24" s="1"/>
  <c r="AF53"/>
  <c r="AJ53"/>
  <c r="AJ28" s="1"/>
  <c r="F22"/>
  <c r="W23"/>
  <c r="AE23"/>
  <c r="L22"/>
  <c r="AB22"/>
  <c r="G28"/>
  <c r="E29"/>
  <c r="I29"/>
  <c r="I21" s="1"/>
  <c r="M29"/>
  <c r="M21" s="1"/>
  <c r="Q29"/>
  <c r="Q21" s="1"/>
  <c r="U29"/>
  <c r="U21" s="1"/>
  <c r="Y29"/>
  <c r="Y21" s="1"/>
  <c r="AC29"/>
  <c r="AG29"/>
  <c r="AG21" s="1"/>
  <c r="AK29"/>
  <c r="AK21" s="1"/>
  <c r="P23"/>
  <c r="U29" i="4"/>
  <c r="U21" s="1"/>
  <c r="W122"/>
  <c r="AE122"/>
  <c r="K142"/>
  <c r="K23" s="1"/>
  <c r="S142"/>
  <c r="S23" s="1"/>
  <c r="AA142"/>
  <c r="AA23" s="1"/>
  <c r="AI142"/>
  <c r="AI23" s="1"/>
  <c r="G53"/>
  <c r="G24" s="1"/>
  <c r="AI53"/>
  <c r="AI24" s="1"/>
  <c r="F22"/>
  <c r="V22"/>
  <c r="AL22"/>
  <c r="O23"/>
  <c r="BC122" i="3"/>
  <c r="BC23"/>
  <c r="AW122"/>
  <c r="AW23"/>
  <c r="AG27" i="2"/>
  <c r="AG19" s="1"/>
  <c r="AH21"/>
  <c r="AG140"/>
  <c r="AG21" s="1"/>
  <c r="BR92" i="1"/>
  <c r="J89" i="15" s="1"/>
  <c r="BR116" i="1"/>
  <c r="J113" i="15" s="1"/>
  <c r="BR115" i="1"/>
  <c r="J112" i="15" s="1"/>
  <c r="F19" i="8"/>
  <c r="F118"/>
  <c r="J118"/>
  <c r="J19"/>
  <c r="N118"/>
  <c r="N19"/>
  <c r="V19"/>
  <c r="V118"/>
  <c r="Z118"/>
  <c r="Z19"/>
  <c r="K24"/>
  <c r="K17"/>
  <c r="O24"/>
  <c r="E24"/>
  <c r="M24"/>
  <c r="M17"/>
  <c r="U17"/>
  <c r="U24"/>
  <c r="G24"/>
  <c r="F25"/>
  <c r="F17" s="1"/>
  <c r="J25"/>
  <c r="N25"/>
  <c r="N24" s="1"/>
  <c r="R25"/>
  <c r="R24" s="1"/>
  <c r="V25"/>
  <c r="V17" s="1"/>
  <c r="Z25"/>
  <c r="H65"/>
  <c r="L65"/>
  <c r="P65"/>
  <c r="T65"/>
  <c r="X65"/>
  <c r="AB65"/>
  <c r="E138"/>
  <c r="E19" s="1"/>
  <c r="I138"/>
  <c r="I118" s="1"/>
  <c r="M138"/>
  <c r="M19" s="1"/>
  <c r="Q138"/>
  <c r="Q118" s="1"/>
  <c r="U138"/>
  <c r="U19" s="1"/>
  <c r="Y138"/>
  <c r="Y118" s="1"/>
  <c r="AC138"/>
  <c r="AC19" s="1"/>
  <c r="K22" i="7"/>
  <c r="K121"/>
  <c r="AA22"/>
  <c r="AE22"/>
  <c r="AU121"/>
  <c r="AU22"/>
  <c r="BK121"/>
  <c r="Q24"/>
  <c r="Q27"/>
  <c r="AG24"/>
  <c r="AG27"/>
  <c r="AW24"/>
  <c r="AW27"/>
  <c r="AC68"/>
  <c r="AC24"/>
  <c r="AS24"/>
  <c r="AS68"/>
  <c r="E27"/>
  <c r="M27"/>
  <c r="U27"/>
  <c r="AC27"/>
  <c r="AK27"/>
  <c r="AS27"/>
  <c r="BH63"/>
  <c r="BH59" s="1"/>
  <c r="BC87"/>
  <c r="BC83" s="1"/>
  <c r="BC21" s="1"/>
  <c r="BG87"/>
  <c r="BG83" s="1"/>
  <c r="BJ121"/>
  <c r="M141"/>
  <c r="AC141"/>
  <c r="AC22" s="1"/>
  <c r="AS141"/>
  <c r="AS22" s="1"/>
  <c r="BI141"/>
  <c r="BI22" s="1"/>
  <c r="BC63"/>
  <c r="BC59" s="1"/>
  <c r="BC27" s="1"/>
  <c r="BG63"/>
  <c r="BG59" s="1"/>
  <c r="BG27" s="1"/>
  <c r="E68"/>
  <c r="U68"/>
  <c r="AK68"/>
  <c r="BA68"/>
  <c r="S121"/>
  <c r="AI121"/>
  <c r="AY121"/>
  <c r="AT121"/>
  <c r="F21"/>
  <c r="J21"/>
  <c r="N21"/>
  <c r="R21"/>
  <c r="V21"/>
  <c r="Z21"/>
  <c r="AD21"/>
  <c r="AH21"/>
  <c r="AL21"/>
  <c r="AT21"/>
  <c r="AX21"/>
  <c r="BI21"/>
  <c r="AD121"/>
  <c r="BH87"/>
  <c r="BH83" s="1"/>
  <c r="BH21" s="1"/>
  <c r="D24"/>
  <c r="P24"/>
  <c r="T24"/>
  <c r="AF24"/>
  <c r="AJ24"/>
  <c r="AV24"/>
  <c r="AZ24"/>
  <c r="BB108"/>
  <c r="I121"/>
  <c r="N121"/>
  <c r="G141"/>
  <c r="G22" s="1"/>
  <c r="W141"/>
  <c r="W22" s="1"/>
  <c r="AM141"/>
  <c r="BC141"/>
  <c r="BC22" s="1"/>
  <c r="AQ22" i="6"/>
  <c r="AQ69"/>
  <c r="AU69"/>
  <c r="AU22"/>
  <c r="AN25"/>
  <c r="AS28"/>
  <c r="AS25"/>
  <c r="AR28"/>
  <c r="AR25"/>
  <c r="AV25"/>
  <c r="H22"/>
  <c r="H20" s="1"/>
  <c r="X22"/>
  <c r="X20" s="1"/>
  <c r="AE25"/>
  <c r="AM25"/>
  <c r="O69"/>
  <c r="AJ69"/>
  <c r="Z69"/>
  <c r="P22"/>
  <c r="P20" s="1"/>
  <c r="AF22"/>
  <c r="AF20" s="1"/>
  <c r="S25"/>
  <c r="D20"/>
  <c r="L20"/>
  <c r="AB20"/>
  <c r="AJ20"/>
  <c r="AY22"/>
  <c r="E24"/>
  <c r="I24"/>
  <c r="M24"/>
  <c r="Q24"/>
  <c r="U24"/>
  <c r="Y24"/>
  <c r="AC24"/>
  <c r="AG24"/>
  <c r="AK24"/>
  <c r="AB28"/>
  <c r="AF28"/>
  <c r="AJ28"/>
  <c r="AN28"/>
  <c r="AV28"/>
  <c r="J22" i="5"/>
  <c r="J69"/>
  <c r="N69"/>
  <c r="N22"/>
  <c r="R69"/>
  <c r="R22"/>
  <c r="V69"/>
  <c r="V22"/>
  <c r="Z22"/>
  <c r="Z69"/>
  <c r="AD69"/>
  <c r="AD22"/>
  <c r="AH22"/>
  <c r="AH69"/>
  <c r="AL69"/>
  <c r="AL22"/>
  <c r="G23"/>
  <c r="O23"/>
  <c r="G25"/>
  <c r="K25"/>
  <c r="O25"/>
  <c r="S25"/>
  <c r="W25"/>
  <c r="AA25"/>
  <c r="AE25"/>
  <c r="AI25"/>
  <c r="F122"/>
  <c r="J122"/>
  <c r="N122"/>
  <c r="AD122"/>
  <c r="AL122"/>
  <c r="E142"/>
  <c r="I142"/>
  <c r="M142"/>
  <c r="M23" s="1"/>
  <c r="Q142"/>
  <c r="Q122" s="1"/>
  <c r="U142"/>
  <c r="Y142"/>
  <c r="AC142"/>
  <c r="AC23" s="1"/>
  <c r="AG142"/>
  <c r="AG122" s="1"/>
  <c r="AK142"/>
  <c r="G24"/>
  <c r="D24"/>
  <c r="L24"/>
  <c r="P24"/>
  <c r="T24"/>
  <c r="E53"/>
  <c r="E24" s="1"/>
  <c r="I53"/>
  <c r="I24" s="1"/>
  <c r="M53"/>
  <c r="M24" s="1"/>
  <c r="Q53"/>
  <c r="Q24" s="1"/>
  <c r="U53"/>
  <c r="U24" s="1"/>
  <c r="Y53"/>
  <c r="Y24" s="1"/>
  <c r="AC53"/>
  <c r="AC24" s="1"/>
  <c r="AG53"/>
  <c r="AG24" s="1"/>
  <c r="AK53"/>
  <c r="AK24" s="1"/>
  <c r="AF25"/>
  <c r="F69"/>
  <c r="P122"/>
  <c r="AE28"/>
  <c r="F23"/>
  <c r="V23"/>
  <c r="Z23"/>
  <c r="AD23"/>
  <c r="AL23"/>
  <c r="AE24"/>
  <c r="S24"/>
  <c r="AA24"/>
  <c r="AI24"/>
  <c r="H25"/>
  <c r="AJ25"/>
  <c r="G122"/>
  <c r="O122"/>
  <c r="AI122" i="4"/>
  <c r="G29"/>
  <c r="K29"/>
  <c r="O29"/>
  <c r="M29"/>
  <c r="M21" s="1"/>
  <c r="AC29"/>
  <c r="AC21" s="1"/>
  <c r="E25"/>
  <c r="I25"/>
  <c r="M25"/>
  <c r="Q25"/>
  <c r="U25"/>
  <c r="Y25"/>
  <c r="AC25"/>
  <c r="AG25"/>
  <c r="AK25"/>
  <c r="F69"/>
  <c r="J69"/>
  <c r="N69"/>
  <c r="R69"/>
  <c r="V69"/>
  <c r="Z69"/>
  <c r="AD69"/>
  <c r="AH69"/>
  <c r="F29"/>
  <c r="J29"/>
  <c r="N29"/>
  <c r="R29"/>
  <c r="V29"/>
  <c r="Z29"/>
  <c r="AD29"/>
  <c r="AH29"/>
  <c r="AL29"/>
  <c r="K53"/>
  <c r="K24" s="1"/>
  <c r="O53"/>
  <c r="O24" s="1"/>
  <c r="AA53"/>
  <c r="AA24" s="1"/>
  <c r="AE53"/>
  <c r="AE24" s="1"/>
  <c r="D25"/>
  <c r="H25"/>
  <c r="L25"/>
  <c r="P25"/>
  <c r="T25"/>
  <c r="X25"/>
  <c r="AB25"/>
  <c r="AF25"/>
  <c r="AJ25"/>
  <c r="E69"/>
  <c r="I69"/>
  <c r="M69"/>
  <c r="Q69"/>
  <c r="U69"/>
  <c r="Y69"/>
  <c r="AC69"/>
  <c r="AG69"/>
  <c r="AK69"/>
  <c r="I29"/>
  <c r="I21" s="1"/>
  <c r="Y29"/>
  <c r="Y21" s="1"/>
  <c r="W24"/>
  <c r="F53"/>
  <c r="F24" s="1"/>
  <c r="J53"/>
  <c r="J24" s="1"/>
  <c r="N53"/>
  <c r="N24" s="1"/>
  <c r="R53"/>
  <c r="R24" s="1"/>
  <c r="V53"/>
  <c r="V24" s="1"/>
  <c r="Z53"/>
  <c r="Z24" s="1"/>
  <c r="AD53"/>
  <c r="AD24" s="1"/>
  <c r="AH53"/>
  <c r="AH24" s="1"/>
  <c r="AL53"/>
  <c r="AL24" s="1"/>
  <c r="K122"/>
  <c r="AA122"/>
  <c r="AG20" i="2"/>
  <c r="AH51"/>
  <c r="AH22" s="1"/>
  <c r="AG22"/>
  <c r="AH120"/>
  <c r="G68" i="7"/>
  <c r="G21"/>
  <c r="K21"/>
  <c r="K68"/>
  <c r="O21"/>
  <c r="O68"/>
  <c r="S68"/>
  <c r="S21"/>
  <c r="W68"/>
  <c r="W21"/>
  <c r="AA21"/>
  <c r="AA68"/>
  <c r="AE21"/>
  <c r="AE68"/>
  <c r="AI68"/>
  <c r="AI21"/>
  <c r="AM68"/>
  <c r="AM21"/>
  <c r="AQ21"/>
  <c r="AQ68"/>
  <c r="AU21"/>
  <c r="AU68"/>
  <c r="AY68"/>
  <c r="AY21"/>
  <c r="BE21"/>
  <c r="BI68"/>
  <c r="BD21"/>
  <c r="D68"/>
  <c r="P68"/>
  <c r="T68"/>
  <c r="AF68"/>
  <c r="AJ68"/>
  <c r="AV68"/>
  <c r="AZ68"/>
  <c r="G24"/>
  <c r="G27"/>
  <c r="K24"/>
  <c r="K27"/>
  <c r="O24"/>
  <c r="O27"/>
  <c r="S24"/>
  <c r="S27"/>
  <c r="W24"/>
  <c r="W27"/>
  <c r="AA24"/>
  <c r="AA27"/>
  <c r="AE24"/>
  <c r="AE27"/>
  <c r="AI24"/>
  <c r="AI27"/>
  <c r="AM24"/>
  <c r="AM27"/>
  <c r="AQ24"/>
  <c r="AQ27"/>
  <c r="AU24"/>
  <c r="AU27"/>
  <c r="AY24"/>
  <c r="AY27"/>
  <c r="H68"/>
  <c r="H24"/>
  <c r="L68"/>
  <c r="L24"/>
  <c r="X68"/>
  <c r="X24"/>
  <c r="AB68"/>
  <c r="AB24"/>
  <c r="AN68"/>
  <c r="AN24"/>
  <c r="AR68"/>
  <c r="AR24"/>
  <c r="W121"/>
  <c r="AM121"/>
  <c r="AM22"/>
  <c r="BH27"/>
  <c r="AH121"/>
  <c r="AH22"/>
  <c r="AX121"/>
  <c r="AX22"/>
  <c r="M121"/>
  <c r="M22"/>
  <c r="AS121"/>
  <c r="BE20"/>
  <c r="BI20"/>
  <c r="D27"/>
  <c r="H27"/>
  <c r="L27"/>
  <c r="P27"/>
  <c r="T27"/>
  <c r="X27"/>
  <c r="AB27"/>
  <c r="AF27"/>
  <c r="AJ27"/>
  <c r="AN27"/>
  <c r="AR27"/>
  <c r="AV27"/>
  <c r="AZ27"/>
  <c r="BB63"/>
  <c r="BB59" s="1"/>
  <c r="BB27" s="1"/>
  <c r="BF63"/>
  <c r="BF59" s="1"/>
  <c r="BF27" s="1"/>
  <c r="BJ63"/>
  <c r="BJ59" s="1"/>
  <c r="BB87"/>
  <c r="BB83" s="1"/>
  <c r="BF87"/>
  <c r="BF83" s="1"/>
  <c r="BF21" s="1"/>
  <c r="D141"/>
  <c r="D22" s="1"/>
  <c r="H141"/>
  <c r="H22" s="1"/>
  <c r="L141"/>
  <c r="L121" s="1"/>
  <c r="P141"/>
  <c r="P22" s="1"/>
  <c r="T141"/>
  <c r="T22" s="1"/>
  <c r="X141"/>
  <c r="X22" s="1"/>
  <c r="AB141"/>
  <c r="AB121" s="1"/>
  <c r="AF141"/>
  <c r="AF121" s="1"/>
  <c r="AJ141"/>
  <c r="AJ22" s="1"/>
  <c r="AN141"/>
  <c r="AN22" s="1"/>
  <c r="AR141"/>
  <c r="AR121" s="1"/>
  <c r="AV141"/>
  <c r="AV22" s="1"/>
  <c r="AZ141"/>
  <c r="AZ22" s="1"/>
  <c r="BD141"/>
  <c r="BD22" s="1"/>
  <c r="BH141"/>
  <c r="BH121" s="1"/>
  <c r="BD20"/>
  <c r="F68"/>
  <c r="J68"/>
  <c r="N68"/>
  <c r="R68"/>
  <c r="V68"/>
  <c r="Z68"/>
  <c r="AD68"/>
  <c r="AH68"/>
  <c r="AL68"/>
  <c r="AT68"/>
  <c r="AX68"/>
  <c r="BC108"/>
  <c r="BC24" s="1"/>
  <c r="BG108"/>
  <c r="BK108"/>
  <c r="BK24" s="1"/>
  <c r="BK87"/>
  <c r="BK83" s="1"/>
  <c r="BK21" s="1"/>
  <c r="AQ23" i="6"/>
  <c r="AQ122"/>
  <c r="AU122"/>
  <c r="AU23"/>
  <c r="G21"/>
  <c r="G20" s="1"/>
  <c r="K21"/>
  <c r="K20" s="1"/>
  <c r="O21"/>
  <c r="O20" s="1"/>
  <c r="S21"/>
  <c r="W21"/>
  <c r="W20" s="1"/>
  <c r="AA21"/>
  <c r="AE21"/>
  <c r="AI21"/>
  <c r="AM21"/>
  <c r="AQ21"/>
  <c r="AU21"/>
  <c r="AY21"/>
  <c r="AW22"/>
  <c r="F21"/>
  <c r="F20" s="1"/>
  <c r="J21"/>
  <c r="J20" s="1"/>
  <c r="N21"/>
  <c r="R21"/>
  <c r="R20" s="1"/>
  <c r="V21"/>
  <c r="V20" s="1"/>
  <c r="Z21"/>
  <c r="Z20" s="1"/>
  <c r="AD21"/>
  <c r="AD20" s="1"/>
  <c r="AH21"/>
  <c r="AH20" s="1"/>
  <c r="AL21"/>
  <c r="AL20" s="1"/>
  <c r="AP21"/>
  <c r="AT21"/>
  <c r="AX21"/>
  <c r="E22"/>
  <c r="I22"/>
  <c r="M22"/>
  <c r="Q22"/>
  <c r="U22"/>
  <c r="Y22"/>
  <c r="AC22"/>
  <c r="AG22"/>
  <c r="AK22"/>
  <c r="F69"/>
  <c r="R69"/>
  <c r="AH69"/>
  <c r="AO22"/>
  <c r="AO142"/>
  <c r="AO23" s="1"/>
  <c r="AS142"/>
  <c r="AW142"/>
  <c r="AW23" s="1"/>
  <c r="AW20" s="1"/>
  <c r="J69"/>
  <c r="V69"/>
  <c r="AL69"/>
  <c r="AT69"/>
  <c r="AS22"/>
  <c r="E21" i="5"/>
  <c r="AC21"/>
  <c r="D122"/>
  <c r="D23"/>
  <c r="K28"/>
  <c r="AI28"/>
  <c r="F29"/>
  <c r="F21" s="1"/>
  <c r="J29"/>
  <c r="J21" s="1"/>
  <c r="N29"/>
  <c r="R29"/>
  <c r="R21" s="1"/>
  <c r="V29"/>
  <c r="V21" s="1"/>
  <c r="Z29"/>
  <c r="Z21" s="1"/>
  <c r="AD29"/>
  <c r="AD21" s="1"/>
  <c r="AH29"/>
  <c r="AL29"/>
  <c r="F53"/>
  <c r="F24" s="1"/>
  <c r="J53"/>
  <c r="J24" s="1"/>
  <c r="N53"/>
  <c r="N24" s="1"/>
  <c r="R53"/>
  <c r="R24" s="1"/>
  <c r="V53"/>
  <c r="V24" s="1"/>
  <c r="Z53"/>
  <c r="Z24" s="1"/>
  <c r="AD53"/>
  <c r="AD24" s="1"/>
  <c r="AH53"/>
  <c r="AH24" s="1"/>
  <c r="AL53"/>
  <c r="AL24" s="1"/>
  <c r="Z122"/>
  <c r="G21"/>
  <c r="O21"/>
  <c r="W21"/>
  <c r="AE21"/>
  <c r="G22"/>
  <c r="K22"/>
  <c r="O22"/>
  <c r="S22"/>
  <c r="W22"/>
  <c r="AA22"/>
  <c r="AE22"/>
  <c r="AI22"/>
  <c r="D69"/>
  <c r="H69"/>
  <c r="L69"/>
  <c r="P69"/>
  <c r="T69"/>
  <c r="X69"/>
  <c r="AB69"/>
  <c r="AF69"/>
  <c r="AJ69"/>
  <c r="E23"/>
  <c r="I23"/>
  <c r="U23"/>
  <c r="Y23"/>
  <c r="AK23"/>
  <c r="D29" i="4"/>
  <c r="H29"/>
  <c r="H21" s="1"/>
  <c r="L29"/>
  <c r="L28" s="1"/>
  <c r="P29"/>
  <c r="P21" s="1"/>
  <c r="T29"/>
  <c r="X29"/>
  <c r="X28" s="1"/>
  <c r="AB29"/>
  <c r="AF29"/>
  <c r="AF21" s="1"/>
  <c r="AJ29"/>
  <c r="E53"/>
  <c r="E24" s="1"/>
  <c r="I53"/>
  <c r="I24" s="1"/>
  <c r="M53"/>
  <c r="M24" s="1"/>
  <c r="Q53"/>
  <c r="Q24" s="1"/>
  <c r="U53"/>
  <c r="U24" s="1"/>
  <c r="Y53"/>
  <c r="Y24" s="1"/>
  <c r="AC53"/>
  <c r="AC24" s="1"/>
  <c r="AG53"/>
  <c r="AG24" s="1"/>
  <c r="AK53"/>
  <c r="AK24" s="1"/>
  <c r="G22"/>
  <c r="K22"/>
  <c r="O22"/>
  <c r="S22"/>
  <c r="W22"/>
  <c r="AA22"/>
  <c r="AE22"/>
  <c r="AI22"/>
  <c r="S29"/>
  <c r="S28" s="1"/>
  <c r="W29"/>
  <c r="AA29"/>
  <c r="AA21" s="1"/>
  <c r="AE29"/>
  <c r="AI29"/>
  <c r="AI28" s="1"/>
  <c r="AL69"/>
  <c r="E23"/>
  <c r="E20" s="1"/>
  <c r="I23"/>
  <c r="M23"/>
  <c r="Q23"/>
  <c r="U23"/>
  <c r="U20" s="1"/>
  <c r="Y23"/>
  <c r="AC23"/>
  <c r="AG23"/>
  <c r="AK23"/>
  <c r="AK20" s="1"/>
  <c r="AG28"/>
  <c r="Q21"/>
  <c r="Q20" s="1"/>
  <c r="AG21"/>
  <c r="AH122"/>
  <c r="AX142" i="3"/>
  <c r="BB142"/>
  <c r="BB23" s="1"/>
  <c r="BF142"/>
  <c r="AH27" i="2"/>
  <c r="AH19" s="1"/>
  <c r="L24" i="8"/>
  <c r="L20"/>
  <c r="X24"/>
  <c r="X20"/>
  <c r="AB24"/>
  <c r="AB20"/>
  <c r="J17"/>
  <c r="E118"/>
  <c r="Q19"/>
  <c r="U118"/>
  <c r="AC118"/>
  <c r="BG21" i="7"/>
  <c r="BJ27"/>
  <c r="H121"/>
  <c r="L22"/>
  <c r="AJ121"/>
  <c r="AN121"/>
  <c r="AV121"/>
  <c r="AZ121"/>
  <c r="U28" i="6"/>
  <c r="U25"/>
  <c r="AP28"/>
  <c r="AP25"/>
  <c r="AP20" s="1"/>
  <c r="AT28"/>
  <c r="AT25"/>
  <c r="AT20" s="1"/>
  <c r="AX28"/>
  <c r="AX25"/>
  <c r="AN69"/>
  <c r="AN22"/>
  <c r="AN20" s="1"/>
  <c r="AR69"/>
  <c r="AR22"/>
  <c r="AR20" s="1"/>
  <c r="AV69"/>
  <c r="AV22"/>
  <c r="AA28"/>
  <c r="AA25"/>
  <c r="AA20" s="1"/>
  <c r="AQ28"/>
  <c r="AQ25"/>
  <c r="AU28"/>
  <c r="AU25"/>
  <c r="AY28"/>
  <c r="AY25"/>
  <c r="E23"/>
  <c r="E122"/>
  <c r="I23"/>
  <c r="I122"/>
  <c r="M23"/>
  <c r="M20" s="1"/>
  <c r="M122"/>
  <c r="Q23"/>
  <c r="Q122"/>
  <c r="U23"/>
  <c r="U122"/>
  <c r="Y23"/>
  <c r="Y122"/>
  <c r="AC23"/>
  <c r="AC20" s="1"/>
  <c r="AC122"/>
  <c r="AG23"/>
  <c r="AG122"/>
  <c r="AK23"/>
  <c r="AK122"/>
  <c r="AO122"/>
  <c r="AS23"/>
  <c r="AS20" s="1"/>
  <c r="AS122"/>
  <c r="AW122"/>
  <c r="N25"/>
  <c r="N69"/>
  <c r="E69"/>
  <c r="I69"/>
  <c r="M69"/>
  <c r="Q69"/>
  <c r="U69"/>
  <c r="Y69"/>
  <c r="AC69"/>
  <c r="AG69"/>
  <c r="AK69"/>
  <c r="AO69"/>
  <c r="AS69"/>
  <c r="AW69"/>
  <c r="E69" i="5"/>
  <c r="I69"/>
  <c r="M69"/>
  <c r="Q69"/>
  <c r="U69"/>
  <c r="Y69"/>
  <c r="AC69"/>
  <c r="AG69"/>
  <c r="AK69"/>
  <c r="E122"/>
  <c r="I122"/>
  <c r="U122"/>
  <c r="Y122"/>
  <c r="AK122"/>
  <c r="D28"/>
  <c r="D21"/>
  <c r="H21"/>
  <c r="L28"/>
  <c r="T28"/>
  <c r="T21"/>
  <c r="X28"/>
  <c r="X21"/>
  <c r="AJ21"/>
  <c r="T122"/>
  <c r="T23"/>
  <c r="X23"/>
  <c r="AB122"/>
  <c r="AB23"/>
  <c r="AF122"/>
  <c r="AF23"/>
  <c r="AJ122"/>
  <c r="AJ23"/>
  <c r="G69"/>
  <c r="K69"/>
  <c r="O69"/>
  <c r="S69"/>
  <c r="W69"/>
  <c r="AA69"/>
  <c r="AE69"/>
  <c r="AI69"/>
  <c r="N21"/>
  <c r="N20" s="1"/>
  <c r="AH21"/>
  <c r="AL21"/>
  <c r="D25"/>
  <c r="L25"/>
  <c r="T25"/>
  <c r="AB25"/>
  <c r="D28" i="4"/>
  <c r="D21"/>
  <c r="L21"/>
  <c r="T28"/>
  <c r="T21"/>
  <c r="X21"/>
  <c r="AB28"/>
  <c r="AB21"/>
  <c r="AJ21"/>
  <c r="I28"/>
  <c r="G69"/>
  <c r="K69"/>
  <c r="O69"/>
  <c r="S69"/>
  <c r="W69"/>
  <c r="AA69"/>
  <c r="AE69"/>
  <c r="AI69"/>
  <c r="E122"/>
  <c r="I122"/>
  <c r="M122"/>
  <c r="Q122"/>
  <c r="U122"/>
  <c r="Y122"/>
  <c r="AC122"/>
  <c r="AG122"/>
  <c r="AK122"/>
  <c r="G21"/>
  <c r="G20" s="1"/>
  <c r="G28"/>
  <c r="K21"/>
  <c r="O21"/>
  <c r="O20" s="1"/>
  <c r="O28"/>
  <c r="W21"/>
  <c r="W28"/>
  <c r="AA28"/>
  <c r="AE21"/>
  <c r="AE28"/>
  <c r="F21"/>
  <c r="F28"/>
  <c r="N21"/>
  <c r="N20" s="1"/>
  <c r="N28"/>
  <c r="R21"/>
  <c r="V21"/>
  <c r="V28"/>
  <c r="AD21"/>
  <c r="AD20" s="1"/>
  <c r="AD28"/>
  <c r="AH21"/>
  <c r="AL21"/>
  <c r="AL20" s="1"/>
  <c r="AL28"/>
  <c r="H122"/>
  <c r="H23"/>
  <c r="L122"/>
  <c r="L23"/>
  <c r="P122"/>
  <c r="P23"/>
  <c r="X122"/>
  <c r="X23"/>
  <c r="AB122"/>
  <c r="AB23"/>
  <c r="AF122"/>
  <c r="AF23"/>
  <c r="D69"/>
  <c r="D22"/>
  <c r="H69"/>
  <c r="H22"/>
  <c r="L69"/>
  <c r="L22"/>
  <c r="P69"/>
  <c r="P22"/>
  <c r="T69"/>
  <c r="T22"/>
  <c r="X69"/>
  <c r="X22"/>
  <c r="AB69"/>
  <c r="AB22"/>
  <c r="AF69"/>
  <c r="AF22"/>
  <c r="AJ69"/>
  <c r="AJ22"/>
  <c r="AC28"/>
  <c r="AX23" i="3"/>
  <c r="AX122"/>
  <c r="BB122"/>
  <c r="BF23"/>
  <c r="BF122"/>
  <c r="Z88" i="2"/>
  <c r="AJ88" s="1"/>
  <c r="K85" i="15" s="1"/>
  <c r="AH67" i="2"/>
  <c r="AG67"/>
  <c r="T112"/>
  <c r="V145"/>
  <c r="V18" s="1"/>
  <c r="V64"/>
  <c r="H24" i="8" l="1"/>
  <c r="V24"/>
  <c r="Y24"/>
  <c r="X19"/>
  <c r="Y19"/>
  <c r="I19"/>
  <c r="F24"/>
  <c r="T24"/>
  <c r="S24"/>
  <c r="Z24"/>
  <c r="Z17"/>
  <c r="T121" i="7"/>
  <c r="D121"/>
  <c r="AB22"/>
  <c r="BB68"/>
  <c r="BA22"/>
  <c r="Z28" i="4"/>
  <c r="J28"/>
  <c r="Q28"/>
  <c r="AJ122"/>
  <c r="T122"/>
  <c r="D122"/>
  <c r="AH20"/>
  <c r="Z21"/>
  <c r="Z20" s="1"/>
  <c r="R20"/>
  <c r="J21"/>
  <c r="J20" s="1"/>
  <c r="AE20"/>
  <c r="W20"/>
  <c r="U28"/>
  <c r="AG20"/>
  <c r="AH28"/>
  <c r="R28"/>
  <c r="K28"/>
  <c r="H28"/>
  <c r="AC20"/>
  <c r="M20"/>
  <c r="V20"/>
  <c r="F20"/>
  <c r="AJ28"/>
  <c r="R122" i="5"/>
  <c r="AG28"/>
  <c r="AA28"/>
  <c r="AB28"/>
  <c r="H28"/>
  <c r="AG23"/>
  <c r="Q28"/>
  <c r="W28"/>
  <c r="Q23"/>
  <c r="Q20" s="1"/>
  <c r="AH122"/>
  <c r="H122"/>
  <c r="K122"/>
  <c r="AL121" i="7"/>
  <c r="AB19" i="8"/>
  <c r="BJ89" i="7"/>
  <c r="BJ87" s="1"/>
  <c r="BJ83" s="1"/>
  <c r="BJ21" s="1"/>
  <c r="AP87"/>
  <c r="AP83" s="1"/>
  <c r="G121"/>
  <c r="AC121"/>
  <c r="R121"/>
  <c r="BI27"/>
  <c r="BF24"/>
  <c r="P121"/>
  <c r="BF121"/>
  <c r="Z121"/>
  <c r="AI21" i="4"/>
  <c r="AI20" s="1"/>
  <c r="AA20"/>
  <c r="S21"/>
  <c r="S20" s="1"/>
  <c r="K20"/>
  <c r="Y28"/>
  <c r="AF28"/>
  <c r="P28"/>
  <c r="M28"/>
  <c r="Y20"/>
  <c r="I20"/>
  <c r="F20" i="5"/>
  <c r="AC28"/>
  <c r="R20"/>
  <c r="P20"/>
  <c r="AG26" i="2"/>
  <c r="L19" i="8"/>
  <c r="M118"/>
  <c r="N17"/>
  <c r="P24"/>
  <c r="AC24"/>
  <c r="I24"/>
  <c r="AA24"/>
  <c r="W24"/>
  <c r="R17"/>
  <c r="J24"/>
  <c r="N20" i="6"/>
  <c r="BH24" i="7"/>
  <c r="BH68"/>
  <c r="BJ24"/>
  <c r="BD68"/>
  <c r="AJ24" i="5"/>
  <c r="AI20"/>
  <c r="P28"/>
  <c r="S28"/>
  <c r="M28"/>
  <c r="AI122"/>
  <c r="S20"/>
  <c r="AD28"/>
  <c r="K20"/>
  <c r="O28"/>
  <c r="AF28"/>
  <c r="BE68" i="7"/>
  <c r="BE24"/>
  <c r="BD24"/>
  <c r="AI122" i="6"/>
  <c r="AI23"/>
  <c r="AI20" s="1"/>
  <c r="S23"/>
  <c r="S122"/>
  <c r="AJ87" i="2"/>
  <c r="AH26"/>
  <c r="AH28" i="5"/>
  <c r="BF68" i="7"/>
  <c r="BC121"/>
  <c r="BG121"/>
  <c r="BI121"/>
  <c r="BH22"/>
  <c r="AR22"/>
  <c r="BG24"/>
  <c r="AQ20" i="6"/>
  <c r="R28" i="5"/>
  <c r="G20"/>
  <c r="J20"/>
  <c r="E28"/>
  <c r="BG68" i="7"/>
  <c r="AK20" i="6"/>
  <c r="U20"/>
  <c r="E20"/>
  <c r="AO20"/>
  <c r="Y20"/>
  <c r="AE20"/>
  <c r="AH20" i="5"/>
  <c r="V20"/>
  <c r="F28"/>
  <c r="AC122"/>
  <c r="M122"/>
  <c r="O20"/>
  <c r="AD20"/>
  <c r="N28"/>
  <c r="AK28"/>
  <c r="AF24"/>
  <c r="AF20" s="1"/>
  <c r="AA23"/>
  <c r="AA20" s="1"/>
  <c r="AL20"/>
  <c r="V28"/>
  <c r="AE20"/>
  <c r="W20"/>
  <c r="U28"/>
  <c r="AL28"/>
  <c r="H20"/>
  <c r="S122"/>
  <c r="S122" i="4"/>
  <c r="AG120" i="2"/>
  <c r="BD121" i="7"/>
  <c r="X121"/>
  <c r="BB21"/>
  <c r="BB24"/>
  <c r="AF22"/>
  <c r="BC68"/>
  <c r="AU20" i="6"/>
  <c r="AX20"/>
  <c r="S20"/>
  <c r="AM20"/>
  <c r="AG20"/>
  <c r="Q20"/>
  <c r="I20"/>
  <c r="AY20"/>
  <c r="AV20"/>
  <c r="AJ20" i="5"/>
  <c r="L20"/>
  <c r="Z28"/>
  <c r="J28"/>
  <c r="AK20"/>
  <c r="AC20"/>
  <c r="U20"/>
  <c r="M20"/>
  <c r="E20"/>
  <c r="Z20"/>
  <c r="Y28"/>
  <c r="I28"/>
  <c r="BK68" i="7"/>
  <c r="T20" i="5"/>
  <c r="D20"/>
  <c r="AG20"/>
  <c r="Y20"/>
  <c r="I20"/>
  <c r="E28" i="4"/>
  <c r="AK28"/>
  <c r="AJ20"/>
  <c r="AB20"/>
  <c r="T20"/>
  <c r="L20"/>
  <c r="D20"/>
  <c r="AB20" i="5"/>
  <c r="X20"/>
  <c r="AF20" i="4"/>
  <c r="X20"/>
  <c r="P20"/>
  <c r="H20"/>
  <c r="Z145" i="2"/>
  <c r="Z18" s="1"/>
  <c r="BJ68" i="7" l="1"/>
  <c r="AP21"/>
  <c r="AP68"/>
  <c r="K84" i="15"/>
  <c r="BR153" i="1" l="1"/>
  <c r="BQ153"/>
  <c r="BP153"/>
  <c r="BO153"/>
  <c r="BN153"/>
  <c r="BM153"/>
  <c r="BL153"/>
  <c r="BK153"/>
  <c r="BJ153"/>
  <c r="BI153"/>
  <c r="BH153"/>
  <c r="BG153"/>
  <c r="BF153"/>
  <c r="BE153"/>
  <c r="BD153"/>
  <c r="BC153"/>
  <c r="BB153"/>
  <c r="BA153"/>
  <c r="AZ153"/>
  <c r="AY153"/>
  <c r="AX153"/>
  <c r="AW153"/>
  <c r="AV153"/>
  <c r="AU153"/>
  <c r="AT153"/>
  <c r="AS153"/>
  <c r="AR153"/>
  <c r="AQ153"/>
  <c r="AP153"/>
  <c r="AO153"/>
  <c r="AN153"/>
  <c r="AM153"/>
  <c r="AL153"/>
  <c r="AK153"/>
  <c r="AJ153"/>
  <c r="AI153"/>
  <c r="AH153"/>
  <c r="AG153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BR146"/>
  <c r="BQ146"/>
  <c r="BP146"/>
  <c r="BO146"/>
  <c r="BN146"/>
  <c r="BM146"/>
  <c r="BL146"/>
  <c r="BK146"/>
  <c r="BJ146"/>
  <c r="BI146"/>
  <c r="BH146"/>
  <c r="BG146"/>
  <c r="BF146"/>
  <c r="BE146"/>
  <c r="BD146"/>
  <c r="BC146"/>
  <c r="BB146"/>
  <c r="BA146"/>
  <c r="AZ146"/>
  <c r="AY146"/>
  <c r="AX146"/>
  <c r="AW146"/>
  <c r="AV146"/>
  <c r="AU146"/>
  <c r="AT146"/>
  <c r="AS146"/>
  <c r="AR146"/>
  <c r="AQ146"/>
  <c r="AP146"/>
  <c r="AO146"/>
  <c r="AN146"/>
  <c r="AM146"/>
  <c r="AL146"/>
  <c r="AK146"/>
  <c r="AJ146"/>
  <c r="AI146"/>
  <c r="AH146"/>
  <c r="AG146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BQ145"/>
  <c r="BP145"/>
  <c r="BP144" s="1"/>
  <c r="BO145"/>
  <c r="BO144" s="1"/>
  <c r="BN145"/>
  <c r="BN144" s="1"/>
  <c r="BL145"/>
  <c r="BL144" s="1"/>
  <c r="BK145"/>
  <c r="BK144" s="1"/>
  <c r="BJ145"/>
  <c r="BJ144" s="1"/>
  <c r="BI145"/>
  <c r="BI144" s="1"/>
  <c r="AN144"/>
  <c r="AD145"/>
  <c r="AD144" s="1"/>
  <c r="Y145"/>
  <c r="BM145" s="1"/>
  <c r="BM144" s="1"/>
  <c r="R145"/>
  <c r="S145" s="1"/>
  <c r="BQ144"/>
  <c r="BH144"/>
  <c r="BG144"/>
  <c r="BG140" s="1"/>
  <c r="BF144"/>
  <c r="BE144"/>
  <c r="BD144"/>
  <c r="BC144"/>
  <c r="BB144"/>
  <c r="BA144"/>
  <c r="AZ144"/>
  <c r="AY144"/>
  <c r="AY140" s="1"/>
  <c r="AX144"/>
  <c r="AW144"/>
  <c r="AV144"/>
  <c r="AU144"/>
  <c r="AT144"/>
  <c r="AS144"/>
  <c r="AR144"/>
  <c r="AQ144"/>
  <c r="AP144"/>
  <c r="AO144"/>
  <c r="AM144"/>
  <c r="AM140" s="1"/>
  <c r="AL144"/>
  <c r="AK144"/>
  <c r="AJ144"/>
  <c r="AI144"/>
  <c r="AI140" s="1"/>
  <c r="AH144"/>
  <c r="AG144"/>
  <c r="AF144"/>
  <c r="AE144"/>
  <c r="AE140" s="1"/>
  <c r="AC144"/>
  <c r="AB144"/>
  <c r="AA144"/>
  <c r="Z144"/>
  <c r="X144"/>
  <c r="W144"/>
  <c r="W140" s="1"/>
  <c r="V144"/>
  <c r="U144"/>
  <c r="Q144"/>
  <c r="P144"/>
  <c r="O144"/>
  <c r="BR135"/>
  <c r="BQ135"/>
  <c r="BP135"/>
  <c r="BO135"/>
  <c r="BN135"/>
  <c r="BM135"/>
  <c r="BL135"/>
  <c r="BK135"/>
  <c r="BJ135"/>
  <c r="BI135"/>
  <c r="BH135"/>
  <c r="BG135"/>
  <c r="BF135"/>
  <c r="BE135"/>
  <c r="BD135"/>
  <c r="BC135"/>
  <c r="BB135"/>
  <c r="BA135"/>
  <c r="AZ135"/>
  <c r="AY135"/>
  <c r="AX135"/>
  <c r="AW135"/>
  <c r="AV135"/>
  <c r="AU135"/>
  <c r="AT135"/>
  <c r="AS135"/>
  <c r="AR135"/>
  <c r="AQ135"/>
  <c r="AP135"/>
  <c r="AO135"/>
  <c r="AN135"/>
  <c r="AM135"/>
  <c r="AL135"/>
  <c r="AK135"/>
  <c r="AJ135"/>
  <c r="AI135"/>
  <c r="AH135"/>
  <c r="AG135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BR121"/>
  <c r="BQ121"/>
  <c r="BP121"/>
  <c r="BO121"/>
  <c r="BN121"/>
  <c r="BM121"/>
  <c r="BL121"/>
  <c r="BK121"/>
  <c r="BJ121"/>
  <c r="BI121"/>
  <c r="BH121"/>
  <c r="BG121"/>
  <c r="BF121"/>
  <c r="BE121"/>
  <c r="BD121"/>
  <c r="BC121"/>
  <c r="BB121"/>
  <c r="BA121"/>
  <c r="AZ121"/>
  <c r="AY121"/>
  <c r="AX121"/>
  <c r="AW121"/>
  <c r="AV121"/>
  <c r="AU121"/>
  <c r="AT121"/>
  <c r="AS121"/>
  <c r="AR121"/>
  <c r="AQ121"/>
  <c r="AP121"/>
  <c r="AO121"/>
  <c r="AN121"/>
  <c r="AM121"/>
  <c r="AL121"/>
  <c r="AK121"/>
  <c r="AJ121"/>
  <c r="AI121"/>
  <c r="AH121"/>
  <c r="AG121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BQ119"/>
  <c r="I116" i="15" s="1"/>
  <c r="BP119" i="1"/>
  <c r="BO119"/>
  <c r="BN119"/>
  <c r="BL119"/>
  <c r="BK119"/>
  <c r="BJ119"/>
  <c r="BI119"/>
  <c r="AD119"/>
  <c r="Y119"/>
  <c r="BM119" s="1"/>
  <c r="R119"/>
  <c r="S119" s="1"/>
  <c r="BQ112"/>
  <c r="I109" i="15" s="1"/>
  <c r="BP112" i="1"/>
  <c r="H109" i="15" s="1"/>
  <c r="BO112" i="1"/>
  <c r="G109" i="15" s="1"/>
  <c r="BL112" i="1"/>
  <c r="BK112"/>
  <c r="BJ112"/>
  <c r="BI112"/>
  <c r="Z112"/>
  <c r="Y112"/>
  <c r="R112"/>
  <c r="L112"/>
  <c r="L18" s="1"/>
  <c r="K112"/>
  <c r="I112"/>
  <c r="I18" s="1"/>
  <c r="H112"/>
  <c r="BQ90"/>
  <c r="I87" i="15" s="1"/>
  <c r="BP90" i="1"/>
  <c r="H87" i="15" s="1"/>
  <c r="BO90" i="1"/>
  <c r="G87" i="15" s="1"/>
  <c r="BN90" i="1"/>
  <c r="F87" i="15" s="1"/>
  <c r="BL90" i="1"/>
  <c r="BK90"/>
  <c r="BJ90"/>
  <c r="BI90"/>
  <c r="AD90"/>
  <c r="Y90"/>
  <c r="BM90" s="1"/>
  <c r="R90"/>
  <c r="S90" s="1"/>
  <c r="T90" s="1"/>
  <c r="BQ89"/>
  <c r="I86" i="15" s="1"/>
  <c r="BP89" i="1"/>
  <c r="H86" i="15" s="1"/>
  <c r="BO89" i="1"/>
  <c r="G86" i="15" s="1"/>
  <c r="BN89" i="1"/>
  <c r="F86" i="15" s="1"/>
  <c r="BL89" i="1"/>
  <c r="BK89"/>
  <c r="BJ89"/>
  <c r="BI89"/>
  <c r="AD89"/>
  <c r="Y89"/>
  <c r="BM89" s="1"/>
  <c r="R89"/>
  <c r="S89" s="1"/>
  <c r="T89" s="1"/>
  <c r="BQ88"/>
  <c r="I85" i="15" s="1"/>
  <c r="BP88" i="1"/>
  <c r="H85" i="15" s="1"/>
  <c r="BO88" i="1"/>
  <c r="G85" i="15" s="1"/>
  <c r="BN88" i="1"/>
  <c r="F85" i="15" s="1"/>
  <c r="BL88" i="1"/>
  <c r="BK88"/>
  <c r="BJ88"/>
  <c r="BI88"/>
  <c r="AD88"/>
  <c r="Y88"/>
  <c r="BM88" s="1"/>
  <c r="R88"/>
  <c r="S88" s="1"/>
  <c r="BQ87"/>
  <c r="BP87"/>
  <c r="H84" i="15" s="1"/>
  <c r="BO87" i="1"/>
  <c r="G84" i="15" s="1"/>
  <c r="BL87" i="1"/>
  <c r="BK87"/>
  <c r="BJ87"/>
  <c r="BI87"/>
  <c r="Z87"/>
  <c r="Y87"/>
  <c r="R87"/>
  <c r="BQ64"/>
  <c r="I61" i="15" s="1"/>
  <c r="BP64" i="1"/>
  <c r="H61" i="15" s="1"/>
  <c r="BO64" i="1"/>
  <c r="G61" i="15" s="1"/>
  <c r="BL64" i="1"/>
  <c r="BK64"/>
  <c r="BJ64"/>
  <c r="BI64"/>
  <c r="AN64"/>
  <c r="AN18" s="1"/>
  <c r="Z64"/>
  <c r="Y64"/>
  <c r="BM64" s="1"/>
  <c r="R64"/>
  <c r="BQ63"/>
  <c r="BP63"/>
  <c r="BO63"/>
  <c r="BL63"/>
  <c r="BK63"/>
  <c r="BK18" s="1"/>
  <c r="BJ63"/>
  <c r="BI63"/>
  <c r="BI18" s="1"/>
  <c r="BN63"/>
  <c r="Y63"/>
  <c r="O63"/>
  <c r="K63"/>
  <c r="K18" s="1"/>
  <c r="H63"/>
  <c r="H18" s="1"/>
  <c r="T16"/>
  <c r="S16"/>
  <c r="R16"/>
  <c r="BD15"/>
  <c r="AY15"/>
  <c r="AT15"/>
  <c r="AO15"/>
  <c r="AJ15"/>
  <c r="AE15"/>
  <c r="U14"/>
  <c r="O14"/>
  <c r="A11"/>
  <c r="A9"/>
  <c r="A6"/>
  <c r="BL18" l="1"/>
  <c r="BJ18"/>
  <c r="R63"/>
  <c r="R18" s="1"/>
  <c r="O18"/>
  <c r="AD64"/>
  <c r="Z18"/>
  <c r="G60" i="15"/>
  <c r="BO18" i="1"/>
  <c r="BM63"/>
  <c r="Y18"/>
  <c r="I60" i="15"/>
  <c r="BQ18" i="1"/>
  <c r="H60" i="15"/>
  <c r="BP18" i="1"/>
  <c r="F60" i="15"/>
  <c r="S63" i="1"/>
  <c r="AP140"/>
  <c r="AT140"/>
  <c r="AX140"/>
  <c r="AX120" s="1"/>
  <c r="BB140"/>
  <c r="BF140"/>
  <c r="BF120" s="1"/>
  <c r="S64"/>
  <c r="T64" s="1"/>
  <c r="O140"/>
  <c r="O120" s="1"/>
  <c r="AA140"/>
  <c r="AA120" s="1"/>
  <c r="AQ140"/>
  <c r="BN87"/>
  <c r="F84" i="15" s="1"/>
  <c r="BN112" i="1"/>
  <c r="F109" i="15" s="1"/>
  <c r="BK140" i="1"/>
  <c r="BO140"/>
  <c r="AY120"/>
  <c r="P140"/>
  <c r="AM120"/>
  <c r="BG120"/>
  <c r="BP140"/>
  <c r="V140"/>
  <c r="AD140"/>
  <c r="Z140"/>
  <c r="BJ140"/>
  <c r="BJ120" s="1"/>
  <c r="AH140"/>
  <c r="AL140"/>
  <c r="BN140"/>
  <c r="G116" i="15"/>
  <c r="I84"/>
  <c r="H116"/>
  <c r="BM87" i="1"/>
  <c r="BM112"/>
  <c r="AU140"/>
  <c r="BC140"/>
  <c r="BC120" s="1"/>
  <c r="AR140"/>
  <c r="AV140"/>
  <c r="AZ140"/>
  <c r="AZ120" s="1"/>
  <c r="BD140"/>
  <c r="BH140"/>
  <c r="BR88"/>
  <c r="J85" i="15" s="1"/>
  <c r="BR89" i="1"/>
  <c r="J86" i="15" s="1"/>
  <c r="BR90" i="1"/>
  <c r="J87" i="15" s="1"/>
  <c r="X140" i="1"/>
  <c r="X120" s="1"/>
  <c r="AO140"/>
  <c r="BE140"/>
  <c r="BE120" s="1"/>
  <c r="U140"/>
  <c r="U120" s="1"/>
  <c r="Y144"/>
  <c r="Y140" s="1"/>
  <c r="Y120" s="1"/>
  <c r="AC140"/>
  <c r="AC120" s="1"/>
  <c r="AK140"/>
  <c r="AK120" s="1"/>
  <c r="AI120"/>
  <c r="AE120"/>
  <c r="AD87"/>
  <c r="BR87" s="1"/>
  <c r="J84" i="15" s="1"/>
  <c r="Q140" i="1"/>
  <c r="Q120" s="1"/>
  <c r="AB140"/>
  <c r="AF140"/>
  <c r="AJ140"/>
  <c r="AS140"/>
  <c r="AW140"/>
  <c r="BA140"/>
  <c r="BA120" s="1"/>
  <c r="BQ140"/>
  <c r="AN140"/>
  <c r="AN120" s="1"/>
  <c r="BL140"/>
  <c r="BL120" s="1"/>
  <c r="AD63"/>
  <c r="BM140"/>
  <c r="W120"/>
  <c r="AG140"/>
  <c r="BI140"/>
  <c r="BR145"/>
  <c r="BR144" s="1"/>
  <c r="BR140" s="1"/>
  <c r="BR120" s="1"/>
  <c r="V120"/>
  <c r="S87"/>
  <c r="BR119"/>
  <c r="R144"/>
  <c r="R140" s="1"/>
  <c r="BR64"/>
  <c r="J61" i="15" s="1"/>
  <c r="T88" i="1"/>
  <c r="S112"/>
  <c r="T145"/>
  <c r="T144" s="1"/>
  <c r="T140" s="1"/>
  <c r="S144"/>
  <c r="S140" s="1"/>
  <c r="T119"/>
  <c r="BN64"/>
  <c r="BN18" s="1"/>
  <c r="AD112"/>
  <c r="BR63" l="1"/>
  <c r="J60" i="15" s="1"/>
  <c r="AD18" i="1"/>
  <c r="S18"/>
  <c r="BM18"/>
  <c r="BB120"/>
  <c r="AP120"/>
  <c r="Z120"/>
  <c r="AQ120"/>
  <c r="AH120"/>
  <c r="AT120"/>
  <c r="BH120"/>
  <c r="AS120"/>
  <c r="AD120"/>
  <c r="AB120"/>
  <c r="AU120"/>
  <c r="AR120"/>
  <c r="P120"/>
  <c r="BK120"/>
  <c r="BN120"/>
  <c r="BD120"/>
  <c r="AW120"/>
  <c r="BO120"/>
  <c r="AL120"/>
  <c r="BP120"/>
  <c r="F61" i="15"/>
  <c r="T87" i="1"/>
  <c r="AV120"/>
  <c r="AO120"/>
  <c r="BM120"/>
  <c r="AJ120"/>
  <c r="BQ120"/>
  <c r="AF120"/>
  <c r="AG120"/>
  <c r="BI120"/>
  <c r="R120"/>
  <c r="BR112"/>
  <c r="J109" i="15" s="1"/>
  <c r="S120" i="1"/>
  <c r="T112"/>
  <c r="T120"/>
  <c r="BR18" l="1"/>
  <c r="T18"/>
</calcChain>
</file>

<file path=xl/comments1.xml><?xml version="1.0" encoding="utf-8"?>
<comments xmlns="http://schemas.openxmlformats.org/spreadsheetml/2006/main">
  <authors>
    <author>ezhikov_pv</author>
  </authors>
  <commentList>
    <comment ref="C145" authorId="0">
      <text>
        <r>
          <rPr>
            <b/>
            <sz val="8"/>
            <color indexed="81"/>
            <rFont val="Tahoma"/>
            <family val="2"/>
            <charset val="204"/>
          </rPr>
          <t>ezhikov_pv:</t>
        </r>
        <r>
          <rPr>
            <sz val="8"/>
            <color indexed="81"/>
            <rFont val="Tahoma"/>
            <family val="2"/>
            <charset val="204"/>
          </rPr>
          <t xml:space="preserve">
В иерарх структуре нет</t>
        </r>
      </text>
    </comment>
  </commentList>
</comments>
</file>

<file path=xl/sharedStrings.xml><?xml version="1.0" encoding="utf-8"?>
<sst xmlns="http://schemas.openxmlformats.org/spreadsheetml/2006/main" count="9484" uniqueCount="773">
  <si>
    <t>Приложение  № 1</t>
  </si>
  <si>
    <t>к приказу Минэнерго России</t>
  </si>
  <si>
    <t>Форма 1. Перечни инвестиционных проектов и план финансирования капитальных вложений по ним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</si>
  <si>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</si>
  <si>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</si>
  <si>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</si>
  <si>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</si>
  <si>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</si>
  <si>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</si>
  <si>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</si>
  <si>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</si>
  <si>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</si>
  <si>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</si>
  <si>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</si>
  <si>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</si>
  <si>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</si>
  <si>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</si>
  <si>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</si>
  <si>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 xml:space="preserve">Утвержденный план </t>
  </si>
  <si>
    <r>
      <t xml:space="preserve">Факт </t>
    </r>
    <r>
      <rPr>
        <sz val="12"/>
        <rFont val="Times New Roman"/>
        <family val="1"/>
        <charset val="204"/>
      </rPr>
      <t xml:space="preserve">
</t>
    </r>
    <r>
      <rPr>
        <sz val="12"/>
        <color theme="0"/>
        <rFont val="Times New Roman"/>
        <family val="1"/>
        <charset val="204"/>
      </rPr>
      <t>(Предложение по корректировке утвержденного плана)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</si>
  <si>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</si>
  <si>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</si>
  <si>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</si>
  <si>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</si>
  <si>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</si>
  <si>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</si>
  <si>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</si>
  <si>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</si>
  <si>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</si>
  <si>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</si>
  <si>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</si>
  <si>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</si>
  <si>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</si>
  <si>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</si>
  <si>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</si>
  <si>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</si>
  <si>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</si>
  <si>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</si>
  <si>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</si>
  <si>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</si>
  <si>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</si>
  <si>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</si>
  <si>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</si>
  <si>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</si>
  <si>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</si>
  <si>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</si>
  <si>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</si>
  <si>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</si>
  <si>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</si>
  <si>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</si>
  <si>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</si>
  <si>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</si>
  <si>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</si>
  <si>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</si>
  <si>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</si>
  <si>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</si>
  <si>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</si>
  <si>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</si>
  <si>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</si>
  <si>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</si>
  <si>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</si>
  <si>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0</t>
  </si>
  <si>
    <t>ВСЕГО по инвестиционной программе, в том числе: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</si>
  <si>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</si>
  <si>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</si>
  <si>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</si>
  <si>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</si>
  <si>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</si>
  <si>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</si>
  <si>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</si>
  <si>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</si>
  <si>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</si>
  <si>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</si>
  <si>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</si>
  <si>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</si>
  <si>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</si>
  <si>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</si>
  <si>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</si>
  <si>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Магаданская область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</si>
  <si>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</si>
  <si>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</si>
  <si>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</si>
  <si>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</si>
  <si>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</si>
  <si>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</si>
  <si>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</si>
  <si>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</si>
  <si>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</si>
  <si>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</si>
  <si>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</si>
  <si>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</si>
  <si>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</si>
  <si>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</si>
  <si>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</si>
  <si>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</si>
  <si>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</si>
  <si>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</si>
  <si>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</si>
  <si>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</si>
  <si>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</si>
  <si>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</si>
  <si>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</si>
  <si>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</si>
  <si>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</si>
  <si>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</si>
  <si>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</si>
  <si>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</si>
  <si>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</si>
  <si>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</si>
  <si>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</si>
  <si>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 всего, в том числе:</t>
  </si>
  <si>
    <t>1.2.3</t>
  </si>
  <si>
    <t>Реконструкция тепловых сетей всего, в том числе:</t>
  </si>
  <si>
    <t>1.2.4</t>
  </si>
  <si>
    <t>Реконструкция прочих объектов основных средств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</si>
  <si>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</si>
  <si>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</si>
  <si>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</si>
  <si>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</si>
  <si>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</si>
  <si>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</si>
  <si>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</si>
  <si>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</si>
  <si>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1.3.4</t>
  </si>
  <si>
    <t>Модернизация, техническое перевооружение прочих объектов основных средств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</si>
  <si>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</si>
  <si>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</si>
  <si>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</si>
  <si>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</si>
  <si>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</si>
  <si>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</si>
  <si>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</si>
  <si>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</si>
  <si>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</si>
  <si>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</si>
  <si>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</si>
  <si>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</si>
  <si>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</si>
  <si>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</si>
  <si>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</si>
  <si>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</si>
  <si>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</si>
  <si>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</si>
  <si>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</si>
  <si>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</si>
  <si>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</si>
  <si>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Строительство ВЛ-220 кВ Оротукан - Палатка - Центральная, Магаданская область</t>
  </si>
  <si>
    <t>F_2301</t>
  </si>
  <si>
    <t>С</t>
  </si>
  <si>
    <t>Строительство двухцепной ВЛ 220 кВ Усть–Омчуг – Омчак Новая с ПС 220 кВ «Омчак Новая», Магаданская область</t>
  </si>
  <si>
    <t>F_2901</t>
  </si>
  <si>
    <t>П</t>
  </si>
  <si>
    <t>нд</t>
  </si>
  <si>
    <t>Поручение Заместителя Председателя Правительства РФ Ю.П.Трутнева (протокол от 23.07.2015 №ЮТ-П9-29пр)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</si>
  <si>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</si>
  <si>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</si>
  <si>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</si>
  <si>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</si>
  <si>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2</t>
  </si>
  <si>
    <t>Республика Саха (Якутия)</t>
  </si>
  <si>
    <t>2.1</t>
  </si>
  <si>
    <t>2.1.1</t>
  </si>
  <si>
    <t>2.1.1.1</t>
  </si>
  <si>
    <t>2.1.1.2</t>
  </si>
  <si>
    <t>2.1.2</t>
  </si>
  <si>
    <t>2.1.2.1</t>
  </si>
  <si>
    <t>2.1.2.2</t>
  </si>
  <si>
    <t>2.1.3</t>
  </si>
  <si>
    <t>2.1.3.1</t>
  </si>
  <si>
    <t>2.1.3.2</t>
  </si>
  <si>
    <t>2.1.3.3</t>
  </si>
  <si>
    <t>2.1.3.4</t>
  </si>
  <si>
    <t>2.1.3.5</t>
  </si>
  <si>
    <t>2.1.4</t>
  </si>
  <si>
    <t>2.2</t>
  </si>
  <si>
    <t>2.2.1</t>
  </si>
  <si>
    <t>2.2.2</t>
  </si>
  <si>
    <t>2.2.3</t>
  </si>
  <si>
    <t>2.2.4</t>
  </si>
  <si>
    <t>Реконструкция ПС 220 кВ НПС-12 с увеличением установленной мощности</t>
  </si>
  <si>
    <t>F_3001</t>
  </si>
  <si>
    <t>Поданные заявки на технологическое присоединение ООО "Транснефть-Восток", ЗАО "Иреляхнефть", ОАО "Роснефтегаз"</t>
  </si>
  <si>
    <t>Реконструкция ПС 220 кВ НПС-13 с увеличением установленной мощности</t>
  </si>
  <si>
    <t>G_3101</t>
  </si>
  <si>
    <t>Поданные заявки  на технологическое присоединение ООО «Транснефть – Восток»</t>
  </si>
  <si>
    <t>Расширение ОРУ 220 кВ ПС 220 кВ Пеледуй</t>
  </si>
  <si>
    <t>G_3201</t>
  </si>
  <si>
    <t>Поданные заявки   на технологическое присоединение ООО «Транснефть – Восток»</t>
  </si>
  <si>
    <t>Реконструкция ПС 220 кВ Олекминск</t>
  </si>
  <si>
    <t>G_3301</t>
  </si>
  <si>
    <t>2.3</t>
  </si>
  <si>
    <t>2.3.1</t>
  </si>
  <si>
    <t>2.3.2</t>
  </si>
  <si>
    <t>2.3.3</t>
  </si>
  <si>
    <t>2.3.4</t>
  </si>
  <si>
    <t>2.4</t>
  </si>
  <si>
    <t>2.4.1</t>
  </si>
  <si>
    <t>2.4.1.1</t>
  </si>
  <si>
    <t>2.4.1.2</t>
  </si>
  <si>
    <t>2.4.2</t>
  </si>
  <si>
    <t>2.4.2.1</t>
  </si>
  <si>
    <t>2.4.2.2</t>
  </si>
  <si>
    <t>2.5</t>
  </si>
  <si>
    <t>2.5.1</t>
  </si>
  <si>
    <t>2.5.2</t>
  </si>
  <si>
    <t>2.5.3</t>
  </si>
  <si>
    <t>2.5.4</t>
  </si>
  <si>
    <t>Строительство ВЛ 220 кВ "Чернышевский-Мирный-Ленск-Пеледуй" с отпайкой до НПС № 14, Республика Саха (Якутия)</t>
  </si>
  <si>
    <t>G_2201</t>
  </si>
  <si>
    <t>Корректировка графика выполнения работ вызванная отклонением подрядной организации от договорного графика</t>
  </si>
  <si>
    <t>2.6</t>
  </si>
  <si>
    <t>2.7</t>
  </si>
  <si>
    <t>Прочие инвестиции</t>
  </si>
  <si>
    <t>G_0001</t>
  </si>
  <si>
    <t>И</t>
  </si>
  <si>
    <t>Необходимость приобретения оборудования, спец. техники и нематериальных активов для обеспечения возможности реализации производственных программ Общества</t>
  </si>
  <si>
    <t>3</t>
  </si>
  <si>
    <t>Амурская область</t>
  </si>
  <si>
    <t>3.1</t>
  </si>
  <si>
    <t>3.1.1</t>
  </si>
  <si>
    <t>3.1.1.1</t>
  </si>
  <si>
    <t>3.1.1.2</t>
  </si>
  <si>
    <t>3.1.2</t>
  </si>
  <si>
    <t>3.1.2.1</t>
  </si>
  <si>
    <t>3.1.2.2</t>
  </si>
  <si>
    <t>3.1.3</t>
  </si>
  <si>
    <t>3.1.3.1</t>
  </si>
  <si>
    <t>3.1.3.2</t>
  </si>
  <si>
    <t>3.1.3.3</t>
  </si>
  <si>
    <t>3.1.3.4</t>
  </si>
  <si>
    <t>3.1.3.5</t>
  </si>
  <si>
    <t>3.1.4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</si>
  <si>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</si>
  <si>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</si>
  <si>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</si>
  <si>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</si>
  <si>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</si>
  <si>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</si>
  <si>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</si>
  <si>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</si>
  <si>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</si>
  <si>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</si>
  <si>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</si>
  <si>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</si>
  <si>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Протокол совещания у заместителя Министра энергетики Российской Федерации В.М.Кравченко №ВК-295пр от 29.06-01.07.2015</t>
  </si>
  <si>
    <t>3.4</t>
  </si>
  <si>
    <t>3.4.1</t>
  </si>
  <si>
    <t>3.4.1.1</t>
  </si>
  <si>
    <t>3.4.1.2</t>
  </si>
  <si>
    <t>3.4.2</t>
  </si>
  <si>
    <t>3.4.2.1</t>
  </si>
  <si>
    <t>3.4.2.2</t>
  </si>
  <si>
    <t>3.5</t>
  </si>
  <si>
    <t>3.5.1</t>
  </si>
  <si>
    <t>3.5.2</t>
  </si>
  <si>
    <t>3.5.3</t>
  </si>
  <si>
    <t>3.5.4</t>
  </si>
  <si>
    <t>3.6</t>
  </si>
  <si>
    <t>3.7</t>
  </si>
  <si>
    <t>Приложение  № 2</t>
  </si>
  <si>
    <t>Форма 2. Перечни инвестиционных проектов и план освоения капитальных вложений по ним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</si>
  <si>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</si>
  <si>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</si>
  <si>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</si>
  <si>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</si>
  <si>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</si>
  <si>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</si>
  <si>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</si>
  <si>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</si>
  <si>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</si>
  <si>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</si>
  <si>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</si>
  <si>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</si>
  <si>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</si>
  <si>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</si>
  <si>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</si>
  <si>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</si>
  <si>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</si>
  <si>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</si>
  <si>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Утвержденный план</t>
  </si>
  <si>
    <r>
      <t xml:space="preserve">Факт </t>
    </r>
    <r>
      <rPr>
        <sz val="12"/>
        <rFont val="Times New Roman"/>
        <family val="1"/>
        <charset val="204"/>
      </rPr>
      <t xml:space="preserve">
</t>
    </r>
    <r>
      <rPr>
        <sz val="12"/>
        <color theme="0"/>
        <rFont val="Times New Roman"/>
        <family val="1"/>
        <charset val="204"/>
      </rPr>
      <t xml:space="preserve">(Предложение по корректировке утвержденного плана) </t>
    </r>
  </si>
  <si>
    <r>
      <rPr>
        <sz val="12"/>
        <color theme="0"/>
        <rFont val="Times New Roman"/>
        <family val="1"/>
        <charset val="204"/>
      </rPr>
      <t>План
(</t>
    </r>
    <r>
      <rPr>
        <sz val="12"/>
        <rFont val="Times New Roman"/>
        <family val="1"/>
        <charset val="204"/>
      </rPr>
      <t>Утвержденный план</t>
    </r>
    <r>
      <rPr>
        <sz val="12"/>
        <color theme="0"/>
        <rFont val="Times New Roman"/>
        <family val="1"/>
        <charset val="204"/>
      </rPr>
      <t>)</t>
    </r>
  </si>
  <si>
    <r>
      <rPr>
        <sz val="12"/>
        <color theme="0"/>
        <rFont val="Times New Roman"/>
        <family val="1"/>
        <charset val="204"/>
      </rPr>
      <t>Факт 
(</t>
    </r>
    <r>
      <rPr>
        <sz val="12"/>
        <rFont val="Times New Roman"/>
        <family val="1"/>
        <charset val="204"/>
      </rPr>
      <t>Предложение по корректировке утвержденного плана</t>
    </r>
    <r>
      <rPr>
        <sz val="12"/>
        <color theme="0"/>
        <rFont val="Times New Roman"/>
        <family val="1"/>
        <charset val="204"/>
      </rPr>
      <t xml:space="preserve">) </t>
    </r>
  </si>
  <si>
    <r>
      <rPr>
        <sz val="12"/>
        <color theme="0"/>
        <rFont val="Times New Roman"/>
        <family val="1"/>
        <charset val="204"/>
      </rPr>
      <t>Факт 
(</t>
    </r>
    <r>
      <rPr>
        <sz val="12"/>
        <rFont val="Times New Roman"/>
        <family val="1"/>
        <charset val="204"/>
      </rPr>
      <t>Предложение по корректировке плана</t>
    </r>
    <r>
      <rPr>
        <sz val="12"/>
        <color theme="0"/>
        <rFont val="Times New Roman"/>
        <family val="1"/>
        <charset val="204"/>
      </rPr>
      <t>)</t>
    </r>
  </si>
  <si>
    <t>План
(Утвержденный план)</t>
  </si>
  <si>
    <t>Факт 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</si>
  <si>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</si>
  <si>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</si>
  <si>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</si>
  <si>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</si>
  <si>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</si>
  <si>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</si>
  <si>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н/д</t>
  </si>
  <si>
    <t>Приложение  № 3</t>
  </si>
  <si>
    <t>Форма 3.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</si>
  <si>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</si>
  <si>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</si>
  <si>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</si>
  <si>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Утвержденный план</t>
  </si>
  <si>
    <r>
      <rPr>
        <sz val="12"/>
        <rFont val="Times New Roman"/>
        <family val="1"/>
        <charset val="204"/>
      </rPr>
      <t xml:space="preserve">Факт 
</t>
    </r>
    <r>
      <rPr>
        <sz val="12"/>
        <color theme="0"/>
        <rFont val="Times New Roman"/>
        <family val="1"/>
        <charset val="204"/>
      </rPr>
      <t>(Предложение по корректировке утвержденного плана)</t>
    </r>
  </si>
  <si>
    <r>
      <rPr>
        <sz val="12"/>
        <color theme="0"/>
        <rFont val="Times New Roman"/>
        <family val="1"/>
        <charset val="204"/>
      </rPr>
      <t>План (</t>
    </r>
    <r>
      <rPr>
        <sz val="12"/>
        <color rgb="FF000000"/>
        <rFont val="Times New Roman"/>
        <family val="1"/>
        <charset val="204"/>
      </rPr>
      <t>Утвержденный план</t>
    </r>
    <r>
      <rPr>
        <sz val="12"/>
        <color theme="0"/>
        <rFont val="Times New Roman"/>
        <family val="1"/>
        <charset val="204"/>
      </rPr>
      <t>)</t>
    </r>
  </si>
  <si>
    <r>
      <rPr>
        <sz val="12"/>
        <color theme="0"/>
        <rFont val="Times New Roman"/>
        <family val="1"/>
        <charset val="204"/>
      </rPr>
      <t>Факт (</t>
    </r>
    <r>
      <rPr>
        <sz val="12"/>
        <rFont val="Times New Roman"/>
        <family val="1"/>
        <charset val="204"/>
      </rPr>
      <t>Предложение по корректировке утвержденного плана</t>
    </r>
    <r>
      <rPr>
        <sz val="12"/>
        <color theme="0"/>
        <rFont val="Times New Roman"/>
        <family val="1"/>
        <charset val="204"/>
      </rPr>
      <t>)</t>
    </r>
  </si>
  <si>
    <t>План (Утвержденный план)</t>
  </si>
  <si>
    <t>Факт (Предложение по корректировке утвержденного плана)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</si>
  <si>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</si>
  <si>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</si>
  <si>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</si>
  <si>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</si>
  <si>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</si>
  <si>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</si>
  <si>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</si>
  <si>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Другое,
км ЭС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</si>
  <si>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</si>
  <si>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</si>
  <si>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</si>
  <si>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</si>
  <si>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</si>
  <si>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</si>
  <si>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</si>
  <si>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</si>
  <si>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</si>
  <si>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</si>
  <si>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</si>
  <si>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</si>
  <si>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</si>
  <si>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</si>
  <si>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</si>
  <si>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</si>
  <si>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</si>
  <si>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</si>
  <si>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</si>
  <si>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</si>
  <si>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</si>
  <si>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</si>
  <si>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</si>
  <si>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</si>
  <si>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</si>
  <si>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</si>
  <si>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</si>
  <si>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</si>
  <si>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</si>
  <si>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</si>
  <si>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</si>
  <si>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</si>
  <si>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</si>
  <si>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</si>
  <si>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</si>
  <si>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</si>
  <si>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</si>
  <si>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</si>
  <si>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</si>
  <si>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</si>
  <si>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</si>
  <si>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</si>
  <si>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</si>
  <si>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</si>
  <si>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</si>
  <si>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</si>
  <si>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</si>
  <si>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</si>
  <si>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</si>
  <si>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</si>
  <si>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</si>
  <si>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</si>
  <si>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</si>
  <si>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</si>
  <si>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</si>
  <si>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</si>
  <si>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</si>
  <si>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</si>
  <si>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</si>
  <si>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</si>
  <si>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</si>
  <si>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</si>
  <si>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</si>
  <si>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</si>
  <si>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</si>
  <si>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</si>
  <si>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</si>
  <si>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</si>
  <si>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</si>
  <si>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</si>
  <si>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</si>
  <si>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</si>
  <si>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Приложение  № 4</t>
  </si>
  <si>
    <t>Форма 4. План ввода основных средств (с распределением по кварталам)</t>
  </si>
  <si>
    <r>
      <rPr>
        <sz val="12"/>
        <color theme="0"/>
        <rFont val="Times New Roman"/>
        <family val="1"/>
        <charset val="204"/>
      </rPr>
      <t>План (</t>
    </r>
    <r>
      <rPr>
        <sz val="12"/>
        <color rgb="FF000000"/>
        <rFont val="Times New Roman"/>
        <family val="1"/>
        <charset val="204"/>
      </rPr>
      <t>Утвержденный план</t>
    </r>
    <r>
      <rPr>
        <sz val="12"/>
        <color theme="0"/>
        <rFont val="Times New Roman"/>
        <family val="1"/>
        <charset val="204"/>
      </rPr>
      <t>)</t>
    </r>
    <r>
      <rPr>
        <sz val="12"/>
        <color rgb="FF000000"/>
        <rFont val="Times New Roman"/>
        <family val="1"/>
        <charset val="204"/>
      </rPr>
      <t xml:space="preserve"> принятия основных средств и нематериальных активов к бухгалтерскому учету на год</t>
    </r>
  </si>
  <si>
    <t>I кв.</t>
  </si>
  <si>
    <t>II кв.</t>
  </si>
  <si>
    <t>III кв.</t>
  </si>
  <si>
    <t>IV кв.</t>
  </si>
  <si>
    <r>
      <t xml:space="preserve">Итого
 </t>
    </r>
    <r>
      <rPr>
        <sz val="12"/>
        <color theme="0"/>
        <rFont val="Times New Roman"/>
        <family val="1"/>
        <charset val="204"/>
      </rPr>
      <t>план (</t>
    </r>
    <r>
      <rPr>
        <sz val="12"/>
        <color rgb="FF000000"/>
        <rFont val="Times New Roman"/>
        <family val="1"/>
        <charset val="204"/>
      </rPr>
      <t>утвержденный план</t>
    </r>
    <r>
      <rPr>
        <sz val="12"/>
        <color theme="0"/>
        <rFont val="Times New Roman"/>
        <family val="1"/>
        <charset val="204"/>
      </rPr>
      <t xml:space="preserve">) </t>
    </r>
    <r>
      <rPr>
        <sz val="12"/>
        <color rgb="FF000000"/>
        <rFont val="Times New Roman"/>
        <family val="1"/>
        <charset val="204"/>
      </rPr>
      <t>за год</t>
    </r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</si>
  <si>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</si>
  <si>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</si>
  <si>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</si>
  <si>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</si>
  <si>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</si>
  <si>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</si>
  <si>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</si>
  <si>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</si>
  <si>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</si>
  <si>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</si>
  <si>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</si>
  <si>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</si>
  <si>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</si>
  <si>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</si>
  <si>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</si>
  <si>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</si>
  <si>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</si>
  <si>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</si>
  <si>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</si>
  <si>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</si>
  <si>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</si>
  <si>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</si>
  <si>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</si>
  <si>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</si>
  <si>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</si>
  <si>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</si>
  <si>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</si>
  <si>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</si>
  <si>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</si>
  <si>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</si>
  <si>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</si>
  <si>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</si>
  <si>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</si>
  <si>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</si>
  <si>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 xml:space="preserve"> </t>
  </si>
  <si>
    <r>
      <t xml:space="preserve">Итого 
</t>
    </r>
    <r>
      <rPr>
        <sz val="12"/>
        <color theme="0"/>
        <rFont val="Times New Roman"/>
        <family val="1"/>
        <charset val="204"/>
      </rPr>
      <t>план (</t>
    </r>
    <r>
      <rPr>
        <sz val="12"/>
        <color rgb="FF000000"/>
        <rFont val="Times New Roman"/>
        <family val="1"/>
        <charset val="204"/>
      </rPr>
      <t>утвержденный план</t>
    </r>
    <r>
      <rPr>
        <sz val="12"/>
        <color theme="0"/>
        <rFont val="Times New Roman"/>
        <family val="1"/>
        <charset val="204"/>
      </rPr>
      <t>)</t>
    </r>
    <r>
      <rPr>
        <sz val="12"/>
        <color rgb="FF000000"/>
        <rFont val="Times New Roman"/>
        <family val="1"/>
        <charset val="204"/>
      </rPr>
      <t xml:space="preserve"> за год</t>
    </r>
  </si>
  <si>
    <t>Приложение  № 5</t>
  </si>
  <si>
    <t>Форма 5.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</si>
  <si>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</si>
  <si>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r>
      <t xml:space="preserve">Факт
</t>
    </r>
    <r>
      <rPr>
        <sz val="12"/>
        <color theme="0"/>
        <rFont val="Times New Roman"/>
        <family val="1"/>
        <charset val="204"/>
      </rPr>
      <t xml:space="preserve"> (Предложение по корректировке утвержденного плана)</t>
    </r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</si>
  <si>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</si>
  <si>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</si>
  <si>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</si>
  <si>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</si>
  <si>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</si>
  <si>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</si>
  <si>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</si>
  <si>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</si>
  <si>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</si>
  <si>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</si>
  <si>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</si>
  <si>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</si>
  <si>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</si>
  <si>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</si>
  <si>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</si>
  <si>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</si>
  <si>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</si>
  <si>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</si>
  <si>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</si>
  <si>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</si>
  <si>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</si>
  <si>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</si>
  <si>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</si>
  <si>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</si>
  <si>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</si>
  <si>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</si>
  <si>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</si>
  <si>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</si>
  <si>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</si>
  <si>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</si>
  <si>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</si>
  <si>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</si>
  <si>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</si>
  <si>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</si>
  <si>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</si>
  <si>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</si>
  <si>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</si>
  <si>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Приложение  № 6</t>
  </si>
  <si>
    <t>Форма 6. Краткое описание инвестиционной программы. Ввод объектов инвестиционной деятельности (мощностей) в эксплуатацию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</si>
  <si>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</si>
  <si>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</si>
  <si>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</si>
  <si>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r>
      <rPr>
        <sz val="12"/>
        <rFont val="Times New Roman"/>
        <family val="1"/>
        <charset val="204"/>
      </rPr>
      <t xml:space="preserve">Факт
 </t>
    </r>
    <r>
      <rPr>
        <sz val="12"/>
        <color theme="0"/>
        <rFont val="Times New Roman"/>
        <family val="1"/>
        <charset val="204"/>
      </rPr>
      <t>(Предложение по корректировке утвержденного плана)</t>
    </r>
  </si>
  <si>
    <r>
      <rPr>
        <sz val="12"/>
        <color theme="0"/>
        <rFont val="Times New Roman"/>
        <family val="1"/>
        <charset val="204"/>
      </rPr>
      <t>Факт (</t>
    </r>
    <r>
      <rPr>
        <sz val="12"/>
        <color rgb="FF000000"/>
        <rFont val="Times New Roman"/>
        <family val="1"/>
        <charset val="204"/>
      </rPr>
      <t>Предложение по корректировке утвержденного плана</t>
    </r>
    <r>
      <rPr>
        <sz val="12"/>
        <color theme="0"/>
        <rFont val="Times New Roman"/>
        <family val="1"/>
        <charset val="204"/>
      </rPr>
      <t>)</t>
    </r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</si>
  <si>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</si>
  <si>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</si>
  <si>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</si>
  <si>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</si>
  <si>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</si>
  <si>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</si>
  <si>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</si>
  <si>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</si>
  <si>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</si>
  <si>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</si>
  <si>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</si>
  <si>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</si>
  <si>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</si>
  <si>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</si>
  <si>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</si>
  <si>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</si>
  <si>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</si>
  <si>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</si>
  <si>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</si>
  <si>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</si>
  <si>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Приложение  № 7</t>
  </si>
  <si>
    <t>Форма 7. Краткое описание инвестиционной программы. Вывод объектов инвестиционной деятельности (мощностей) из эксплуатации</t>
  </si>
  <si>
    <t>Диспетчерское наименование</t>
  </si>
  <si>
    <t>Вывод объектов инвестиционной деятельности (мощностей) из эксплуатации</t>
  </si>
  <si>
    <r>
      <rPr>
        <sz val="12"/>
        <color theme="0"/>
        <rFont val="Times New Roman"/>
        <family val="1"/>
        <charset val="204"/>
      </rPr>
      <t>План (</t>
    </r>
    <r>
      <rPr>
        <sz val="12"/>
        <color rgb="FF000000"/>
        <rFont val="Times New Roman"/>
        <family val="1"/>
        <charset val="204"/>
      </rPr>
      <t>Факт</t>
    </r>
    <r>
      <rPr>
        <sz val="12"/>
        <color theme="0"/>
        <rFont val="Times New Roman"/>
        <family val="1"/>
        <charset val="204"/>
      </rPr>
      <t>)</t>
    </r>
  </si>
  <si>
    <r>
      <t xml:space="preserve">План </t>
    </r>
    <r>
      <rPr>
        <sz val="12"/>
        <color theme="0"/>
        <rFont val="Times New Roman"/>
        <family val="1"/>
        <charset val="204"/>
      </rPr>
      <t>(Факт)</t>
    </r>
  </si>
  <si>
    <r>
      <t>План</t>
    </r>
    <r>
      <rPr>
        <sz val="12"/>
        <color theme="0"/>
        <rFont val="Times New Roman"/>
        <family val="1"/>
        <charset val="204"/>
      </rPr>
      <t xml:space="preserve"> (Факт)</t>
    </r>
  </si>
  <si>
    <t>ВЛ 220 кВ "Оротукан - Палатка"
ВЛ 220 кВ "Центральная - Палатка"</t>
  </si>
  <si>
    <t>ПС 220/10 кВ "НПС-12"</t>
  </si>
  <si>
    <t>ПС 220/10 кВ "НПС-13"</t>
  </si>
  <si>
    <t>ПС 220/10 кВ "Пеледуй"</t>
  </si>
  <si>
    <t>ПС 220/35/6 кВ "Олекминск"</t>
  </si>
  <si>
    <t>Л-201, Л-202, Л-232, Л-231, Л-234, Л-233, Л-247, Л-248, Л-246, Л-245, Л-244, Л-243</t>
  </si>
  <si>
    <t>ПС 110 кВ "Северная"
ПС 110 кВ "Западная"
ПС 110 кВ "Портовая"</t>
  </si>
  <si>
    <t>Приложение  № 8</t>
  </si>
  <si>
    <t>Форма 8. Краткое описание инвестиционной программы. Показатели энергетической эффективности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</si>
  <si>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</si>
  <si>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</si>
  <si>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</si>
  <si>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</si>
  <si>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</si>
  <si>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</si>
  <si>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</si>
  <si>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Приложение  № 9</t>
  </si>
  <si>
    <t>Форма 9.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</si>
  <si>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</si>
  <si>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</si>
  <si>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</si>
  <si>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</si>
  <si>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</si>
  <si>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</si>
  <si>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</si>
  <si>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</si>
  <si>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</si>
  <si>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</si>
  <si>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</si>
  <si>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</si>
  <si>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</si>
  <si>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</si>
  <si>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</si>
  <si>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Дальневосточный федеральный округ</t>
  </si>
  <si>
    <t>МО «Ягоднинский городской округ» Магаданской области, МО «Хасынский городской округ» Магаданской области, МО «город Магадан» магадаснкой области</t>
  </si>
  <si>
    <t>Дирекция по строительству энергообъектов на территории Магаданской области</t>
  </si>
  <si>
    <t>не требуется</t>
  </si>
  <si>
    <t>+</t>
  </si>
  <si>
    <t>-</t>
  </si>
  <si>
    <t>федеральный</t>
  </si>
  <si>
    <t>МО «Тенькинский городской округ» Магаданской области,</t>
  </si>
  <si>
    <t>не относится</t>
  </si>
  <si>
    <t>МО Ленского района</t>
  </si>
  <si>
    <t>МО Олекминского района</t>
  </si>
  <si>
    <t>МО Ленского района (п. Пеледуй)</t>
  </si>
  <si>
    <t>МО Олекминского района (г. Олекминск)</t>
  </si>
  <si>
    <t>МО Мирнинского района (п. Чернышевский, г.Мирный), МО Ленского района (г. Ленск, п. Пеледуй), МО Олекминского района (г. Олекминск).</t>
  </si>
  <si>
    <t>г. Благовещенск</t>
  </si>
  <si>
    <t>Приложение  № 10</t>
  </si>
  <si>
    <t>Форма 10. Краткое описание инвестиционной программы. Обоснование необходимости реализации инвестиционных проектов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</si>
  <si>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</si>
  <si>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</si>
  <si>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</si>
  <si>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 производителя электрической энергии</t>
  </si>
  <si>
    <t>Технологическое присоединение объектов электросетевого хозяйства</t>
  </si>
  <si>
    <t>Диспетчерское наименование распределительного устройства объекта по производству электрической энергии, реконструкция (модернизация или техническое перевооружение) которого осуществляется в рамках инвестиционного проекта</t>
  </si>
  <si>
    <t>Нагрузка распределительного устройства объекта по производству электрической энергии по результатам контрольных замеров, МВт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</si>
  <si>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</si>
  <si>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</si>
  <si>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распределительного устройства объекта по производству электрической энергии, строительство (реконструкция) которого осуществляется в рамках инвестиционного проекта, МВА</t>
  </si>
  <si>
    <t>Реквизиты договоров об осуществлении технологического присоединения, предусматривающих  в технических условиях обязанности производителя электрической энергии  по выполнению мероприятий инвестиционного проекта в качестве мероприятий по технологическому присоединению от границ участков, на которых расположены присоединяемые объекты, до существующих объектов электросетевого хозяйства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</si>
  <si>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производителя электрической энергии по выполнению мероприятий инвестиционного проекта на распределительном устройстве объекта по производству электрической энергии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</si>
  <si>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</si>
  <si>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</t>
  </si>
  <si>
    <t>Планируемый в инвестиционной программе срок ввода объектов электросетевого хозяйства (объектов по производству электрической энергии) в эксплуатацию, год</t>
  </si>
  <si>
    <t>Планируемый в инвестиционной программе срок принятия объектов электросетевого хозяйства (объектов по производству электрической энергии) к бухгалтерскому учету, год</t>
  </si>
  <si>
    <t xml:space="preserve">Наименование  присоединяемых объектов по производству электрической энергии 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</si>
  <si>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</si>
  <si>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</si>
  <si>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</si>
  <si>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</si>
  <si>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</si>
  <si>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</si>
  <si>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</si>
  <si>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</si>
  <si>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</si>
  <si>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</si>
  <si>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</si>
  <si>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</si>
  <si>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</si>
  <si>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</si>
  <si>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2 кв. 2017</t>
  </si>
  <si>
    <t>4 кв. 2019</t>
  </si>
  <si>
    <t>Приложение  № 11</t>
  </si>
  <si>
    <t>Форма 11.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</si>
  <si>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</si>
  <si>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</si>
  <si>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</si>
  <si>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</si>
  <si>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</si>
  <si>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</si>
  <si>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</si>
  <si>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</si>
  <si>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</si>
  <si>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 производителя электрической энергии , которые содержатся в качестве его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</si>
  <si>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производителя электрической энергии 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</si>
  <si>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производителя электрической энергии 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</si>
  <si>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</si>
  <si>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</si>
  <si>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</si>
  <si>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</si>
  <si>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</si>
  <si>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</si>
  <si>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</si>
  <si>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</si>
  <si>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</si>
  <si>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</si>
  <si>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</si>
  <si>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</si>
  <si>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</si>
  <si>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</si>
  <si>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</si>
  <si>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</si>
  <si>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</si>
  <si>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</si>
  <si>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</si>
  <si>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</si>
  <si>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</si>
  <si>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</si>
  <si>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</si>
  <si>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</si>
  <si>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</si>
  <si>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</si>
  <si>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</si>
  <si>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</si>
  <si>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</si>
  <si>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</si>
  <si>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</si>
  <si>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</si>
  <si>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</si>
  <si>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</si>
  <si>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</si>
  <si>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</si>
  <si>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Приложение  № 13</t>
  </si>
  <si>
    <t>Форма 13. Краткое описание инвестиционной программы. Обоснование необходимости реализации инвестиционных проектов</t>
  </si>
  <si>
    <t>Планируемый в инвестиционной программе срок включения объектов капитального строительства для проведения пусконаладочных работ, год</t>
  </si>
  <si>
    <t>Планируемый в инвестиционной программе срок ввода объектов теплоснабжения в эксплуатацию, год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</si>
  <si>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власти, год</t>
  </si>
  <si>
    <t>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</si>
  <si>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</si>
  <si>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теплоснабжения поселения (городского округа), утвержденной органом местного самоуправления, год</t>
  </si>
  <si>
    <t>Реквизиты решения  органа местного самоуправления об утверждении схемы теплоснабжения
 и соответствующих положений  схемы теплоснабжения</t>
  </si>
  <si>
    <t>Приложение  № 14</t>
  </si>
  <si>
    <t>Форма 14. Краткое описание инвестиционной программы. Обоснование необходимости реализации инвестиционных проектов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</si>
  <si>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</si>
  <si>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</si>
  <si>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</si>
  <si>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</si>
  <si>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</si>
  <si>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</si>
  <si>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</si>
  <si>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Протяженность, км</t>
  </si>
  <si>
    <t>Трансформаторная мощность, МВА</t>
  </si>
  <si>
    <t xml:space="preserve">Год принятия к бухгалтерскому учету 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</si>
  <si>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</si>
  <si>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</si>
  <si>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</si>
  <si>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</si>
  <si>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</si>
  <si>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</si>
  <si>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</si>
  <si>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Оценочный расчет стоимости проекта</t>
  </si>
  <si>
    <t>Обеспечение выдачи мощности в южную часть Магаданской области и г. Магадан, обеспечение выдачи мощности Усть-Среднеканской ГЭС для энергоснабжения г. Магадана, обеспечение надежности электроснабжения г. Магадана, развитие перспективных горнорудных месторождений  «Яно-Колымской золоторудной провинции»</t>
  </si>
  <si>
    <t>Договор на разработку ПСД</t>
  </si>
  <si>
    <t xml:space="preserve">Реализация развития надёжной энергетической структуры Магаданской энергосистемы, с перспективой дальнейшего объединения с ЦЭР Республики Саха (Якутия) в комплексе с реализуемым проектом ВЛ 220 «Оротукан-Палатка-Центральная» и вводом первого пускового комплекса Усть-Средниканской ГЭС, обеспечение внешнего электроснабжения предприятий  Яно-Колымской золоторудной провинции.
</t>
  </si>
  <si>
    <t>Осуществление технологического присоединения заявителей (ООО «Транснефть-Восток», ЗАО «Иреляхнефть», ОАО «Роснефтегаз»).</t>
  </si>
  <si>
    <t>2*25</t>
  </si>
  <si>
    <t>Обеспечение технологического присоединения энергопринимающих устройств ООО «Транснефть – Восток» к сетям АО «ДВЭУК» (увеличение нагрузки до 34 МВт).</t>
  </si>
  <si>
    <t>Обеспечение технологического присоединения энергопринимающих устройств ООО «Транснефть – Восток» к сетям АО «ДВЭУК».</t>
  </si>
  <si>
    <t>Обеспечение технологического присоединения энергопринимающих устройств ПАО "МРСК Сибири" к сетям АО "ДВЭУК" (8.29 МВт).</t>
  </si>
  <si>
    <t>Обеспечение технологического присоединения к электросетям вновь строящейся трубопроводной  системы «Восточная Сибирь – Тихий океан» (ТС ВСТО) и энергоснабжения её по первой категории надежности путем передачи электроэнергии Каскада Вилюйских  ГЭС (680 МВт) и Светлинской ГЭС (360 МВт), развитие энергетической  инфраструктуры Республики Саха (Якутия), обеспечение централизованного надежного электроснабжения населенных пунктов Республики Саха (Якутия), территориально приближенных к объекту строительства и снижение расходов на локальную дизельную генерацию в данных населенных пунктах, а также для межсистемных перетоков.</t>
  </si>
  <si>
    <t>Оценочный расчет стоимости</t>
  </si>
  <si>
    <t>Приобретение основных средств для осуществления операционной и инвестиционной деятельности организации</t>
  </si>
  <si>
    <t>Обеспечение возможности выдачи мощности 2-й очереди Благовещенской ТЭЦ посредствам оснащения подстанций «Западная», «Портовая», «Северная» устройствами РЗА и ПА.</t>
  </si>
  <si>
    <t>Приложение  № 15</t>
  </si>
  <si>
    <t>Форма 15.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</si>
  <si>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</si>
  <si>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</si>
  <si>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-источника данных </t>
  </si>
  <si>
    <t>Реквизиты документа</t>
  </si>
  <si>
    <t>1.1.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</si>
  <si>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</si>
  <si>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Российской Федерации на 2016 год и на плановый период 2017 и 2018 годов</t>
  </si>
  <si>
    <t>1.2.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</si>
  <si>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</si>
  <si>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Строительство новой ПС 35/10 кВ КС-2 с питающими ВЛ 35 кВ, Республика Саха (Якутия)</t>
  </si>
  <si>
    <t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t>
  </si>
  <si>
    <t>G_3701</t>
  </si>
  <si>
    <t>G_3801</t>
  </si>
  <si>
    <t>G_3901</t>
  </si>
  <si>
    <t>G_4001</t>
  </si>
  <si>
    <t>G_4101</t>
  </si>
  <si>
    <t>Длительность в решении вопроса по осуществлению технологического присоединения объекта к сетям "Магаданэнерго"</t>
  </si>
  <si>
    <t>Поданные заявки  на технологическое присоединение ООО «Газпром трансгаз Томск»</t>
  </si>
  <si>
    <t>Замечания ОАО СО-ЕЭС</t>
  </si>
  <si>
    <t>Соглашение с администрацией Республики Саха (Якутия)</t>
  </si>
  <si>
    <t>МО Мирнинского района</t>
  </si>
  <si>
    <t>Олекминский район, Республика Саха (Якутия), Олекминское лесничество</t>
  </si>
  <si>
    <t>МО Ленского района, Республика Саха (Якутия),Ленское лесничество</t>
  </si>
  <si>
    <t>Нюрбинский улус, Сунтарский улус</t>
  </si>
  <si>
    <t xml:space="preserve"> 4 кв. 2017</t>
  </si>
  <si>
    <t>4 кв. 2018</t>
  </si>
  <si>
    <t>4 кв. 2020</t>
  </si>
  <si>
    <t>2018</t>
  </si>
  <si>
    <t>Исполнение предписаний системного оператора ОАО "СО-ЕЭС"</t>
  </si>
  <si>
    <t>2016</t>
  </si>
  <si>
    <t>2017</t>
  </si>
  <si>
    <t>Подключение энергообъектов ООО «Газпром трансгаз Томск»</t>
  </si>
  <si>
    <t>2019</t>
  </si>
  <si>
    <t>2020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</si>
  <si>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</si>
  <si>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Идентификатор инвестицион-ного проекта</t>
  </si>
  <si>
    <t>Номер группы инвестиционных проектов</t>
  </si>
  <si>
    <t>МВхА</t>
  </si>
  <si>
    <t>Дата контрольного замерного дня</t>
  </si>
  <si>
    <t>Заключение государственной экспертизы</t>
  </si>
  <si>
    <t>Договор на технологическое присоединенеи</t>
  </si>
  <si>
    <t>2013 год</t>
  </si>
  <si>
    <t>2014 год</t>
  </si>
  <si>
    <t>2015 год</t>
  </si>
  <si>
    <t>2016 год</t>
  </si>
  <si>
    <t>2017 год</t>
  </si>
  <si>
    <t>2018 год</t>
  </si>
  <si>
    <t>от «14» 06  2016 г. № 533</t>
  </si>
  <si>
    <t>Расширение ОРУ 220 кВ ПС 220 кВ Пеледуй для технологического присоединения ВЛ 220 кВ Пеледуй - Сухой Лог (2 цепи)</t>
  </si>
  <si>
    <t>Поданные заявки  на технологическое присоединение ПАО ФСК</t>
  </si>
  <si>
    <t>Обеспечение технологического присоединения энергопринимающих устройств ПАО ФСК</t>
  </si>
  <si>
    <t xml:space="preserve">Обеспечение технологического присоединения энергопринимающих устройств ПАО "ФСК" к сетям АО "ДВЭУК" </t>
  </si>
  <si>
    <t>G_4201</t>
  </si>
  <si>
    <t>*- в том числе 1808.304 млн. руб. - средства неиспользованных взносов в уставный капитал АО "ДВЭУК", направленные на строительство объектов энергетики, в целях реализации проекта "Строительство ВЛ-220 кВ Оротукан - Палатка - Центральная, Магаданская область"</t>
  </si>
  <si>
    <t>Строительство КЛ 20 кВ от оп.1 до РУ 20 кВ ПС 220 кВ Городская</t>
  </si>
  <si>
    <t>Строительство ЛЭП 20 кВ от линейной ячейки РУ 20 кВ ПС 220/110/20 кВ Городская до БКТП-630/20/10</t>
  </si>
  <si>
    <t>4</t>
  </si>
  <si>
    <t>Приморский край</t>
  </si>
  <si>
    <t>4.1</t>
  </si>
  <si>
    <t>4.1.1.1</t>
  </si>
  <si>
    <t>4.1.1.2</t>
  </si>
  <si>
    <t>4.1.2.1</t>
  </si>
  <si>
    <t>4.1.2.2</t>
  </si>
  <si>
    <t>4.1.3.1</t>
  </si>
  <si>
    <t>4.1.3.2</t>
  </si>
  <si>
    <t>4.1.3.3</t>
  </si>
  <si>
    <t>4.1.3.4</t>
  </si>
  <si>
    <t>4.1.3.5</t>
  </si>
  <si>
    <t>4.2</t>
  </si>
  <si>
    <t>4.3</t>
  </si>
  <si>
    <t>4.4</t>
  </si>
  <si>
    <t>4.4.1.1</t>
  </si>
  <si>
    <t>4.4.1.2</t>
  </si>
  <si>
    <t>4.4.2.1</t>
  </si>
  <si>
    <t>4.4.2.2</t>
  </si>
  <si>
    <t>4.5</t>
  </si>
  <si>
    <t>4.5.1</t>
  </si>
  <si>
    <t>4.5.2</t>
  </si>
  <si>
    <t>4.5.3</t>
  </si>
  <si>
    <t>4.5.4</t>
  </si>
  <si>
    <t>4.6</t>
  </si>
  <si>
    <t>4.7</t>
  </si>
  <si>
    <t>G_4301</t>
  </si>
  <si>
    <t>G_4401</t>
  </si>
  <si>
    <t>G_4501</t>
  </si>
  <si>
    <t>Приведение узла  учета в соответствие требованиям НТД</t>
  </si>
  <si>
    <t>г.Владивосток</t>
  </si>
  <si>
    <t>Якутский район электрических сетей</t>
  </si>
  <si>
    <t>Цех по эксплуатации энергообъектов о.Русский</t>
  </si>
  <si>
    <t>4 кв. 2017</t>
  </si>
  <si>
    <t>Строительство  ПС 220/10 кВ КС-1 с питающими ВЛ220 кВ, Республика Саха (Якутия)</t>
  </si>
  <si>
    <t>Строительство  ВЛ 220 кВ  Мирный-Сунтар-Нюрба с подстанциями 220 кВ "Сунтар" и "Нюрба" (3 и 4 пусковые комплексы)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</si>
  <si>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</si>
  <si>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**-В протоколе совещания у заместителя Министра энергетики Российской Федерации В.М. Кравченко от 31.10.2016 № 09-2640-пр отражено особое мнение АО «ДВЭУК», которое заключается в следующем:
- фактическая стоимость работ по проекту ОПЦ не превышает стоимость, указанную в положительном заключении государственной экспертизы №5-2-1-0709-15 от 21.12.2015;
- работы по указанному проекту не завершены;
- по вопросу завышения стоимости АО «ДВЭУК» были представлены в Минэнерго России развернутые обоснования по итогам рассмотрения акта комиссии Минэнерго России  №ГК-1-22/15 по проверке хода реализации проекта ОПЦ, и  Минэнерго России было проинформировано об устранении замечаний  по учету древесины и дорогам  письмами №ДВЭУК-01-55-4374 от 27.10.2016, №ДВЭУК-03-44-3592 от 28.10.2016  к рассмотрению данного вопроса у Министра энергетики Российской Федерации;
- определение окончательной стоимости проекта целесообразно к моменту его завершения с учетом дополнительно проведенной государственной экспертизы, учитывающей изменение структуры работ и затрат по проекту;
- целесообразно проведение дополнительной проверки комиссией Минэнерго России хода реализации инвестиционного проекта в 2017 году.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</si>
</sst>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yyyy"/>
    <numFmt numFmtId="165" formatCode="#,##0_ ;\-#,##0\ "/>
    <numFmt numFmtId="166" formatCode="_-* #,##0.00\ _р_._-;\-* #,##0.00\ _р_._-;_-* &quot;-&quot;??\ _р_._-;_-@_-"/>
    <numFmt numFmtId="167" formatCode="0.000"/>
  </numFmts>
  <fonts count="5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u/>
      <sz val="14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44">
    <xf numFmtId="0" fontId="0" fillId="0" borderId="0"/>
    <xf numFmtId="0" fontId="2" fillId="0" borderId="0"/>
    <xf numFmtId="0" fontId="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14" applyNumberFormat="0" applyAlignment="0" applyProtection="0"/>
    <xf numFmtId="0" fontId="18" fillId="20" borderId="15" applyNumberFormat="0" applyAlignment="0" applyProtection="0"/>
    <xf numFmtId="0" fontId="19" fillId="20" borderId="14" applyNumberFormat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24" fillId="21" borderId="20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3" borderId="21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22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2" fillId="0" borderId="0"/>
  </cellStyleXfs>
  <cellXfs count="368">
    <xf numFmtId="0" fontId="0" fillId="0" borderId="0" xfId="0"/>
    <xf numFmtId="0" fontId="2" fillId="0" borderId="0" xfId="1" applyFont="1" applyFill="1"/>
    <xf numFmtId="0" fontId="3" fillId="0" borderId="0" xfId="1" applyFont="1" applyAlignment="1">
      <alignment horizontal="right" vertic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4" fillId="0" borderId="0" xfId="1" applyFont="1" applyFill="1" applyAlignment="1">
      <alignment horizontal="center"/>
    </xf>
    <xf numFmtId="0" fontId="6" fillId="0" borderId="0" xfId="2" applyFont="1" applyFill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Fill="1" applyAlignment="1">
      <alignment vertical="top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/>
    <xf numFmtId="0" fontId="2" fillId="0" borderId="0" xfId="1" applyFont="1" applyFill="1" applyAlignment="1"/>
    <xf numFmtId="49" fontId="2" fillId="0" borderId="1" xfId="1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wrapText="1"/>
    </xf>
    <xf numFmtId="49" fontId="2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17" fontId="2" fillId="0" borderId="1" xfId="1" applyNumberFormat="1" applyFont="1" applyFill="1" applyBorder="1" applyAlignment="1">
      <alignment horizontal="center" vertical="center"/>
    </xf>
    <xf numFmtId="17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/>
    <xf numFmtId="0" fontId="2" fillId="0" borderId="0" xfId="1" applyFont="1" applyFill="1" applyBorder="1" applyAlignment="1"/>
    <xf numFmtId="0" fontId="2" fillId="0" borderId="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textRotation="90" wrapText="1"/>
    </xf>
    <xf numFmtId="0" fontId="4" fillId="0" borderId="0" xfId="1" applyFont="1" applyFill="1" applyAlignment="1">
      <alignment horizontal="center"/>
    </xf>
    <xf numFmtId="0" fontId="7" fillId="0" borderId="0" xfId="2" applyFont="1" applyAlignment="1">
      <alignment horizontal="center" vertical="top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/>
    <xf numFmtId="1" fontId="9" fillId="0" borderId="0" xfId="1" applyNumberFormat="1" applyFont="1" applyFill="1" applyBorder="1" applyAlignment="1">
      <alignment vertical="top"/>
    </xf>
    <xf numFmtId="0" fontId="2" fillId="24" borderId="1" xfId="1" applyFont="1" applyFill="1" applyBorder="1" applyAlignment="1">
      <alignment horizontal="center" vertical="center" wrapText="1"/>
    </xf>
    <xf numFmtId="49" fontId="2" fillId="24" borderId="1" xfId="1" applyNumberFormat="1" applyFont="1" applyFill="1" applyBorder="1" applyAlignment="1">
      <alignment horizontal="center" vertical="center" wrapText="1"/>
    </xf>
    <xf numFmtId="49" fontId="37" fillId="0" borderId="1" xfId="2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wrapText="1"/>
    </xf>
    <xf numFmtId="49" fontId="7" fillId="0" borderId="1" xfId="2" applyNumberFormat="1" applyFont="1" applyFill="1" applyBorder="1" applyAlignment="1">
      <alignment horizontal="center" vertical="center"/>
    </xf>
    <xf numFmtId="0" fontId="38" fillId="0" borderId="1" xfId="2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25" borderId="0" xfId="1" applyFont="1" applyFill="1"/>
    <xf numFmtId="0" fontId="9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top"/>
    </xf>
    <xf numFmtId="0" fontId="40" fillId="0" borderId="0" xfId="45" applyFont="1" applyFill="1" applyBorder="1" applyAlignment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9" fillId="0" borderId="0" xfId="743" applyFont="1" applyFill="1" applyBorder="1" applyAlignment="1"/>
    <xf numFmtId="0" fontId="40" fillId="0" borderId="0" xfId="47" applyFont="1" applyFill="1" applyBorder="1" applyAlignment="1">
      <alignment vertical="center"/>
    </xf>
    <xf numFmtId="0" fontId="41" fillId="24" borderId="1" xfId="47" applyFont="1" applyFill="1" applyBorder="1" applyAlignment="1">
      <alignment horizontal="center" vertical="center" wrapText="1"/>
    </xf>
    <xf numFmtId="0" fontId="41" fillId="0" borderId="1" xfId="47" applyFont="1" applyFill="1" applyBorder="1" applyAlignment="1">
      <alignment horizontal="center" vertical="center" textRotation="90" wrapText="1"/>
    </xf>
    <xf numFmtId="0" fontId="2" fillId="24" borderId="1" xfId="1" applyFont="1" applyFill="1" applyBorder="1" applyAlignment="1">
      <alignment horizontal="center" vertical="center" textRotation="90" wrapText="1"/>
    </xf>
    <xf numFmtId="0" fontId="41" fillId="24" borderId="1" xfId="47" applyFont="1" applyFill="1" applyBorder="1" applyAlignment="1">
      <alignment horizontal="center" vertical="center" textRotation="90" wrapText="1"/>
    </xf>
    <xf numFmtId="0" fontId="41" fillId="0" borderId="1" xfId="47" applyFont="1" applyFill="1" applyBorder="1" applyAlignment="1">
      <alignment horizontal="center" vertical="center"/>
    </xf>
    <xf numFmtId="49" fontId="41" fillId="0" borderId="1" xfId="47" applyNumberFormat="1" applyFont="1" applyFill="1" applyBorder="1" applyAlignment="1">
      <alignment horizontal="center" vertical="center"/>
    </xf>
    <xf numFmtId="49" fontId="41" fillId="24" borderId="1" xfId="47" applyNumberFormat="1" applyFont="1" applyFill="1" applyBorder="1" applyAlignment="1">
      <alignment horizontal="center" vertical="center"/>
    </xf>
    <xf numFmtId="0" fontId="2" fillId="0" borderId="1" xfId="47" applyFont="1" applyFill="1" applyBorder="1" applyAlignment="1">
      <alignment horizontal="left" vertical="center" wrapText="1"/>
    </xf>
    <xf numFmtId="4" fontId="41" fillId="0" borderId="1" xfId="47" applyNumberFormat="1" applyFont="1" applyFill="1" applyBorder="1" applyAlignment="1">
      <alignment horizontal="center" vertical="center"/>
    </xf>
    <xf numFmtId="0" fontId="41" fillId="0" borderId="1" xfId="47" applyFont="1" applyFill="1" applyBorder="1" applyAlignment="1">
      <alignment horizontal="left" vertical="center" wrapText="1"/>
    </xf>
    <xf numFmtId="0" fontId="9" fillId="0" borderId="10" xfId="743" applyFont="1" applyFill="1" applyBorder="1" applyAlignment="1"/>
    <xf numFmtId="0" fontId="9" fillId="0" borderId="0" xfId="1" applyFont="1" applyFill="1"/>
    <xf numFmtId="0" fontId="41" fillId="25" borderId="1" xfId="47" applyFont="1" applyFill="1" applyBorder="1" applyAlignment="1">
      <alignment horizontal="center" vertical="center" textRotation="90" wrapText="1"/>
    </xf>
    <xf numFmtId="0" fontId="41" fillId="0" borderId="0" xfId="47" applyFont="1" applyFill="1" applyBorder="1" applyAlignment="1">
      <alignment horizontal="center" vertical="center" textRotation="90" wrapText="1"/>
    </xf>
    <xf numFmtId="0" fontId="2" fillId="0" borderId="0" xfId="1" applyFont="1" applyFill="1" applyBorder="1" applyAlignment="1">
      <alignment horizontal="center" vertical="center" textRotation="90" wrapText="1"/>
    </xf>
    <xf numFmtId="49" fontId="41" fillId="25" borderId="1" xfId="47" applyNumberFormat="1" applyFont="1" applyFill="1" applyBorder="1" applyAlignment="1">
      <alignment horizontal="center" vertical="center"/>
    </xf>
    <xf numFmtId="0" fontId="43" fillId="0" borderId="0" xfId="47" applyFont="1" applyFill="1" applyBorder="1" applyAlignment="1">
      <alignment horizontal="center" vertical="center"/>
    </xf>
    <xf numFmtId="49" fontId="43" fillId="0" borderId="0" xfId="47" applyNumberFormat="1" applyFont="1" applyFill="1" applyBorder="1" applyAlignment="1">
      <alignment horizontal="center" vertical="center"/>
    </xf>
    <xf numFmtId="0" fontId="2" fillId="0" borderId="1" xfId="47" applyFont="1" applyFill="1" applyBorder="1" applyAlignment="1">
      <alignment horizontal="center" vertical="center" wrapText="1"/>
    </xf>
    <xf numFmtId="0" fontId="2" fillId="0" borderId="1" xfId="47" applyFont="1" applyFill="1" applyBorder="1" applyAlignment="1">
      <alignment horizontal="center" vertical="center"/>
    </xf>
    <xf numFmtId="0" fontId="37" fillId="0" borderId="0" xfId="2" applyFont="1" applyAlignment="1">
      <alignment vertical="center"/>
    </xf>
    <xf numFmtId="0" fontId="39" fillId="0" borderId="0" xfId="1" applyFont="1"/>
    <xf numFmtId="0" fontId="39" fillId="0" borderId="0" xfId="1" applyFont="1" applyAlignment="1">
      <alignment vertical="center"/>
    </xf>
    <xf numFmtId="0" fontId="39" fillId="0" borderId="0" xfId="1" applyFont="1" applyAlignment="1">
      <alignment horizontal="center" vertical="center"/>
    </xf>
    <xf numFmtId="0" fontId="39" fillId="0" borderId="0" xfId="1" applyFont="1" applyBorder="1" applyAlignment="1">
      <alignment horizontal="center" vertical="center"/>
    </xf>
    <xf numFmtId="0" fontId="39" fillId="0" borderId="1" xfId="1" applyFont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center" wrapText="1"/>
    </xf>
    <xf numFmtId="0" fontId="39" fillId="0" borderId="1" xfId="1" quotePrefix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39" fillId="0" borderId="0" xfId="1" applyFont="1" applyFill="1" applyAlignment="1">
      <alignment vertical="center"/>
    </xf>
    <xf numFmtId="0" fontId="46" fillId="0" borderId="0" xfId="1" applyFont="1" applyAlignment="1"/>
    <xf numFmtId="0" fontId="2" fillId="0" borderId="1" xfId="743" applyFont="1" applyFill="1" applyBorder="1" applyAlignment="1">
      <alignment horizontal="center" vertical="center" textRotation="90" wrapText="1"/>
    </xf>
    <xf numFmtId="0" fontId="39" fillId="0" borderId="1" xfId="1" applyFont="1" applyFill="1" applyBorder="1" applyAlignment="1">
      <alignment horizontal="center" vertical="center" textRotation="90"/>
    </xf>
    <xf numFmtId="0" fontId="39" fillId="0" borderId="0" xfId="1" applyFont="1" applyFill="1"/>
    <xf numFmtId="0" fontId="7" fillId="0" borderId="1" xfId="2" applyFont="1" applyFill="1" applyBorder="1" applyAlignment="1">
      <alignment horizontal="center"/>
    </xf>
    <xf numFmtId="0" fontId="7" fillId="0" borderId="0" xfId="2" applyFont="1" applyAlignment="1">
      <alignment horizontal="center"/>
    </xf>
    <xf numFmtId="0" fontId="50" fillId="0" borderId="0" xfId="2" applyFont="1"/>
    <xf numFmtId="0" fontId="39" fillId="0" borderId="0" xfId="1" applyFont="1" applyAlignment="1">
      <alignment horizontal="right" vertical="center"/>
    </xf>
    <xf numFmtId="164" fontId="39" fillId="0" borderId="1" xfId="1" applyNumberFormat="1" applyFont="1" applyFill="1" applyBorder="1" applyAlignment="1">
      <alignment horizontal="center" vertical="center"/>
    </xf>
    <xf numFmtId="0" fontId="39" fillId="0" borderId="1" xfId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textRotation="90" wrapText="1"/>
    </xf>
    <xf numFmtId="49" fontId="39" fillId="0" borderId="1" xfId="1" applyNumberFormat="1" applyFont="1" applyFill="1" applyBorder="1" applyAlignment="1">
      <alignment horizontal="center" vertical="center"/>
    </xf>
    <xf numFmtId="4" fontId="39" fillId="0" borderId="1" xfId="1" applyNumberFormat="1" applyFont="1" applyFill="1" applyBorder="1" applyAlignment="1">
      <alignment horizontal="center" vertical="center"/>
    </xf>
    <xf numFmtId="0" fontId="39" fillId="0" borderId="1" xfId="1" applyNumberFormat="1" applyFont="1" applyFill="1" applyBorder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39" fillId="0" borderId="0" xfId="1" applyFont="1" applyAlignment="1">
      <alignment horizontal="center"/>
    </xf>
    <xf numFmtId="0" fontId="39" fillId="0" borderId="0" xfId="1" applyFont="1" applyAlignment="1">
      <alignment horizontal="center" vertical="center" wrapText="1"/>
    </xf>
    <xf numFmtId="0" fontId="39" fillId="0" borderId="0" xfId="1" applyFont="1" applyAlignment="1">
      <alignment horizontal="left"/>
    </xf>
    <xf numFmtId="0" fontId="45" fillId="0" borderId="0" xfId="1" applyFont="1" applyAlignment="1">
      <alignment horizontal="center" vertical="center" wrapText="1"/>
    </xf>
    <xf numFmtId="0" fontId="39" fillId="0" borderId="1" xfId="179" applyFont="1" applyFill="1" applyBorder="1" applyAlignment="1">
      <alignment horizontal="center" vertical="center" wrapText="1"/>
    </xf>
    <xf numFmtId="0" fontId="39" fillId="0" borderId="1" xfId="1" applyFont="1" applyBorder="1" applyAlignment="1">
      <alignment vertical="center" wrapText="1"/>
    </xf>
    <xf numFmtId="0" fontId="51" fillId="0" borderId="0" xfId="1" applyFont="1" applyFill="1" applyAlignment="1">
      <alignment wrapText="1"/>
    </xf>
    <xf numFmtId="0" fontId="39" fillId="0" borderId="0" xfId="1" applyFont="1" applyFill="1" applyAlignment="1">
      <alignment wrapText="1"/>
    </xf>
    <xf numFmtId="0" fontId="39" fillId="0" borderId="0" xfId="1" applyFont="1" applyFill="1" applyAlignment="1">
      <alignment horizontal="center"/>
    </xf>
    <xf numFmtId="0" fontId="52" fillId="0" borderId="0" xfId="1" applyFont="1" applyFill="1" applyBorder="1" applyAlignment="1">
      <alignment horizontal="center" vertical="center"/>
    </xf>
    <xf numFmtId="0" fontId="53" fillId="0" borderId="0" xfId="1" applyFont="1" applyFill="1" applyBorder="1" applyAlignment="1">
      <alignment horizontal="center" vertical="center"/>
    </xf>
    <xf numFmtId="0" fontId="53" fillId="0" borderId="0" xfId="1" applyFont="1" applyFill="1" applyBorder="1" applyAlignment="1">
      <alignment horizontal="left" vertical="center" wrapText="1"/>
    </xf>
    <xf numFmtId="0" fontId="54" fillId="0" borderId="0" xfId="1" applyFont="1" applyFill="1" applyBorder="1" applyAlignment="1">
      <alignment horizontal="left" vertical="center" wrapText="1"/>
    </xf>
    <xf numFmtId="0" fontId="55" fillId="0" borderId="0" xfId="1" applyFont="1" applyFill="1" applyBorder="1" applyAlignment="1">
      <alignment horizontal="center" vertical="center"/>
    </xf>
    <xf numFmtId="0" fontId="55" fillId="0" borderId="0" xfId="1" applyFont="1" applyFill="1" applyBorder="1" applyAlignment="1">
      <alignment horizontal="left" vertical="center" wrapText="1"/>
    </xf>
    <xf numFmtId="0" fontId="55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9" fillId="0" borderId="0" xfId="1" applyFont="1" applyBorder="1" applyAlignment="1">
      <alignment vertical="center"/>
    </xf>
    <xf numFmtId="0" fontId="55" fillId="0" borderId="0" xfId="1" applyFont="1" applyFill="1" applyBorder="1" applyAlignment="1">
      <alignment vertical="center"/>
    </xf>
    <xf numFmtId="0" fontId="53" fillId="0" borderId="0" xfId="1" applyFont="1" applyFill="1" applyBorder="1" applyAlignment="1">
      <alignment vertical="center"/>
    </xf>
    <xf numFmtId="0" fontId="56" fillId="0" borderId="0" xfId="1" applyFont="1" applyFill="1" applyBorder="1" applyAlignment="1">
      <alignment horizontal="center" vertical="center"/>
    </xf>
    <xf numFmtId="0" fontId="53" fillId="0" borderId="0" xfId="1" applyFont="1" applyFill="1" applyBorder="1" applyAlignment="1">
      <alignment horizontal="center" vertical="center" wrapText="1"/>
    </xf>
    <xf numFmtId="0" fontId="39" fillId="0" borderId="1" xfId="1" applyFont="1" applyBorder="1" applyAlignment="1">
      <alignment horizontal="center" vertical="center" wrapText="1"/>
    </xf>
    <xf numFmtId="49" fontId="2" fillId="25" borderId="1" xfId="1" applyNumberFormat="1" applyFont="1" applyFill="1" applyBorder="1" applyAlignment="1">
      <alignment horizontal="center" vertical="center" wrapText="1"/>
    </xf>
    <xf numFmtId="0" fontId="39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/>
    </xf>
    <xf numFmtId="0" fontId="7" fillId="0" borderId="1" xfId="2" applyFont="1" applyFill="1" applyBorder="1" applyAlignment="1">
      <alignment horizontal="left" vertical="center" wrapText="1"/>
    </xf>
    <xf numFmtId="0" fontId="39" fillId="0" borderId="1" xfId="1" applyFont="1" applyFill="1" applyBorder="1" applyAlignment="1">
      <alignment horizontal="center" vertical="center"/>
    </xf>
    <xf numFmtId="0" fontId="58" fillId="0" borderId="0" xfId="1" applyFont="1" applyAlignment="1">
      <alignment horizontal="right"/>
    </xf>
    <xf numFmtId="167" fontId="57" fillId="0" borderId="10" xfId="0" applyNumberFormat="1" applyFont="1" applyFill="1" applyBorder="1" applyAlignment="1" applyProtection="1">
      <alignment horizontal="center" vertical="center"/>
      <protection locked="0"/>
    </xf>
    <xf numFmtId="167" fontId="2" fillId="0" borderId="10" xfId="1" applyNumberFormat="1" applyFont="1" applyFill="1" applyBorder="1"/>
    <xf numFmtId="4" fontId="2" fillId="0" borderId="0" xfId="1" applyNumberFormat="1" applyFont="1" applyFill="1"/>
    <xf numFmtId="49" fontId="2" fillId="27" borderId="1" xfId="1" applyNumberFormat="1" applyFont="1" applyFill="1" applyBorder="1" applyAlignment="1">
      <alignment horizontal="center" vertical="center" wrapText="1"/>
    </xf>
    <xf numFmtId="49" fontId="41" fillId="27" borderId="1" xfId="47" applyNumberFormat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wrapText="1"/>
    </xf>
    <xf numFmtId="0" fontId="2" fillId="0" borderId="0" xfId="1" applyFont="1" applyFill="1" applyAlignment="1">
      <alignment wrapText="1"/>
    </xf>
    <xf numFmtId="0" fontId="39" fillId="0" borderId="1" xfId="1" applyFont="1" applyFill="1" applyBorder="1" applyAlignment="1">
      <alignment horizontal="left" vertical="center" wrapText="1"/>
    </xf>
    <xf numFmtId="0" fontId="2" fillId="24" borderId="6" xfId="1" applyFont="1" applyFill="1" applyBorder="1" applyAlignment="1">
      <alignment horizontal="center" vertical="center" wrapText="1"/>
    </xf>
    <xf numFmtId="49" fontId="2" fillId="24" borderId="6" xfId="1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0" fontId="2" fillId="24" borderId="8" xfId="1" applyFont="1" applyFill="1" applyBorder="1" applyAlignment="1">
      <alignment horizontal="center" vertical="center" wrapText="1"/>
    </xf>
    <xf numFmtId="49" fontId="2" fillId="24" borderId="8" xfId="1" applyNumberFormat="1" applyFont="1" applyFill="1" applyBorder="1" applyAlignment="1">
      <alignment horizontal="center" vertical="center" wrapText="1"/>
    </xf>
    <xf numFmtId="4" fontId="2" fillId="0" borderId="8" xfId="1" applyNumberFormat="1" applyFont="1" applyFill="1" applyBorder="1" applyAlignment="1">
      <alignment horizontal="center" vertical="center" wrapText="1"/>
    </xf>
    <xf numFmtId="49" fontId="2" fillId="0" borderId="13" xfId="2" applyNumberFormat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left" vertical="center" wrapText="1"/>
    </xf>
    <xf numFmtId="1" fontId="2" fillId="0" borderId="13" xfId="1" applyNumberFormat="1" applyFont="1" applyFill="1" applyBorder="1" applyAlignment="1">
      <alignment horizontal="center" vertical="center" wrapText="1"/>
    </xf>
    <xf numFmtId="164" fontId="2" fillId="0" borderId="13" xfId="1" applyNumberFormat="1" applyFont="1" applyFill="1" applyBorder="1" applyAlignment="1">
      <alignment horizontal="center" vertical="center" wrapText="1"/>
    </xf>
    <xf numFmtId="4" fontId="2" fillId="0" borderId="13" xfId="1" applyNumberFormat="1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Fill="1" applyBorder="1"/>
    <xf numFmtId="4" fontId="9" fillId="0" borderId="1" xfId="1" applyNumberFormat="1" applyFont="1" applyFill="1" applyBorder="1" applyAlignment="1">
      <alignment horizontal="center" vertical="center" wrapText="1"/>
    </xf>
    <xf numFmtId="0" fontId="37" fillId="0" borderId="6" xfId="2" applyFont="1" applyFill="1" applyBorder="1" applyAlignment="1">
      <alignment horizontal="center" vertical="center" wrapText="1"/>
    </xf>
    <xf numFmtId="0" fontId="37" fillId="0" borderId="6" xfId="2" applyFont="1" applyFill="1" applyBorder="1" applyAlignment="1">
      <alignment horizontal="center" wrapText="1"/>
    </xf>
    <xf numFmtId="0" fontId="38" fillId="0" borderId="6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wrapText="1"/>
    </xf>
    <xf numFmtId="0" fontId="9" fillId="0" borderId="6" xfId="2" applyFont="1" applyFill="1" applyBorder="1" applyAlignment="1">
      <alignment horizontal="center" wrapText="1"/>
    </xf>
    <xf numFmtId="0" fontId="41" fillId="0" borderId="2" xfId="47" applyFont="1" applyFill="1" applyBorder="1" applyAlignment="1">
      <alignment horizontal="center" vertical="center"/>
    </xf>
    <xf numFmtId="49" fontId="41" fillId="0" borderId="2" xfId="47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49" fontId="2" fillId="26" borderId="0" xfId="2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41" fillId="0" borderId="1" xfId="47" applyFont="1" applyFill="1" applyBorder="1" applyAlignment="1">
      <alignment horizontal="center" vertical="center"/>
    </xf>
    <xf numFmtId="0" fontId="41" fillId="0" borderId="1" xfId="47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/>
    </xf>
    <xf numFmtId="0" fontId="9" fillId="0" borderId="0" xfId="743" applyFont="1" applyFill="1" applyBorder="1" applyAlignment="1">
      <alignment horizontal="center"/>
    </xf>
    <xf numFmtId="0" fontId="44" fillId="0" borderId="1" xfId="47" applyFont="1" applyFill="1" applyBorder="1" applyAlignment="1">
      <alignment horizontal="center" vertical="center" wrapText="1"/>
    </xf>
    <xf numFmtId="0" fontId="40" fillId="0" borderId="0" xfId="45" applyFont="1" applyFill="1" applyBorder="1" applyAlignment="1">
      <alignment horizontal="center" vertical="center"/>
    </xf>
    <xf numFmtId="0" fontId="2" fillId="0" borderId="1" xfId="743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39" fillId="0" borderId="2" xfId="1" applyFont="1" applyFill="1" applyBorder="1" applyAlignment="1">
      <alignment horizontal="center" vertical="center" wrapText="1"/>
    </xf>
    <xf numFmtId="0" fontId="39" fillId="0" borderId="13" xfId="1" applyFont="1" applyFill="1" applyBorder="1" applyAlignment="1">
      <alignment horizontal="center" vertical="center" wrapText="1"/>
    </xf>
    <xf numFmtId="0" fontId="39" fillId="0" borderId="12" xfId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58" fillId="0" borderId="0" xfId="1" applyFont="1" applyFill="1" applyAlignment="1">
      <alignment horizontal="right"/>
    </xf>
    <xf numFmtId="4" fontId="0" fillId="0" borderId="1" xfId="0" applyNumberFormat="1" applyFill="1" applyBorder="1" applyAlignment="1">
      <alignment horizontal="center" vertical="center"/>
    </xf>
    <xf numFmtId="2" fontId="2" fillId="0" borderId="13" xfId="1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vertical="center" wrapText="1"/>
    </xf>
    <xf numFmtId="0" fontId="6" fillId="0" borderId="0" xfId="2" applyFont="1" applyFill="1" applyAlignment="1"/>
    <xf numFmtId="2" fontId="41" fillId="0" borderId="1" xfId="47" applyNumberFormat="1" applyFont="1" applyFill="1" applyBorder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/>
    </xf>
    <xf numFmtId="0" fontId="3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39" fillId="0" borderId="0" xfId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vertical="center"/>
    </xf>
    <xf numFmtId="0" fontId="39" fillId="0" borderId="0" xfId="1" applyFont="1" applyFill="1" applyAlignment="1"/>
    <xf numFmtId="0" fontId="46" fillId="0" borderId="0" xfId="1" applyFont="1" applyFill="1" applyAlignment="1"/>
    <xf numFmtId="0" fontId="47" fillId="0" borderId="0" xfId="2" applyFont="1" applyFill="1"/>
    <xf numFmtId="0" fontId="48" fillId="0" borderId="0" xfId="2" applyFont="1" applyFill="1"/>
    <xf numFmtId="0" fontId="49" fillId="0" borderId="0" xfId="2" applyFont="1" applyFill="1" applyAlignment="1">
      <alignment horizontal="left" vertical="center"/>
    </xf>
    <xf numFmtId="0" fontId="7" fillId="0" borderId="0" xfId="2" applyFont="1" applyFill="1"/>
    <xf numFmtId="0" fontId="11" fillId="0" borderId="1" xfId="40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/>
    </xf>
    <xf numFmtId="0" fontId="50" fillId="0" borderId="0" xfId="2" applyFont="1" applyFill="1"/>
    <xf numFmtId="0" fontId="39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Border="1" applyAlignment="1">
      <alignment horizontal="left"/>
    </xf>
    <xf numFmtId="1" fontId="9" fillId="0" borderId="10" xfId="1" applyNumberFormat="1" applyFont="1" applyFill="1" applyBorder="1" applyAlignment="1">
      <alignment horizontal="center" vertical="top"/>
    </xf>
    <xf numFmtId="0" fontId="2" fillId="0" borderId="1" xfId="1" applyFont="1" applyFill="1" applyBorder="1" applyAlignment="1">
      <alignment horizontal="center" vertical="center"/>
    </xf>
    <xf numFmtId="0" fontId="2" fillId="24" borderId="8" xfId="1" applyFont="1" applyFill="1" applyBorder="1" applyAlignment="1">
      <alignment horizontal="center" vertical="center"/>
    </xf>
    <xf numFmtId="0" fontId="2" fillId="24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/>
    </xf>
    <xf numFmtId="0" fontId="40" fillId="0" borderId="0" xfId="45" applyFont="1" applyFill="1" applyBorder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9" fillId="0" borderId="10" xfId="743" applyFont="1" applyFill="1" applyBorder="1" applyAlignment="1">
      <alignment horizontal="center"/>
    </xf>
    <xf numFmtId="0" fontId="41" fillId="0" borderId="2" xfId="47" applyFont="1" applyFill="1" applyBorder="1" applyAlignment="1">
      <alignment horizontal="center" vertical="center" wrapText="1"/>
    </xf>
    <xf numFmtId="0" fontId="41" fillId="0" borderId="12" xfId="47" applyFont="1" applyFill="1" applyBorder="1" applyAlignment="1">
      <alignment horizontal="center" vertical="center" wrapText="1"/>
    </xf>
    <xf numFmtId="0" fontId="41" fillId="0" borderId="13" xfId="47" applyFont="1" applyFill="1" applyBorder="1" applyAlignment="1">
      <alignment horizontal="center" vertical="center" wrapText="1"/>
    </xf>
    <xf numFmtId="0" fontId="41" fillId="0" borderId="1" xfId="47" applyFont="1" applyFill="1" applyBorder="1" applyAlignment="1">
      <alignment horizontal="center" vertical="center" wrapText="1"/>
    </xf>
    <xf numFmtId="0" fontId="41" fillId="0" borderId="3" xfId="47" applyFont="1" applyFill="1" applyBorder="1" applyAlignment="1">
      <alignment horizontal="center" vertical="center"/>
    </xf>
    <xf numFmtId="0" fontId="41" fillId="0" borderId="4" xfId="47" applyFont="1" applyFill="1" applyBorder="1" applyAlignment="1">
      <alignment horizontal="center" vertical="center"/>
    </xf>
    <xf numFmtId="0" fontId="41" fillId="0" borderId="5" xfId="47" applyFont="1" applyFill="1" applyBorder="1" applyAlignment="1">
      <alignment horizontal="center" vertical="center"/>
    </xf>
    <xf numFmtId="0" fontId="41" fillId="0" borderId="9" xfId="47" applyFont="1" applyFill="1" applyBorder="1" applyAlignment="1">
      <alignment horizontal="center" vertical="center"/>
    </xf>
    <xf numFmtId="0" fontId="41" fillId="0" borderId="10" xfId="47" applyFont="1" applyFill="1" applyBorder="1" applyAlignment="1">
      <alignment horizontal="center" vertical="center"/>
    </xf>
    <xf numFmtId="0" fontId="41" fillId="0" borderId="11" xfId="47" applyFont="1" applyFill="1" applyBorder="1" applyAlignment="1">
      <alignment horizontal="center" vertical="center"/>
    </xf>
    <xf numFmtId="0" fontId="41" fillId="0" borderId="1" xfId="47" applyFont="1" applyFill="1" applyBorder="1" applyAlignment="1">
      <alignment horizontal="center" vertical="center"/>
    </xf>
    <xf numFmtId="0" fontId="2" fillId="0" borderId="6" xfId="47" applyFont="1" applyFill="1" applyBorder="1" applyAlignment="1">
      <alignment horizontal="center" vertical="center" wrapText="1"/>
    </xf>
    <xf numFmtId="0" fontId="41" fillId="0" borderId="7" xfId="47" applyFont="1" applyFill="1" applyBorder="1" applyAlignment="1">
      <alignment horizontal="center" vertical="center" wrapText="1"/>
    </xf>
    <xf numFmtId="0" fontId="41" fillId="0" borderId="8" xfId="47" applyFont="1" applyFill="1" applyBorder="1" applyAlignment="1">
      <alignment horizontal="center" vertical="center" wrapText="1"/>
    </xf>
    <xf numFmtId="0" fontId="41" fillId="0" borderId="6" xfId="47" applyFont="1" applyFill="1" applyBorder="1" applyAlignment="1">
      <alignment horizontal="center" vertical="center"/>
    </xf>
    <xf numFmtId="0" fontId="41" fillId="0" borderId="7" xfId="47" applyFont="1" applyFill="1" applyBorder="1" applyAlignment="1">
      <alignment horizontal="center" vertical="center"/>
    </xf>
    <xf numFmtId="0" fontId="41" fillId="0" borderId="6" xfId="47" applyFont="1" applyFill="1" applyBorder="1" applyAlignment="1">
      <alignment horizontal="center" vertical="center" wrapText="1"/>
    </xf>
    <xf numFmtId="0" fontId="41" fillId="0" borderId="8" xfId="47" applyFont="1" applyFill="1" applyBorder="1" applyAlignment="1">
      <alignment horizontal="center" vertical="center"/>
    </xf>
    <xf numFmtId="0" fontId="41" fillId="24" borderId="6" xfId="47" applyFont="1" applyFill="1" applyBorder="1" applyAlignment="1">
      <alignment horizontal="center" vertical="center"/>
    </xf>
    <xf numFmtId="0" fontId="41" fillId="24" borderId="7" xfId="47" applyFont="1" applyFill="1" applyBorder="1" applyAlignment="1">
      <alignment horizontal="center" vertical="center"/>
    </xf>
    <xf numFmtId="0" fontId="41" fillId="24" borderId="8" xfId="47" applyFont="1" applyFill="1" applyBorder="1" applyAlignment="1">
      <alignment horizontal="center" vertical="center"/>
    </xf>
    <xf numFmtId="0" fontId="41" fillId="24" borderId="6" xfId="47" applyFont="1" applyFill="1" applyBorder="1" applyAlignment="1">
      <alignment horizontal="center" vertical="center" wrapText="1"/>
    </xf>
    <xf numFmtId="0" fontId="41" fillId="24" borderId="7" xfId="47" applyFont="1" applyFill="1" applyBorder="1" applyAlignment="1">
      <alignment horizontal="center" vertical="center" wrapText="1"/>
    </xf>
    <xf numFmtId="0" fontId="41" fillId="24" borderId="8" xfId="47" applyFont="1" applyFill="1" applyBorder="1" applyAlignment="1">
      <alignment horizontal="center" vertical="center" wrapText="1"/>
    </xf>
    <xf numFmtId="0" fontId="41" fillId="24" borderId="1" xfId="47" applyFont="1" applyFill="1" applyBorder="1" applyAlignment="1">
      <alignment horizontal="center" vertical="center"/>
    </xf>
    <xf numFmtId="0" fontId="42" fillId="0" borderId="0" xfId="45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40" fillId="0" borderId="0" xfId="45" applyFont="1" applyFill="1" applyBorder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40" fillId="0" borderId="0" xfId="47" applyFont="1" applyFill="1" applyBorder="1" applyAlignment="1">
      <alignment horizontal="center" vertical="center"/>
    </xf>
    <xf numFmtId="0" fontId="41" fillId="0" borderId="0" xfId="47" applyFont="1" applyFill="1" applyBorder="1" applyAlignment="1">
      <alignment horizontal="center" vertical="center"/>
    </xf>
    <xf numFmtId="0" fontId="9" fillId="0" borderId="0" xfId="743" applyFont="1" applyFill="1" applyBorder="1" applyAlignment="1">
      <alignment horizontal="center"/>
    </xf>
    <xf numFmtId="0" fontId="41" fillId="0" borderId="3" xfId="47" applyFont="1" applyFill="1" applyBorder="1" applyAlignment="1">
      <alignment horizontal="center" vertical="center" wrapText="1"/>
    </xf>
    <xf numFmtId="0" fontId="41" fillId="0" borderId="4" xfId="47" applyFont="1" applyFill="1" applyBorder="1" applyAlignment="1">
      <alignment horizontal="center" vertical="center" wrapText="1"/>
    </xf>
    <xf numFmtId="0" fontId="41" fillId="0" borderId="5" xfId="47" applyFont="1" applyFill="1" applyBorder="1" applyAlignment="1">
      <alignment horizontal="center" vertical="center" wrapText="1"/>
    </xf>
    <xf numFmtId="0" fontId="41" fillId="0" borderId="23" xfId="47" applyFont="1" applyFill="1" applyBorder="1" applyAlignment="1">
      <alignment horizontal="center" vertical="center" wrapText="1"/>
    </xf>
    <xf numFmtId="0" fontId="41" fillId="0" borderId="0" xfId="47" applyFont="1" applyFill="1" applyBorder="1" applyAlignment="1">
      <alignment horizontal="center" vertical="center" wrapText="1"/>
    </xf>
    <xf numFmtId="0" fontId="41" fillId="0" borderId="24" xfId="47" applyFont="1" applyFill="1" applyBorder="1" applyAlignment="1">
      <alignment horizontal="center" vertical="center" wrapText="1"/>
    </xf>
    <xf numFmtId="0" fontId="41" fillId="0" borderId="9" xfId="47" applyFont="1" applyFill="1" applyBorder="1" applyAlignment="1">
      <alignment horizontal="center" vertical="center" wrapText="1"/>
    </xf>
    <xf numFmtId="0" fontId="41" fillId="0" borderId="10" xfId="47" applyFont="1" applyFill="1" applyBorder="1" applyAlignment="1">
      <alignment horizontal="center" vertical="center" wrapText="1"/>
    </xf>
    <xf numFmtId="0" fontId="41" fillId="0" borderId="11" xfId="47" applyFont="1" applyFill="1" applyBorder="1" applyAlignment="1">
      <alignment horizontal="center" vertical="center" wrapText="1"/>
    </xf>
    <xf numFmtId="0" fontId="2" fillId="0" borderId="6" xfId="743" applyFont="1" applyFill="1" applyBorder="1" applyAlignment="1">
      <alignment horizontal="center" vertical="center"/>
    </xf>
    <xf numFmtId="0" fontId="2" fillId="0" borderId="7" xfId="743" applyFont="1" applyFill="1" applyBorder="1" applyAlignment="1">
      <alignment horizontal="center" vertical="center"/>
    </xf>
    <xf numFmtId="0" fontId="2" fillId="0" borderId="8" xfId="743" applyFont="1" applyFill="1" applyBorder="1" applyAlignment="1">
      <alignment horizontal="center" vertical="center"/>
    </xf>
    <xf numFmtId="0" fontId="41" fillId="25" borderId="1" xfId="47" applyFont="1" applyFill="1" applyBorder="1" applyAlignment="1">
      <alignment horizontal="center" vertical="center"/>
    </xf>
    <xf numFmtId="0" fontId="2" fillId="25" borderId="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" xfId="743" applyFont="1" applyFill="1" applyBorder="1" applyAlignment="1">
      <alignment horizontal="center" vertical="center"/>
    </xf>
    <xf numFmtId="0" fontId="37" fillId="0" borderId="0" xfId="2" applyFont="1" applyFill="1" applyAlignment="1">
      <alignment horizontal="center" vertical="center"/>
    </xf>
    <xf numFmtId="0" fontId="2" fillId="0" borderId="1" xfId="743" applyFont="1" applyFill="1" applyBorder="1" applyAlignment="1">
      <alignment horizontal="center"/>
    </xf>
    <xf numFmtId="0" fontId="40" fillId="0" borderId="0" xfId="45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top" wrapText="1"/>
    </xf>
    <xf numFmtId="0" fontId="44" fillId="0" borderId="1" xfId="47" applyFont="1" applyFill="1" applyBorder="1" applyAlignment="1">
      <alignment horizontal="center" vertical="center" wrapText="1"/>
    </xf>
    <xf numFmtId="0" fontId="45" fillId="0" borderId="10" xfId="1" applyFont="1" applyFill="1" applyBorder="1" applyAlignment="1">
      <alignment horizontal="center"/>
    </xf>
    <xf numFmtId="0" fontId="46" fillId="0" borderId="0" xfId="1" applyFont="1" applyFill="1" applyAlignment="1">
      <alignment horizontal="center"/>
    </xf>
    <xf numFmtId="0" fontId="39" fillId="0" borderId="0" xfId="1" applyFont="1" applyFill="1" applyAlignment="1">
      <alignment horizontal="center"/>
    </xf>
    <xf numFmtId="0" fontId="39" fillId="0" borderId="2" xfId="1" applyFont="1" applyFill="1" applyBorder="1" applyAlignment="1">
      <alignment horizontal="center" vertical="center" wrapText="1"/>
    </xf>
    <xf numFmtId="0" fontId="39" fillId="0" borderId="13" xfId="1" applyFont="1" applyFill="1" applyBorder="1" applyAlignment="1">
      <alignment horizontal="center" vertical="center" wrapText="1"/>
    </xf>
    <xf numFmtId="0" fontId="39" fillId="0" borderId="10" xfId="1" applyFont="1" applyFill="1" applyBorder="1"/>
    <xf numFmtId="0" fontId="39" fillId="0" borderId="12" xfId="1" applyFont="1" applyFill="1" applyBorder="1" applyAlignment="1">
      <alignment horizontal="center" vertical="center" wrapText="1"/>
    </xf>
    <xf numFmtId="0" fontId="39" fillId="0" borderId="6" xfId="1" applyFont="1" applyFill="1" applyBorder="1" applyAlignment="1">
      <alignment horizontal="center" vertical="center" wrapText="1"/>
    </xf>
    <xf numFmtId="0" fontId="39" fillId="0" borderId="7" xfId="1" applyFont="1" applyFill="1" applyBorder="1" applyAlignment="1">
      <alignment horizontal="center" vertical="center" wrapText="1"/>
    </xf>
    <xf numFmtId="0" fontId="39" fillId="0" borderId="8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 wrapText="1"/>
    </xf>
    <xf numFmtId="0" fontId="2" fillId="0" borderId="2" xfId="743" applyFont="1" applyFill="1" applyBorder="1" applyAlignment="1">
      <alignment horizontal="center" vertical="center" wrapText="1"/>
    </xf>
    <xf numFmtId="0" fontId="2" fillId="0" borderId="13" xfId="743" applyFont="1" applyFill="1" applyBorder="1" applyAlignment="1">
      <alignment horizontal="center" vertical="center" wrapText="1"/>
    </xf>
    <xf numFmtId="0" fontId="2" fillId="0" borderId="1" xfId="743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0" fillId="0" borderId="12" xfId="0" applyFill="1" applyBorder="1"/>
    <xf numFmtId="0" fontId="0" fillId="0" borderId="13" xfId="0" applyFill="1" applyBorder="1"/>
    <xf numFmtId="0" fontId="11" fillId="0" borderId="1" xfId="1" applyFont="1" applyFill="1" applyBorder="1" applyAlignment="1">
      <alignment horizontal="center" vertical="center" wrapText="1"/>
    </xf>
    <xf numFmtId="0" fontId="2" fillId="0" borderId="3" xfId="743" applyFont="1" applyFill="1" applyBorder="1" applyAlignment="1">
      <alignment horizontal="center" vertical="center" wrapText="1"/>
    </xf>
    <xf numFmtId="0" fontId="2" fillId="0" borderId="5" xfId="743" applyFont="1" applyFill="1" applyBorder="1" applyAlignment="1">
      <alignment horizontal="center" vertical="center" wrapText="1"/>
    </xf>
    <xf numFmtId="0" fontId="2" fillId="0" borderId="9" xfId="743" applyFont="1" applyFill="1" applyBorder="1" applyAlignment="1">
      <alignment horizontal="center" vertical="center" wrapText="1"/>
    </xf>
    <xf numFmtId="0" fontId="2" fillId="0" borderId="11" xfId="743" applyFont="1" applyFill="1" applyBorder="1" applyAlignment="1">
      <alignment horizontal="center" vertical="center" wrapText="1"/>
    </xf>
    <xf numFmtId="0" fontId="2" fillId="0" borderId="12" xfId="743" applyFont="1" applyFill="1" applyBorder="1" applyAlignment="1">
      <alignment horizontal="center" vertical="center" wrapText="1"/>
    </xf>
    <xf numFmtId="0" fontId="4" fillId="0" borderId="10" xfId="743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1" xfId="743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2" xfId="2" applyFont="1" applyFill="1" applyBorder="1" applyAlignment="1">
      <alignment horizontal="center" vertical="center" wrapText="1"/>
    </xf>
    <xf numFmtId="0" fontId="39" fillId="0" borderId="13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3" xfId="2" applyFont="1" applyFill="1" applyBorder="1" applyAlignment="1">
      <alignment horizontal="center" vertical="center" wrapText="1"/>
    </xf>
    <xf numFmtId="0" fontId="39" fillId="0" borderId="24" xfId="2" applyFont="1" applyFill="1" applyBorder="1" applyAlignment="1">
      <alignment horizontal="center" vertical="center" wrapText="1"/>
    </xf>
    <xf numFmtId="0" fontId="11" fillId="0" borderId="2" xfId="743" applyFont="1" applyFill="1" applyBorder="1" applyAlignment="1">
      <alignment horizontal="center" vertical="center" wrapText="1"/>
    </xf>
    <xf numFmtId="0" fontId="11" fillId="0" borderId="12" xfId="743" applyFont="1" applyFill="1" applyBorder="1" applyAlignment="1">
      <alignment horizontal="center" vertical="center" wrapText="1"/>
    </xf>
    <xf numFmtId="0" fontId="11" fillId="0" borderId="13" xfId="743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45" fillId="0" borderId="0" xfId="1" applyFont="1" applyFill="1" applyBorder="1" applyAlignment="1">
      <alignment horizontal="center"/>
    </xf>
    <xf numFmtId="0" fontId="39" fillId="0" borderId="1" xfId="179" applyFont="1" applyFill="1" applyBorder="1" applyAlignment="1">
      <alignment horizontal="center" vertical="center" wrapText="1"/>
    </xf>
    <xf numFmtId="0" fontId="39" fillId="0" borderId="1" xfId="1" applyFont="1" applyBorder="1" applyAlignment="1">
      <alignment horizontal="center" vertical="center" wrapText="1"/>
    </xf>
    <xf numFmtId="0" fontId="39" fillId="0" borderId="2" xfId="1" applyFont="1" applyBorder="1" applyAlignment="1">
      <alignment horizontal="center" vertical="center" wrapText="1"/>
    </xf>
    <xf numFmtId="0" fontId="39" fillId="0" borderId="13" xfId="1" applyFont="1" applyBorder="1" applyAlignment="1">
      <alignment horizontal="center" vertical="center" wrapText="1"/>
    </xf>
    <xf numFmtId="0" fontId="37" fillId="0" borderId="0" xfId="1" applyFont="1" applyAlignment="1">
      <alignment horizontal="center" wrapText="1"/>
    </xf>
    <xf numFmtId="0" fontId="37" fillId="0" borderId="0" xfId="2" applyFont="1" applyAlignment="1">
      <alignment horizontal="center" vertical="center"/>
    </xf>
  </cellXfs>
  <cellStyles count="744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10" xfId="49"/>
    <cellStyle name="Обычный 6 11" xfId="50"/>
    <cellStyle name="Обычный 6 2" xfId="51"/>
    <cellStyle name="Обычный 6 2 10" xfId="52"/>
    <cellStyle name="Обычный 6 2 11" xfId="53"/>
    <cellStyle name="Обычный 6 2 12" xfId="54"/>
    <cellStyle name="Обычный 6 2 2" xfId="55"/>
    <cellStyle name="Обычный 6 2 2 10" xfId="56"/>
    <cellStyle name="Обычный 6 2 2 11" xfId="57"/>
    <cellStyle name="Обычный 6 2 2 2" xfId="58"/>
    <cellStyle name="Обычный 6 2 2 2 2" xfId="59"/>
    <cellStyle name="Обычный 6 2 2 2 2 2" xfId="60"/>
    <cellStyle name="Обычный 6 2 2 2 2 2 2" xfId="61"/>
    <cellStyle name="Обычный 6 2 2 2 2 2 2 2" xfId="62"/>
    <cellStyle name="Обычный 6 2 2 2 2 2 2 3" xfId="63"/>
    <cellStyle name="Обычный 6 2 2 2 2 2 2 4" xfId="64"/>
    <cellStyle name="Обычный 6 2 2 2 2 2 3" xfId="65"/>
    <cellStyle name="Обычный 6 2 2 2 2 2 3 2" xfId="66"/>
    <cellStyle name="Обычный 6 2 2 2 2 2 3 3" xfId="67"/>
    <cellStyle name="Обычный 6 2 2 2 2 2 3 4" xfId="68"/>
    <cellStyle name="Обычный 6 2 2 2 2 2 4" xfId="69"/>
    <cellStyle name="Обычный 6 2 2 2 2 2 5" xfId="70"/>
    <cellStyle name="Обычный 6 2 2 2 2 2 6" xfId="71"/>
    <cellStyle name="Обычный 6 2 2 2 2 3" xfId="72"/>
    <cellStyle name="Обычный 6 2 2 2 2 3 2" xfId="73"/>
    <cellStyle name="Обычный 6 2 2 2 2 3 3" xfId="74"/>
    <cellStyle name="Обычный 6 2 2 2 2 3 4" xfId="75"/>
    <cellStyle name="Обычный 6 2 2 2 2 4" xfId="76"/>
    <cellStyle name="Обычный 6 2 2 2 2 4 2" xfId="77"/>
    <cellStyle name="Обычный 6 2 2 2 2 4 3" xfId="78"/>
    <cellStyle name="Обычный 6 2 2 2 2 4 4" xfId="79"/>
    <cellStyle name="Обычный 6 2 2 2 2 5" xfId="80"/>
    <cellStyle name="Обычный 6 2 2 2 2 6" xfId="81"/>
    <cellStyle name="Обычный 6 2 2 2 2 7" xfId="82"/>
    <cellStyle name="Обычный 6 2 2 2 3" xfId="83"/>
    <cellStyle name="Обычный 6 2 2 2 3 2" xfId="84"/>
    <cellStyle name="Обычный 6 2 2 2 3 2 2" xfId="85"/>
    <cellStyle name="Обычный 6 2 2 2 3 2 3" xfId="86"/>
    <cellStyle name="Обычный 6 2 2 2 3 2 4" xfId="87"/>
    <cellStyle name="Обычный 6 2 2 2 3 3" xfId="88"/>
    <cellStyle name="Обычный 6 2 2 2 3 3 2" xfId="89"/>
    <cellStyle name="Обычный 6 2 2 2 3 3 3" xfId="90"/>
    <cellStyle name="Обычный 6 2 2 2 3 3 4" xfId="91"/>
    <cellStyle name="Обычный 6 2 2 2 3 4" xfId="92"/>
    <cellStyle name="Обычный 6 2 2 2 3 5" xfId="93"/>
    <cellStyle name="Обычный 6 2 2 2 3 6" xfId="94"/>
    <cellStyle name="Обычный 6 2 2 2 4" xfId="95"/>
    <cellStyle name="Обычный 6 2 2 2 4 2" xfId="96"/>
    <cellStyle name="Обычный 6 2 2 2 4 3" xfId="97"/>
    <cellStyle name="Обычный 6 2 2 2 4 4" xfId="98"/>
    <cellStyle name="Обычный 6 2 2 2 5" xfId="99"/>
    <cellStyle name="Обычный 6 2 2 2 5 2" xfId="100"/>
    <cellStyle name="Обычный 6 2 2 2 5 3" xfId="101"/>
    <cellStyle name="Обычный 6 2 2 2 5 4" xfId="102"/>
    <cellStyle name="Обычный 6 2 2 2 6" xfId="103"/>
    <cellStyle name="Обычный 6 2 2 2 7" xfId="104"/>
    <cellStyle name="Обычный 6 2 2 2 8" xfId="105"/>
    <cellStyle name="Обычный 6 2 2 3" xfId="106"/>
    <cellStyle name="Обычный 6 2 2 3 2" xfId="107"/>
    <cellStyle name="Обычный 6 2 2 3 2 2" xfId="108"/>
    <cellStyle name="Обычный 6 2 2 3 2 2 2" xfId="109"/>
    <cellStyle name="Обычный 6 2 2 3 2 2 3" xfId="110"/>
    <cellStyle name="Обычный 6 2 2 3 2 2 4" xfId="111"/>
    <cellStyle name="Обычный 6 2 2 3 2 3" xfId="112"/>
    <cellStyle name="Обычный 6 2 2 3 2 3 2" xfId="113"/>
    <cellStyle name="Обычный 6 2 2 3 2 3 3" xfId="114"/>
    <cellStyle name="Обычный 6 2 2 3 2 3 4" xfId="115"/>
    <cellStyle name="Обычный 6 2 2 3 2 4" xfId="116"/>
    <cellStyle name="Обычный 6 2 2 3 2 5" xfId="117"/>
    <cellStyle name="Обычный 6 2 2 3 2 6" xfId="118"/>
    <cellStyle name="Обычный 6 2 2 3 3" xfId="119"/>
    <cellStyle name="Обычный 6 2 2 3 3 2" xfId="120"/>
    <cellStyle name="Обычный 6 2 2 3 3 3" xfId="121"/>
    <cellStyle name="Обычный 6 2 2 3 3 4" xfId="122"/>
    <cellStyle name="Обычный 6 2 2 3 4" xfId="123"/>
    <cellStyle name="Обычный 6 2 2 3 4 2" xfId="124"/>
    <cellStyle name="Обычный 6 2 2 3 4 3" xfId="125"/>
    <cellStyle name="Обычный 6 2 2 3 4 4" xfId="126"/>
    <cellStyle name="Обычный 6 2 2 3 5" xfId="127"/>
    <cellStyle name="Обычный 6 2 2 3 6" xfId="128"/>
    <cellStyle name="Обычный 6 2 2 3 7" xfId="129"/>
    <cellStyle name="Обычный 6 2 2 4" xfId="130"/>
    <cellStyle name="Обычный 6 2 2 4 2" xfId="131"/>
    <cellStyle name="Обычный 6 2 2 4 2 2" xfId="132"/>
    <cellStyle name="Обычный 6 2 2 4 2 2 2" xfId="133"/>
    <cellStyle name="Обычный 6 2 2 4 2 2 3" xfId="134"/>
    <cellStyle name="Обычный 6 2 2 4 2 2 4" xfId="135"/>
    <cellStyle name="Обычный 6 2 2 4 2 3" xfId="136"/>
    <cellStyle name="Обычный 6 2 2 4 2 3 2" xfId="137"/>
    <cellStyle name="Обычный 6 2 2 4 2 3 3" xfId="138"/>
    <cellStyle name="Обычный 6 2 2 4 2 3 4" xfId="139"/>
    <cellStyle name="Обычный 6 2 2 4 2 4" xfId="140"/>
    <cellStyle name="Обычный 6 2 2 4 2 5" xfId="141"/>
    <cellStyle name="Обычный 6 2 2 4 2 6" xfId="142"/>
    <cellStyle name="Обычный 6 2 2 4 3" xfId="143"/>
    <cellStyle name="Обычный 6 2 2 4 3 2" xfId="144"/>
    <cellStyle name="Обычный 6 2 2 4 3 3" xfId="145"/>
    <cellStyle name="Обычный 6 2 2 4 3 4" xfId="146"/>
    <cellStyle name="Обычный 6 2 2 4 4" xfId="147"/>
    <cellStyle name="Обычный 6 2 2 4 4 2" xfId="148"/>
    <cellStyle name="Обычный 6 2 2 4 4 3" xfId="149"/>
    <cellStyle name="Обычный 6 2 2 4 4 4" xfId="150"/>
    <cellStyle name="Обычный 6 2 2 4 5" xfId="151"/>
    <cellStyle name="Обычный 6 2 2 4 6" xfId="152"/>
    <cellStyle name="Обычный 6 2 2 4 7" xfId="153"/>
    <cellStyle name="Обычный 6 2 2 5" xfId="154"/>
    <cellStyle name="Обычный 6 2 2 5 2" xfId="155"/>
    <cellStyle name="Обычный 6 2 2 5 2 2" xfId="156"/>
    <cellStyle name="Обычный 6 2 2 5 2 3" xfId="157"/>
    <cellStyle name="Обычный 6 2 2 5 2 4" xfId="158"/>
    <cellStyle name="Обычный 6 2 2 5 3" xfId="159"/>
    <cellStyle name="Обычный 6 2 2 5 3 2" xfId="160"/>
    <cellStyle name="Обычный 6 2 2 5 3 3" xfId="161"/>
    <cellStyle name="Обычный 6 2 2 5 3 4" xfId="162"/>
    <cellStyle name="Обычный 6 2 2 5 4" xfId="163"/>
    <cellStyle name="Обычный 6 2 2 5 5" xfId="164"/>
    <cellStyle name="Обычный 6 2 2 5 6" xfId="165"/>
    <cellStyle name="Обычный 6 2 2 6" xfId="166"/>
    <cellStyle name="Обычный 6 2 2 6 2" xfId="167"/>
    <cellStyle name="Обычный 6 2 2 6 3" xfId="168"/>
    <cellStyle name="Обычный 6 2 2 6 4" xfId="169"/>
    <cellStyle name="Обычный 6 2 2 7" xfId="170"/>
    <cellStyle name="Обычный 6 2 2 7 2" xfId="171"/>
    <cellStyle name="Обычный 6 2 2 7 3" xfId="172"/>
    <cellStyle name="Обычный 6 2 2 7 4" xfId="173"/>
    <cellStyle name="Обычный 6 2 2 8" xfId="174"/>
    <cellStyle name="Обычный 6 2 2 8 2" xfId="175"/>
    <cellStyle name="Обычный 6 2 2 8 3" xfId="176"/>
    <cellStyle name="Обычный 6 2 2 8 4" xfId="177"/>
    <cellStyle name="Обычный 6 2 2 9" xfId="178"/>
    <cellStyle name="Обычный 6 2 3" xfId="179"/>
    <cellStyle name="Обычный 6 2 3 10" xfId="180"/>
    <cellStyle name="Обычный 6 2 3 11" xfId="181"/>
    <cellStyle name="Обычный 6 2 3 2" xfId="182"/>
    <cellStyle name="Обычный 6 2 3 2 2" xfId="183"/>
    <cellStyle name="Обычный 6 2 3 2 2 2" xfId="184"/>
    <cellStyle name="Обычный 6 2 3 2 2 2 2" xfId="185"/>
    <cellStyle name="Обычный 6 2 3 2 2 2 2 2" xfId="186"/>
    <cellStyle name="Обычный 6 2 3 2 2 2 2 3" xfId="187"/>
    <cellStyle name="Обычный 6 2 3 2 2 2 2 4" xfId="188"/>
    <cellStyle name="Обычный 6 2 3 2 2 2 3" xfId="189"/>
    <cellStyle name="Обычный 6 2 3 2 2 2 3 2" xfId="190"/>
    <cellStyle name="Обычный 6 2 3 2 2 2 3 3" xfId="191"/>
    <cellStyle name="Обычный 6 2 3 2 2 2 3 4" xfId="192"/>
    <cellStyle name="Обычный 6 2 3 2 2 2 4" xfId="193"/>
    <cellStyle name="Обычный 6 2 3 2 2 2 5" xfId="194"/>
    <cellStyle name="Обычный 6 2 3 2 2 2 6" xfId="195"/>
    <cellStyle name="Обычный 6 2 3 2 2 3" xfId="196"/>
    <cellStyle name="Обычный 6 2 3 2 2 3 2" xfId="197"/>
    <cellStyle name="Обычный 6 2 3 2 2 3 3" xfId="198"/>
    <cellStyle name="Обычный 6 2 3 2 2 3 4" xfId="199"/>
    <cellStyle name="Обычный 6 2 3 2 2 4" xfId="200"/>
    <cellStyle name="Обычный 6 2 3 2 2 4 2" xfId="201"/>
    <cellStyle name="Обычный 6 2 3 2 2 4 3" xfId="202"/>
    <cellStyle name="Обычный 6 2 3 2 2 4 4" xfId="203"/>
    <cellStyle name="Обычный 6 2 3 2 2 5" xfId="204"/>
    <cellStyle name="Обычный 6 2 3 2 2 6" xfId="205"/>
    <cellStyle name="Обычный 6 2 3 2 2 7" xfId="206"/>
    <cellStyle name="Обычный 6 2 3 2 3" xfId="207"/>
    <cellStyle name="Обычный 6 2 3 2 3 2" xfId="208"/>
    <cellStyle name="Обычный 6 2 3 2 3 2 2" xfId="209"/>
    <cellStyle name="Обычный 6 2 3 2 3 2 3" xfId="210"/>
    <cellStyle name="Обычный 6 2 3 2 3 2 4" xfId="211"/>
    <cellStyle name="Обычный 6 2 3 2 3 3" xfId="212"/>
    <cellStyle name="Обычный 6 2 3 2 3 3 2" xfId="213"/>
    <cellStyle name="Обычный 6 2 3 2 3 3 3" xfId="214"/>
    <cellStyle name="Обычный 6 2 3 2 3 3 4" xfId="215"/>
    <cellStyle name="Обычный 6 2 3 2 3 4" xfId="216"/>
    <cellStyle name="Обычный 6 2 3 2 3 5" xfId="217"/>
    <cellStyle name="Обычный 6 2 3 2 3 6" xfId="218"/>
    <cellStyle name="Обычный 6 2 3 2 4" xfId="219"/>
    <cellStyle name="Обычный 6 2 3 2 4 2" xfId="220"/>
    <cellStyle name="Обычный 6 2 3 2 4 3" xfId="221"/>
    <cellStyle name="Обычный 6 2 3 2 4 4" xfId="222"/>
    <cellStyle name="Обычный 6 2 3 2 5" xfId="223"/>
    <cellStyle name="Обычный 6 2 3 2 5 2" xfId="224"/>
    <cellStyle name="Обычный 6 2 3 2 5 3" xfId="225"/>
    <cellStyle name="Обычный 6 2 3 2 5 4" xfId="226"/>
    <cellStyle name="Обычный 6 2 3 2 6" xfId="227"/>
    <cellStyle name="Обычный 6 2 3 2 7" xfId="228"/>
    <cellStyle name="Обычный 6 2 3 2 8" xfId="229"/>
    <cellStyle name="Обычный 6 2 3 3" xfId="230"/>
    <cellStyle name="Обычный 6 2 3 3 2" xfId="231"/>
    <cellStyle name="Обычный 6 2 3 3 2 2" xfId="232"/>
    <cellStyle name="Обычный 6 2 3 3 2 2 2" xfId="233"/>
    <cellStyle name="Обычный 6 2 3 3 2 2 3" xfId="234"/>
    <cellStyle name="Обычный 6 2 3 3 2 2 4" xfId="235"/>
    <cellStyle name="Обычный 6 2 3 3 2 3" xfId="236"/>
    <cellStyle name="Обычный 6 2 3 3 2 3 2" xfId="237"/>
    <cellStyle name="Обычный 6 2 3 3 2 3 3" xfId="238"/>
    <cellStyle name="Обычный 6 2 3 3 2 3 4" xfId="239"/>
    <cellStyle name="Обычный 6 2 3 3 2 4" xfId="240"/>
    <cellStyle name="Обычный 6 2 3 3 2 5" xfId="241"/>
    <cellStyle name="Обычный 6 2 3 3 2 6" xfId="242"/>
    <cellStyle name="Обычный 6 2 3 3 3" xfId="243"/>
    <cellStyle name="Обычный 6 2 3 3 3 2" xfId="244"/>
    <cellStyle name="Обычный 6 2 3 3 3 3" xfId="245"/>
    <cellStyle name="Обычный 6 2 3 3 3 4" xfId="246"/>
    <cellStyle name="Обычный 6 2 3 3 4" xfId="247"/>
    <cellStyle name="Обычный 6 2 3 3 4 2" xfId="248"/>
    <cellStyle name="Обычный 6 2 3 3 4 3" xfId="249"/>
    <cellStyle name="Обычный 6 2 3 3 4 4" xfId="250"/>
    <cellStyle name="Обычный 6 2 3 3 5" xfId="251"/>
    <cellStyle name="Обычный 6 2 3 3 6" xfId="252"/>
    <cellStyle name="Обычный 6 2 3 3 7" xfId="253"/>
    <cellStyle name="Обычный 6 2 3 4" xfId="254"/>
    <cellStyle name="Обычный 6 2 3 4 2" xfId="255"/>
    <cellStyle name="Обычный 6 2 3 4 2 2" xfId="256"/>
    <cellStyle name="Обычный 6 2 3 4 2 2 2" xfId="257"/>
    <cellStyle name="Обычный 6 2 3 4 2 2 3" xfId="258"/>
    <cellStyle name="Обычный 6 2 3 4 2 2 4" xfId="259"/>
    <cellStyle name="Обычный 6 2 3 4 2 3" xfId="260"/>
    <cellStyle name="Обычный 6 2 3 4 2 3 2" xfId="261"/>
    <cellStyle name="Обычный 6 2 3 4 2 3 3" xfId="262"/>
    <cellStyle name="Обычный 6 2 3 4 2 3 4" xfId="263"/>
    <cellStyle name="Обычный 6 2 3 4 2 4" xfId="264"/>
    <cellStyle name="Обычный 6 2 3 4 2 5" xfId="265"/>
    <cellStyle name="Обычный 6 2 3 4 2 6" xfId="266"/>
    <cellStyle name="Обычный 6 2 3 4 3" xfId="267"/>
    <cellStyle name="Обычный 6 2 3 4 3 2" xfId="268"/>
    <cellStyle name="Обычный 6 2 3 4 3 3" xfId="269"/>
    <cellStyle name="Обычный 6 2 3 4 3 4" xfId="270"/>
    <cellStyle name="Обычный 6 2 3 4 4" xfId="271"/>
    <cellStyle name="Обычный 6 2 3 4 4 2" xfId="272"/>
    <cellStyle name="Обычный 6 2 3 4 4 3" xfId="273"/>
    <cellStyle name="Обычный 6 2 3 4 4 4" xfId="274"/>
    <cellStyle name="Обычный 6 2 3 4 5" xfId="275"/>
    <cellStyle name="Обычный 6 2 3 4 6" xfId="276"/>
    <cellStyle name="Обычный 6 2 3 4 7" xfId="277"/>
    <cellStyle name="Обычный 6 2 3 5" xfId="278"/>
    <cellStyle name="Обычный 6 2 3 5 2" xfId="279"/>
    <cellStyle name="Обычный 6 2 3 5 2 2" xfId="280"/>
    <cellStyle name="Обычный 6 2 3 5 2 3" xfId="281"/>
    <cellStyle name="Обычный 6 2 3 5 2 4" xfId="282"/>
    <cellStyle name="Обычный 6 2 3 5 3" xfId="283"/>
    <cellStyle name="Обычный 6 2 3 5 3 2" xfId="284"/>
    <cellStyle name="Обычный 6 2 3 5 3 3" xfId="285"/>
    <cellStyle name="Обычный 6 2 3 5 3 4" xfId="286"/>
    <cellStyle name="Обычный 6 2 3 5 4" xfId="287"/>
    <cellStyle name="Обычный 6 2 3 5 5" xfId="288"/>
    <cellStyle name="Обычный 6 2 3 5 6" xfId="289"/>
    <cellStyle name="Обычный 6 2 3 6" xfId="290"/>
    <cellStyle name="Обычный 6 2 3 6 2" xfId="291"/>
    <cellStyle name="Обычный 6 2 3 6 3" xfId="292"/>
    <cellStyle name="Обычный 6 2 3 6 4" xfId="293"/>
    <cellStyle name="Обычный 6 2 3 7" xfId="294"/>
    <cellStyle name="Обычный 6 2 3 7 2" xfId="295"/>
    <cellStyle name="Обычный 6 2 3 7 3" xfId="296"/>
    <cellStyle name="Обычный 6 2 3 7 4" xfId="297"/>
    <cellStyle name="Обычный 6 2 3 8" xfId="298"/>
    <cellStyle name="Обычный 6 2 3 8 2" xfId="299"/>
    <cellStyle name="Обычный 6 2 3 8 3" xfId="300"/>
    <cellStyle name="Обычный 6 2 3 8 4" xfId="301"/>
    <cellStyle name="Обычный 6 2 3 9" xfId="302"/>
    <cellStyle name="Обычный 6 2 4" xfId="303"/>
    <cellStyle name="Обычный 6 2 4 2" xfId="304"/>
    <cellStyle name="Обычный 6 2 4 2 2" xfId="305"/>
    <cellStyle name="Обычный 6 2 4 2 2 2" xfId="306"/>
    <cellStyle name="Обычный 6 2 4 2 2 3" xfId="307"/>
    <cellStyle name="Обычный 6 2 4 2 2 4" xfId="308"/>
    <cellStyle name="Обычный 6 2 4 2 3" xfId="309"/>
    <cellStyle name="Обычный 6 2 4 2 3 2" xfId="310"/>
    <cellStyle name="Обычный 6 2 4 2 3 3" xfId="311"/>
    <cellStyle name="Обычный 6 2 4 2 3 4" xfId="312"/>
    <cellStyle name="Обычный 6 2 4 2 4" xfId="313"/>
    <cellStyle name="Обычный 6 2 4 2 5" xfId="314"/>
    <cellStyle name="Обычный 6 2 4 2 6" xfId="315"/>
    <cellStyle name="Обычный 6 2 4 3" xfId="316"/>
    <cellStyle name="Обычный 6 2 4 3 2" xfId="317"/>
    <cellStyle name="Обычный 6 2 4 3 3" xfId="318"/>
    <cellStyle name="Обычный 6 2 4 3 4" xfId="319"/>
    <cellStyle name="Обычный 6 2 4 4" xfId="320"/>
    <cellStyle name="Обычный 6 2 4 4 2" xfId="321"/>
    <cellStyle name="Обычный 6 2 4 4 3" xfId="322"/>
    <cellStyle name="Обычный 6 2 4 4 4" xfId="323"/>
    <cellStyle name="Обычный 6 2 4 5" xfId="324"/>
    <cellStyle name="Обычный 6 2 4 6" xfId="325"/>
    <cellStyle name="Обычный 6 2 4 7" xfId="326"/>
    <cellStyle name="Обычный 6 2 5" xfId="327"/>
    <cellStyle name="Обычный 6 2 5 2" xfId="328"/>
    <cellStyle name="Обычный 6 2 5 2 2" xfId="329"/>
    <cellStyle name="Обычный 6 2 5 2 2 2" xfId="330"/>
    <cellStyle name="Обычный 6 2 5 2 2 3" xfId="331"/>
    <cellStyle name="Обычный 6 2 5 2 2 4" xfId="332"/>
    <cellStyle name="Обычный 6 2 5 2 3" xfId="333"/>
    <cellStyle name="Обычный 6 2 5 2 3 2" xfId="334"/>
    <cellStyle name="Обычный 6 2 5 2 3 3" xfId="335"/>
    <cellStyle name="Обычный 6 2 5 2 3 4" xfId="336"/>
    <cellStyle name="Обычный 6 2 5 2 4" xfId="337"/>
    <cellStyle name="Обычный 6 2 5 2 5" xfId="338"/>
    <cellStyle name="Обычный 6 2 5 2 6" xfId="339"/>
    <cellStyle name="Обычный 6 2 5 3" xfId="340"/>
    <cellStyle name="Обычный 6 2 5 3 2" xfId="341"/>
    <cellStyle name="Обычный 6 2 5 3 3" xfId="342"/>
    <cellStyle name="Обычный 6 2 5 3 4" xfId="343"/>
    <cellStyle name="Обычный 6 2 5 4" xfId="344"/>
    <cellStyle name="Обычный 6 2 5 4 2" xfId="345"/>
    <cellStyle name="Обычный 6 2 5 4 3" xfId="346"/>
    <cellStyle name="Обычный 6 2 5 4 4" xfId="347"/>
    <cellStyle name="Обычный 6 2 5 5" xfId="348"/>
    <cellStyle name="Обычный 6 2 5 6" xfId="349"/>
    <cellStyle name="Обычный 6 2 5 7" xfId="350"/>
    <cellStyle name="Обычный 6 2 6" xfId="351"/>
    <cellStyle name="Обычный 6 2 6 2" xfId="352"/>
    <cellStyle name="Обычный 6 2 6 2 2" xfId="353"/>
    <cellStyle name="Обычный 6 2 6 2 3" xfId="354"/>
    <cellStyle name="Обычный 6 2 6 2 4" xfId="355"/>
    <cellStyle name="Обычный 6 2 6 3" xfId="356"/>
    <cellStyle name="Обычный 6 2 6 3 2" xfId="357"/>
    <cellStyle name="Обычный 6 2 6 3 3" xfId="358"/>
    <cellStyle name="Обычный 6 2 6 3 4" xfId="359"/>
    <cellStyle name="Обычный 6 2 6 4" xfId="360"/>
    <cellStyle name="Обычный 6 2 6 5" xfId="361"/>
    <cellStyle name="Обычный 6 2 6 6" xfId="362"/>
    <cellStyle name="Обычный 6 2 7" xfId="363"/>
    <cellStyle name="Обычный 6 2 7 2" xfId="364"/>
    <cellStyle name="Обычный 6 2 7 3" xfId="365"/>
    <cellStyle name="Обычный 6 2 7 4" xfId="366"/>
    <cellStyle name="Обычный 6 2 8" xfId="367"/>
    <cellStyle name="Обычный 6 2 8 2" xfId="368"/>
    <cellStyle name="Обычный 6 2 8 3" xfId="369"/>
    <cellStyle name="Обычный 6 2 8 4" xfId="370"/>
    <cellStyle name="Обычный 6 2 9" xfId="371"/>
    <cellStyle name="Обычный 6 2 9 2" xfId="372"/>
    <cellStyle name="Обычный 6 2 9 3" xfId="373"/>
    <cellStyle name="Обычный 6 2 9 4" xfId="374"/>
    <cellStyle name="Обычный 6 3" xfId="375"/>
    <cellStyle name="Обычный 6 3 2" xfId="376"/>
    <cellStyle name="Обычный 6 3 2 2" xfId="377"/>
    <cellStyle name="Обычный 6 3 2 2 2" xfId="378"/>
    <cellStyle name="Обычный 6 3 2 2 3" xfId="379"/>
    <cellStyle name="Обычный 6 3 2 2 4" xfId="380"/>
    <cellStyle name="Обычный 6 3 2 3" xfId="381"/>
    <cellStyle name="Обычный 6 3 2 3 2" xfId="382"/>
    <cellStyle name="Обычный 6 3 2 3 3" xfId="383"/>
    <cellStyle name="Обычный 6 3 2 3 4" xfId="384"/>
    <cellStyle name="Обычный 6 3 2 4" xfId="385"/>
    <cellStyle name="Обычный 6 3 2 5" xfId="386"/>
    <cellStyle name="Обычный 6 3 2 6" xfId="387"/>
    <cellStyle name="Обычный 6 3 3" xfId="388"/>
    <cellStyle name="Обычный 6 3 3 2" xfId="389"/>
    <cellStyle name="Обычный 6 3 3 3" xfId="390"/>
    <cellStyle name="Обычный 6 3 3 4" xfId="391"/>
    <cellStyle name="Обычный 6 3 4" xfId="392"/>
    <cellStyle name="Обычный 6 3 4 2" xfId="393"/>
    <cellStyle name="Обычный 6 3 4 3" xfId="394"/>
    <cellStyle name="Обычный 6 3 4 4" xfId="395"/>
    <cellStyle name="Обычный 6 3 5" xfId="396"/>
    <cellStyle name="Обычный 6 3 6" xfId="397"/>
    <cellStyle name="Обычный 6 3 7" xfId="398"/>
    <cellStyle name="Обычный 6 4" xfId="399"/>
    <cellStyle name="Обычный 6 4 2" xfId="400"/>
    <cellStyle name="Обычный 6 4 2 2" xfId="401"/>
    <cellStyle name="Обычный 6 4 2 2 2" xfId="402"/>
    <cellStyle name="Обычный 6 4 2 2 3" xfId="403"/>
    <cellStyle name="Обычный 6 4 2 2 4" xfId="404"/>
    <cellStyle name="Обычный 6 4 2 3" xfId="405"/>
    <cellStyle name="Обычный 6 4 2 3 2" xfId="406"/>
    <cellStyle name="Обычный 6 4 2 3 3" xfId="407"/>
    <cellStyle name="Обычный 6 4 2 3 4" xfId="408"/>
    <cellStyle name="Обычный 6 4 2 4" xfId="409"/>
    <cellStyle name="Обычный 6 4 2 5" xfId="410"/>
    <cellStyle name="Обычный 6 4 2 6" xfId="411"/>
    <cellStyle name="Обычный 6 4 3" xfId="412"/>
    <cellStyle name="Обычный 6 4 3 2" xfId="413"/>
    <cellStyle name="Обычный 6 4 3 3" xfId="414"/>
    <cellStyle name="Обычный 6 4 3 4" xfId="415"/>
    <cellStyle name="Обычный 6 4 4" xfId="416"/>
    <cellStyle name="Обычный 6 4 4 2" xfId="417"/>
    <cellStyle name="Обычный 6 4 4 3" xfId="418"/>
    <cellStyle name="Обычный 6 4 4 4" xfId="419"/>
    <cellStyle name="Обычный 6 4 5" xfId="420"/>
    <cellStyle name="Обычный 6 4 6" xfId="421"/>
    <cellStyle name="Обычный 6 4 7" xfId="422"/>
    <cellStyle name="Обычный 6 5" xfId="423"/>
    <cellStyle name="Обычный 6 5 2" xfId="424"/>
    <cellStyle name="Обычный 6 5 2 2" xfId="425"/>
    <cellStyle name="Обычный 6 5 2 3" xfId="426"/>
    <cellStyle name="Обычный 6 5 2 4" xfId="427"/>
    <cellStyle name="Обычный 6 5 3" xfId="428"/>
    <cellStyle name="Обычный 6 5 3 2" xfId="429"/>
    <cellStyle name="Обычный 6 5 3 3" xfId="430"/>
    <cellStyle name="Обычный 6 5 3 4" xfId="431"/>
    <cellStyle name="Обычный 6 5 4" xfId="432"/>
    <cellStyle name="Обычный 6 5 5" xfId="433"/>
    <cellStyle name="Обычный 6 5 6" xfId="434"/>
    <cellStyle name="Обычный 6 6" xfId="435"/>
    <cellStyle name="Обычный 6 6 2" xfId="436"/>
    <cellStyle name="Обычный 6 6 3" xfId="437"/>
    <cellStyle name="Обычный 6 6 4" xfId="438"/>
    <cellStyle name="Обычный 6 7" xfId="439"/>
    <cellStyle name="Обычный 6 7 2" xfId="440"/>
    <cellStyle name="Обычный 6 7 3" xfId="441"/>
    <cellStyle name="Обычный 6 7 4" xfId="442"/>
    <cellStyle name="Обычный 6 8" xfId="443"/>
    <cellStyle name="Обычный 6 8 2" xfId="444"/>
    <cellStyle name="Обычный 6 8 3" xfId="445"/>
    <cellStyle name="Обычный 6 8 4" xfId="446"/>
    <cellStyle name="Обычный 6 9" xfId="447"/>
    <cellStyle name="Обычный 7" xfId="2"/>
    <cellStyle name="Обычный 7 2" xfId="448"/>
    <cellStyle name="Обычный 7 2 10" xfId="449"/>
    <cellStyle name="Обычный 7 2 2" xfId="450"/>
    <cellStyle name="Обычный 7 2 2 2" xfId="451"/>
    <cellStyle name="Обычный 7 2 2 2 2" xfId="452"/>
    <cellStyle name="Обычный 7 2 2 2 2 2" xfId="453"/>
    <cellStyle name="Обычный 7 2 2 2 2 3" xfId="454"/>
    <cellStyle name="Обычный 7 2 2 2 2 4" xfId="455"/>
    <cellStyle name="Обычный 7 2 2 2 3" xfId="456"/>
    <cellStyle name="Обычный 7 2 2 2 3 2" xfId="457"/>
    <cellStyle name="Обычный 7 2 2 2 3 3" xfId="458"/>
    <cellStyle name="Обычный 7 2 2 2 3 4" xfId="459"/>
    <cellStyle name="Обычный 7 2 2 2 4" xfId="460"/>
    <cellStyle name="Обычный 7 2 2 2 5" xfId="461"/>
    <cellStyle name="Обычный 7 2 2 2 6" xfId="462"/>
    <cellStyle name="Обычный 7 2 2 3" xfId="463"/>
    <cellStyle name="Обычный 7 2 2 3 2" xfId="464"/>
    <cellStyle name="Обычный 7 2 2 3 3" xfId="465"/>
    <cellStyle name="Обычный 7 2 2 3 4" xfId="466"/>
    <cellStyle name="Обычный 7 2 2 4" xfId="467"/>
    <cellStyle name="Обычный 7 2 2 4 2" xfId="468"/>
    <cellStyle name="Обычный 7 2 2 4 3" xfId="469"/>
    <cellStyle name="Обычный 7 2 2 4 4" xfId="470"/>
    <cellStyle name="Обычный 7 2 2 5" xfId="471"/>
    <cellStyle name="Обычный 7 2 2 6" xfId="472"/>
    <cellStyle name="Обычный 7 2 2 7" xfId="473"/>
    <cellStyle name="Обычный 7 2 3" xfId="474"/>
    <cellStyle name="Обычный 7 2 3 2" xfId="475"/>
    <cellStyle name="Обычный 7 2 3 2 2" xfId="476"/>
    <cellStyle name="Обычный 7 2 3 2 2 2" xfId="477"/>
    <cellStyle name="Обычный 7 2 3 2 2 3" xfId="478"/>
    <cellStyle name="Обычный 7 2 3 2 2 4" xfId="479"/>
    <cellStyle name="Обычный 7 2 3 2 3" xfId="480"/>
    <cellStyle name="Обычный 7 2 3 2 3 2" xfId="481"/>
    <cellStyle name="Обычный 7 2 3 2 3 3" xfId="482"/>
    <cellStyle name="Обычный 7 2 3 2 3 4" xfId="483"/>
    <cellStyle name="Обычный 7 2 3 2 4" xfId="484"/>
    <cellStyle name="Обычный 7 2 3 2 5" xfId="485"/>
    <cellStyle name="Обычный 7 2 3 2 6" xfId="486"/>
    <cellStyle name="Обычный 7 2 3 3" xfId="487"/>
    <cellStyle name="Обычный 7 2 3 3 2" xfId="488"/>
    <cellStyle name="Обычный 7 2 3 3 3" xfId="489"/>
    <cellStyle name="Обычный 7 2 3 3 4" xfId="490"/>
    <cellStyle name="Обычный 7 2 3 4" xfId="491"/>
    <cellStyle name="Обычный 7 2 3 4 2" xfId="492"/>
    <cellStyle name="Обычный 7 2 3 4 3" xfId="493"/>
    <cellStyle name="Обычный 7 2 3 4 4" xfId="494"/>
    <cellStyle name="Обычный 7 2 3 5" xfId="495"/>
    <cellStyle name="Обычный 7 2 3 6" xfId="496"/>
    <cellStyle name="Обычный 7 2 3 7" xfId="497"/>
    <cellStyle name="Обычный 7 2 4" xfId="498"/>
    <cellStyle name="Обычный 7 2 4 2" xfId="499"/>
    <cellStyle name="Обычный 7 2 4 2 2" xfId="500"/>
    <cellStyle name="Обычный 7 2 4 2 3" xfId="501"/>
    <cellStyle name="Обычный 7 2 4 2 4" xfId="502"/>
    <cellStyle name="Обычный 7 2 4 3" xfId="503"/>
    <cellStyle name="Обычный 7 2 4 3 2" xfId="504"/>
    <cellStyle name="Обычный 7 2 4 3 3" xfId="505"/>
    <cellStyle name="Обычный 7 2 4 3 4" xfId="506"/>
    <cellStyle name="Обычный 7 2 4 4" xfId="507"/>
    <cellStyle name="Обычный 7 2 4 5" xfId="508"/>
    <cellStyle name="Обычный 7 2 4 6" xfId="509"/>
    <cellStyle name="Обычный 7 2 5" xfId="510"/>
    <cellStyle name="Обычный 7 2 5 2" xfId="511"/>
    <cellStyle name="Обычный 7 2 5 3" xfId="512"/>
    <cellStyle name="Обычный 7 2 5 4" xfId="513"/>
    <cellStyle name="Обычный 7 2 6" xfId="514"/>
    <cellStyle name="Обычный 7 2 6 2" xfId="515"/>
    <cellStyle name="Обычный 7 2 6 3" xfId="516"/>
    <cellStyle name="Обычный 7 2 6 4" xfId="517"/>
    <cellStyle name="Обычный 7 2 7" xfId="518"/>
    <cellStyle name="Обычный 7 2 7 2" xfId="519"/>
    <cellStyle name="Обычный 7 2 7 3" xfId="520"/>
    <cellStyle name="Обычный 7 2 7 4" xfId="521"/>
    <cellStyle name="Обычный 7 2 8" xfId="522"/>
    <cellStyle name="Обычный 7 2 9" xfId="523"/>
    <cellStyle name="Обычный 8" xfId="524"/>
    <cellStyle name="Обычный 9" xfId="525"/>
    <cellStyle name="Обычный 9 2" xfId="526"/>
    <cellStyle name="Обычный 9 2 2" xfId="527"/>
    <cellStyle name="Обычный 9 2 2 2" xfId="528"/>
    <cellStyle name="Обычный 9 2 2 2 2" xfId="529"/>
    <cellStyle name="Обычный 9 2 2 2 3" xfId="530"/>
    <cellStyle name="Обычный 9 2 2 2 4" xfId="531"/>
    <cellStyle name="Обычный 9 2 2 3" xfId="532"/>
    <cellStyle name="Обычный 9 2 2 3 2" xfId="533"/>
    <cellStyle name="Обычный 9 2 2 3 3" xfId="534"/>
    <cellStyle name="Обычный 9 2 2 3 4" xfId="535"/>
    <cellStyle name="Обычный 9 2 2 4" xfId="536"/>
    <cellStyle name="Обычный 9 2 2 4 2" xfId="537"/>
    <cellStyle name="Обычный 9 2 2 4 3" xfId="538"/>
    <cellStyle name="Обычный 9 2 2 4 4" xfId="539"/>
    <cellStyle name="Обычный 9 2 2 5" xfId="540"/>
    <cellStyle name="Обычный 9 2 2 6" xfId="541"/>
    <cellStyle name="Обычный 9 2 2 7" xfId="542"/>
    <cellStyle name="Обычный 9 2 3" xfId="543"/>
    <cellStyle name="Обычный 9 2 3 2" xfId="544"/>
    <cellStyle name="Обычный 9 2 3 3" xfId="545"/>
    <cellStyle name="Обычный 9 2 3 4" xfId="546"/>
    <cellStyle name="Обычный 9 2 4" xfId="547"/>
    <cellStyle name="Обычный 9 2 4 2" xfId="548"/>
    <cellStyle name="Обычный 9 2 4 3" xfId="549"/>
    <cellStyle name="Обычный 9 2 4 4" xfId="550"/>
    <cellStyle name="Обычный 9 2 5" xfId="551"/>
    <cellStyle name="Обычный 9 2 6" xfId="552"/>
    <cellStyle name="Обычный 9 2 7" xfId="553"/>
    <cellStyle name="Обычный 9 3" xfId="554"/>
    <cellStyle name="Обычный 9 3 2" xfId="555"/>
    <cellStyle name="Обычный 9 3 2 2" xfId="556"/>
    <cellStyle name="Обычный 9 3 2 3" xfId="557"/>
    <cellStyle name="Обычный 9 3 2 4" xfId="558"/>
    <cellStyle name="Обычный 9 3 3" xfId="559"/>
    <cellStyle name="Обычный 9 3 3 2" xfId="560"/>
    <cellStyle name="Обычный 9 3 3 3" xfId="561"/>
    <cellStyle name="Обычный 9 3 3 4" xfId="562"/>
    <cellStyle name="Обычный 9 3 4" xfId="563"/>
    <cellStyle name="Обычный 9 3 4 2" xfId="564"/>
    <cellStyle name="Обычный 9 3 4 3" xfId="565"/>
    <cellStyle name="Обычный 9 3 4 4" xfId="566"/>
    <cellStyle name="Обычный 9 3 5" xfId="567"/>
    <cellStyle name="Обычный 9 3 6" xfId="568"/>
    <cellStyle name="Обычный 9 3 7" xfId="569"/>
    <cellStyle name="Обычный 9 4" xfId="570"/>
    <cellStyle name="Обычный 9 4 2" xfId="571"/>
    <cellStyle name="Обычный 9 4 3" xfId="572"/>
    <cellStyle name="Обычный 9 4 4" xfId="573"/>
    <cellStyle name="Обычный 9 5" xfId="574"/>
    <cellStyle name="Обычный 9 5 2" xfId="575"/>
    <cellStyle name="Обычный 9 5 3" xfId="576"/>
    <cellStyle name="Обычный 9 5 4" xfId="577"/>
    <cellStyle name="Обычный 9 6" xfId="578"/>
    <cellStyle name="Обычный 9 7" xfId="579"/>
    <cellStyle name="Обычный 9 8" xfId="580"/>
    <cellStyle name="Обычный_Форматы по компаниям_last" xfId="743"/>
    <cellStyle name="Плохой 2" xfId="581"/>
    <cellStyle name="Пояснение 2" xfId="582"/>
    <cellStyle name="Примечание 2" xfId="583"/>
    <cellStyle name="Процентный 2" xfId="584"/>
    <cellStyle name="Процентный 3" xfId="585"/>
    <cellStyle name="Связанная ячейка 2" xfId="586"/>
    <cellStyle name="Стиль 1" xfId="587"/>
    <cellStyle name="Текст предупреждения 2" xfId="588"/>
    <cellStyle name="Финансовый 2" xfId="589"/>
    <cellStyle name="Финансовый 2 10" xfId="590"/>
    <cellStyle name="Финансовый 2 2" xfId="591"/>
    <cellStyle name="Финансовый 2 2 2" xfId="592"/>
    <cellStyle name="Финансовый 2 2 2 2" xfId="593"/>
    <cellStyle name="Финансовый 2 2 2 2 2" xfId="594"/>
    <cellStyle name="Финансовый 2 2 2 2 3" xfId="595"/>
    <cellStyle name="Финансовый 2 2 2 2 4" xfId="596"/>
    <cellStyle name="Финансовый 2 2 2 2 5" xfId="597"/>
    <cellStyle name="Финансовый 2 2 2 3" xfId="598"/>
    <cellStyle name="Финансовый 2 2 2 3 2" xfId="599"/>
    <cellStyle name="Финансовый 2 2 2 3 3" xfId="600"/>
    <cellStyle name="Финансовый 2 2 2 3 4" xfId="601"/>
    <cellStyle name="Финансовый 2 2 2 4" xfId="602"/>
    <cellStyle name="Финансовый 2 2 2 5" xfId="603"/>
    <cellStyle name="Финансовый 2 2 2 6" xfId="604"/>
    <cellStyle name="Финансовый 2 2 3" xfId="605"/>
    <cellStyle name="Финансовый 2 2 3 2" xfId="606"/>
    <cellStyle name="Финансовый 2 2 3 3" xfId="607"/>
    <cellStyle name="Финансовый 2 2 3 4" xfId="608"/>
    <cellStyle name="Финансовый 2 2 4" xfId="609"/>
    <cellStyle name="Финансовый 2 2 4 2" xfId="610"/>
    <cellStyle name="Финансовый 2 2 4 3" xfId="611"/>
    <cellStyle name="Финансовый 2 2 4 4" xfId="612"/>
    <cellStyle name="Финансовый 2 2 5" xfId="613"/>
    <cellStyle name="Финансовый 2 2 6" xfId="614"/>
    <cellStyle name="Финансовый 2 2 7" xfId="615"/>
    <cellStyle name="Финансовый 2 3" xfId="616"/>
    <cellStyle name="Финансовый 2 3 2" xfId="617"/>
    <cellStyle name="Финансовый 2 3 2 2" xfId="618"/>
    <cellStyle name="Финансовый 2 3 2 2 2" xfId="619"/>
    <cellStyle name="Финансовый 2 3 2 2 3" xfId="620"/>
    <cellStyle name="Финансовый 2 3 2 2 4" xfId="621"/>
    <cellStyle name="Финансовый 2 3 2 3" xfId="622"/>
    <cellStyle name="Финансовый 2 3 2 3 2" xfId="623"/>
    <cellStyle name="Финансовый 2 3 2 3 3" xfId="624"/>
    <cellStyle name="Финансовый 2 3 2 3 4" xfId="625"/>
    <cellStyle name="Финансовый 2 3 2 4" xfId="626"/>
    <cellStyle name="Финансовый 2 3 2 5" xfId="627"/>
    <cellStyle name="Финансовый 2 3 2 6" xfId="628"/>
    <cellStyle name="Финансовый 2 3 3" xfId="629"/>
    <cellStyle name="Финансовый 2 3 3 2" xfId="630"/>
    <cellStyle name="Финансовый 2 3 3 3" xfId="631"/>
    <cellStyle name="Финансовый 2 3 3 4" xfId="632"/>
    <cellStyle name="Финансовый 2 3 4" xfId="633"/>
    <cellStyle name="Финансовый 2 3 4 2" xfId="634"/>
    <cellStyle name="Финансовый 2 3 4 3" xfId="635"/>
    <cellStyle name="Финансовый 2 3 4 4" xfId="636"/>
    <cellStyle name="Финансовый 2 3 5" xfId="637"/>
    <cellStyle name="Финансовый 2 3 6" xfId="638"/>
    <cellStyle name="Финансовый 2 3 7" xfId="639"/>
    <cellStyle name="Финансовый 2 4" xfId="640"/>
    <cellStyle name="Финансовый 2 4 2" xfId="641"/>
    <cellStyle name="Финансовый 2 4 2 2" xfId="642"/>
    <cellStyle name="Финансовый 2 4 2 3" xfId="643"/>
    <cellStyle name="Финансовый 2 4 2 4" xfId="644"/>
    <cellStyle name="Финансовый 2 4 3" xfId="645"/>
    <cellStyle name="Финансовый 2 4 3 2" xfId="646"/>
    <cellStyle name="Финансовый 2 4 3 3" xfId="647"/>
    <cellStyle name="Финансовый 2 4 3 4" xfId="648"/>
    <cellStyle name="Финансовый 2 4 4" xfId="649"/>
    <cellStyle name="Финансовый 2 4 5" xfId="650"/>
    <cellStyle name="Финансовый 2 4 6" xfId="651"/>
    <cellStyle name="Финансовый 2 5" xfId="652"/>
    <cellStyle name="Финансовый 2 5 2" xfId="653"/>
    <cellStyle name="Финансовый 2 5 3" xfId="654"/>
    <cellStyle name="Финансовый 2 5 4" xfId="655"/>
    <cellStyle name="Финансовый 2 6" xfId="656"/>
    <cellStyle name="Финансовый 2 6 2" xfId="657"/>
    <cellStyle name="Финансовый 2 6 3" xfId="658"/>
    <cellStyle name="Финансовый 2 6 4" xfId="659"/>
    <cellStyle name="Финансовый 2 7" xfId="660"/>
    <cellStyle name="Финансовый 2 7 2" xfId="661"/>
    <cellStyle name="Финансовый 2 7 3" xfId="662"/>
    <cellStyle name="Финансовый 2 7 4" xfId="663"/>
    <cellStyle name="Финансовый 2 8" xfId="664"/>
    <cellStyle name="Финансовый 2 9" xfId="665"/>
    <cellStyle name="Финансовый 3" xfId="666"/>
    <cellStyle name="Финансовый 3 10" xfId="667"/>
    <cellStyle name="Финансовый 3 2" xfId="668"/>
    <cellStyle name="Финансовый 3 2 2" xfId="669"/>
    <cellStyle name="Финансовый 3 2 2 2" xfId="670"/>
    <cellStyle name="Финансовый 3 2 2 2 2" xfId="671"/>
    <cellStyle name="Финансовый 3 2 2 2 3" xfId="672"/>
    <cellStyle name="Финансовый 3 2 2 2 4" xfId="673"/>
    <cellStyle name="Финансовый 3 2 2 3" xfId="674"/>
    <cellStyle name="Финансовый 3 2 2 3 2" xfId="675"/>
    <cellStyle name="Финансовый 3 2 2 3 3" xfId="676"/>
    <cellStyle name="Финансовый 3 2 2 3 4" xfId="677"/>
    <cellStyle name="Финансовый 3 2 2 4" xfId="678"/>
    <cellStyle name="Финансовый 3 2 2 5" xfId="679"/>
    <cellStyle name="Финансовый 3 2 2 6" xfId="680"/>
    <cellStyle name="Финансовый 3 2 3" xfId="681"/>
    <cellStyle name="Финансовый 3 2 3 2" xfId="682"/>
    <cellStyle name="Финансовый 3 2 3 3" xfId="683"/>
    <cellStyle name="Финансовый 3 2 3 4" xfId="684"/>
    <cellStyle name="Финансовый 3 2 4" xfId="685"/>
    <cellStyle name="Финансовый 3 2 4 2" xfId="686"/>
    <cellStyle name="Финансовый 3 2 4 3" xfId="687"/>
    <cellStyle name="Финансовый 3 2 4 4" xfId="688"/>
    <cellStyle name="Финансовый 3 2 5" xfId="689"/>
    <cellStyle name="Финансовый 3 2 6" xfId="690"/>
    <cellStyle name="Финансовый 3 2 7" xfId="691"/>
    <cellStyle name="Финансовый 3 3" xfId="692"/>
    <cellStyle name="Финансовый 3 3 2" xfId="693"/>
    <cellStyle name="Финансовый 3 3 2 2" xfId="694"/>
    <cellStyle name="Финансовый 3 3 2 2 2" xfId="695"/>
    <cellStyle name="Финансовый 3 3 2 2 3" xfId="696"/>
    <cellStyle name="Финансовый 3 3 2 2 4" xfId="697"/>
    <cellStyle name="Финансовый 3 3 2 3" xfId="698"/>
    <cellStyle name="Финансовый 3 3 2 3 2" xfId="699"/>
    <cellStyle name="Финансовый 3 3 2 3 3" xfId="700"/>
    <cellStyle name="Финансовый 3 3 2 3 4" xfId="701"/>
    <cellStyle name="Финансовый 3 3 2 4" xfId="702"/>
    <cellStyle name="Финансовый 3 3 2 5" xfId="703"/>
    <cellStyle name="Финансовый 3 3 2 6" xfId="704"/>
    <cellStyle name="Финансовый 3 3 3" xfId="705"/>
    <cellStyle name="Финансовый 3 3 3 2" xfId="706"/>
    <cellStyle name="Финансовый 3 3 3 3" xfId="707"/>
    <cellStyle name="Финансовый 3 3 3 4" xfId="708"/>
    <cellStyle name="Финансовый 3 3 4" xfId="709"/>
    <cellStyle name="Финансовый 3 3 4 2" xfId="710"/>
    <cellStyle name="Финансовый 3 3 4 3" xfId="711"/>
    <cellStyle name="Финансовый 3 3 4 4" xfId="712"/>
    <cellStyle name="Финансовый 3 3 5" xfId="713"/>
    <cellStyle name="Финансовый 3 3 6" xfId="714"/>
    <cellStyle name="Финансовый 3 3 7" xfId="715"/>
    <cellStyle name="Финансовый 3 4" xfId="716"/>
    <cellStyle name="Финансовый 3 4 2" xfId="717"/>
    <cellStyle name="Финансовый 3 4 2 2" xfId="718"/>
    <cellStyle name="Финансовый 3 4 2 3" xfId="719"/>
    <cellStyle name="Финансовый 3 4 2 4" xfId="720"/>
    <cellStyle name="Финансовый 3 4 3" xfId="721"/>
    <cellStyle name="Финансовый 3 4 3 2" xfId="722"/>
    <cellStyle name="Финансовый 3 4 3 3" xfId="723"/>
    <cellStyle name="Финансовый 3 4 3 4" xfId="724"/>
    <cellStyle name="Финансовый 3 4 4" xfId="725"/>
    <cellStyle name="Финансовый 3 4 5" xfId="726"/>
    <cellStyle name="Финансовый 3 4 6" xfId="727"/>
    <cellStyle name="Финансовый 3 5" xfId="728"/>
    <cellStyle name="Финансовый 3 5 2" xfId="729"/>
    <cellStyle name="Финансовый 3 5 3" xfId="730"/>
    <cellStyle name="Финансовый 3 5 4" xfId="731"/>
    <cellStyle name="Финансовый 3 6" xfId="732"/>
    <cellStyle name="Финансовый 3 6 2" xfId="733"/>
    <cellStyle name="Финансовый 3 6 3" xfId="734"/>
    <cellStyle name="Финансовый 3 6 4" xfId="735"/>
    <cellStyle name="Финансовый 3 7" xfId="736"/>
    <cellStyle name="Финансовый 3 7 2" xfId="737"/>
    <cellStyle name="Финансовый 3 7 3" xfId="738"/>
    <cellStyle name="Финансовый 3 7 4" xfId="739"/>
    <cellStyle name="Финансовый 3 8" xfId="740"/>
    <cellStyle name="Финансовый 3 9" xfId="741"/>
    <cellStyle name="Хороший 2" xfId="742"/>
  </cellStyles>
  <dxfs count="1"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857250</xdr:colOff>
      <xdr:row>62</xdr:row>
      <xdr:rowOff>27214</xdr:rowOff>
    </xdr:from>
    <xdr:ext cx="254942" cy="264560"/>
    <xdr:sp macro="" textlink="">
      <xdr:nvSpPr>
        <xdr:cNvPr id="2" name="TextBox 1"/>
        <xdr:cNvSpPr txBox="1"/>
      </xdr:nvSpPr>
      <xdr:spPr>
        <a:xfrm>
          <a:off x="38331321" y="7633607"/>
          <a:ext cx="25494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*</a:t>
          </a:r>
        </a:p>
      </xdr:txBody>
    </xdr:sp>
    <xdr:clientData/>
  </xdr:oneCellAnchor>
  <xdr:oneCellAnchor>
    <xdr:from>
      <xdr:col>45</xdr:col>
      <xdr:colOff>917864</xdr:colOff>
      <xdr:row>62</xdr:row>
      <xdr:rowOff>69273</xdr:rowOff>
    </xdr:from>
    <xdr:ext cx="389081" cy="342786"/>
    <xdr:sp macro="" textlink="">
      <xdr:nvSpPr>
        <xdr:cNvPr id="3" name="TextBox 2"/>
        <xdr:cNvSpPr txBox="1"/>
      </xdr:nvSpPr>
      <xdr:spPr>
        <a:xfrm>
          <a:off x="57704182" y="7689273"/>
          <a:ext cx="389081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600"/>
            <a:t>**</a:t>
          </a:r>
          <a:endParaRPr lang="ru-RU" sz="1100"/>
        </a:p>
      </xdr:txBody>
    </xdr:sp>
    <xdr:clientData/>
  </xdr:oneCellAnchor>
  <xdr:oneCellAnchor>
    <xdr:from>
      <xdr:col>16</xdr:col>
      <xdr:colOff>952500</xdr:colOff>
      <xdr:row>62</xdr:row>
      <xdr:rowOff>34636</xdr:rowOff>
    </xdr:from>
    <xdr:ext cx="389081" cy="342786"/>
    <xdr:sp macro="" textlink="">
      <xdr:nvSpPr>
        <xdr:cNvPr id="4" name="TextBox 3"/>
        <xdr:cNvSpPr txBox="1"/>
      </xdr:nvSpPr>
      <xdr:spPr>
        <a:xfrm>
          <a:off x="22323136" y="7654636"/>
          <a:ext cx="389081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600"/>
            <a:t>**</a:t>
          </a:r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6/&#1047;&#1072;&#1084;&#1077;&#1095;&#1072;&#1085;&#1080;&#1103;/160410_&#1048;&#1055;&#1056;%20&#1087;&#1086;%20&#1085;&#1086;&#1074;&#1099;&#1084;%20&#1092;&#1086;&#1088;&#1084;&#1072;&#1084;/&#1053;&#1072;&#1054;&#1090;&#1087;&#1088;&#1072;&#1074;&#1082;&#1091;/A0412_1022502260330/&#1053;&#1086;&#1074;&#1099;&#1077;%20&#1092;&#1086;&#1088;&#1084;&#1099;_007_&#1088;&#1072;&#1089;&#1082;&#1088;&#1099;&#1090;&#1099;_&#1080;&#1089;&#1087;&#1088;&#1043;&#1072;&#1074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Общая"/>
    </sheetNames>
    <sheetDataSet>
      <sheetData sheetId="0" refreshError="1">
        <row r="63">
          <cell r="B63" t="str">
            <v>Строительство ВЛ-220 кВ Оротукан - Палатка - Центральная, Магаданская область</v>
          </cell>
          <cell r="C63" t="str">
            <v>F_2301</v>
          </cell>
          <cell r="P63">
            <v>12696.91</v>
          </cell>
        </row>
        <row r="64">
          <cell r="C64" t="str">
            <v>F_2901</v>
          </cell>
          <cell r="P64">
            <v>129.21145848</v>
          </cell>
        </row>
        <row r="87">
          <cell r="C87" t="str">
            <v>F_3001</v>
          </cell>
          <cell r="P87">
            <v>553</v>
          </cell>
        </row>
        <row r="88">
          <cell r="C88" t="str">
            <v>G_3101</v>
          </cell>
          <cell r="F88" t="str">
            <v>нд</v>
          </cell>
          <cell r="P88">
            <v>0</v>
          </cell>
        </row>
        <row r="89">
          <cell r="C89" t="str">
            <v>G_3201</v>
          </cell>
          <cell r="F89" t="str">
            <v>нд</v>
          </cell>
          <cell r="P89">
            <v>0</v>
          </cell>
        </row>
        <row r="90">
          <cell r="C90" t="str">
            <v>G_3301</v>
          </cell>
          <cell r="P90">
            <v>0</v>
          </cell>
        </row>
        <row r="108">
          <cell r="C108" t="str">
            <v>G_2201</v>
          </cell>
          <cell r="BS108" t="str">
            <v>Корректировка графика выполнения работ вызванная отклонением подрядной организации от договорного графика</v>
          </cell>
        </row>
        <row r="112">
          <cell r="C112" t="str">
            <v>G_0001</v>
          </cell>
          <cell r="F112" t="str">
            <v>нд</v>
          </cell>
          <cell r="P112">
            <v>0</v>
          </cell>
        </row>
        <row r="138">
          <cell r="C138" t="str">
            <v>G_3601</v>
          </cell>
          <cell r="F138" t="str">
            <v>нд</v>
          </cell>
          <cell r="P138">
            <v>0</v>
          </cell>
          <cell r="Q138">
            <v>58.685000000000002</v>
          </cell>
          <cell r="BN138">
            <v>11.31485</v>
          </cell>
          <cell r="BO138">
            <v>0</v>
          </cell>
          <cell r="BP138">
            <v>0</v>
          </cell>
          <cell r="BQ138">
            <v>0</v>
          </cell>
          <cell r="BR138">
            <v>11.31485</v>
          </cell>
        </row>
      </sheetData>
      <sheetData sheetId="1" refreshError="1">
        <row r="63">
          <cell r="G63">
            <v>42735</v>
          </cell>
          <cell r="K63">
            <v>10760.093220338984</v>
          </cell>
        </row>
        <row r="64">
          <cell r="K64">
            <v>109.50123600000001</v>
          </cell>
        </row>
        <row r="87">
          <cell r="K87">
            <v>468.64406779661022</v>
          </cell>
        </row>
        <row r="108">
          <cell r="K108">
            <v>30740.141347457629</v>
          </cell>
        </row>
        <row r="138">
          <cell r="G138">
            <v>43099</v>
          </cell>
          <cell r="AJ138">
            <v>49.733050847457633</v>
          </cell>
        </row>
      </sheetData>
      <sheetData sheetId="2" refreshError="1">
        <row r="65">
          <cell r="E65">
            <v>8501.9549924576277</v>
          </cell>
        </row>
        <row r="140">
          <cell r="E140">
            <v>49.733050847457633</v>
          </cell>
        </row>
      </sheetData>
      <sheetData sheetId="3" refreshError="1"/>
      <sheetData sheetId="4" refreshError="1"/>
      <sheetData sheetId="5" refreshError="1"/>
      <sheetData sheetId="6" refreshError="1">
        <row r="64">
          <cell r="L64">
            <v>0</v>
          </cell>
          <cell r="M64">
            <v>377.67599999999999</v>
          </cell>
        </row>
        <row r="65">
          <cell r="L65">
            <v>250</v>
          </cell>
          <cell r="M65">
            <v>135</v>
          </cell>
        </row>
        <row r="88">
          <cell r="L88">
            <v>126</v>
          </cell>
          <cell r="M88">
            <v>0</v>
          </cell>
        </row>
        <row r="89">
          <cell r="L89">
            <v>80</v>
          </cell>
          <cell r="M89">
            <v>0</v>
          </cell>
        </row>
        <row r="90">
          <cell r="L90">
            <v>0</v>
          </cell>
          <cell r="M90">
            <v>0</v>
          </cell>
        </row>
        <row r="91">
          <cell r="L91">
            <v>80</v>
          </cell>
        </row>
        <row r="109">
          <cell r="L109">
            <v>352</v>
          </cell>
          <cell r="M109">
            <v>1494.5160000000001</v>
          </cell>
        </row>
        <row r="113">
          <cell r="L113">
            <v>0</v>
          </cell>
          <cell r="M113">
            <v>0</v>
          </cell>
        </row>
        <row r="139">
          <cell r="L139">
            <v>0</v>
          </cell>
          <cell r="M1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0">
          <cell r="N60" t="str">
            <v>Обеспечение выдачи мощности в южную часть Магаданской области и г. Магадан, обеспечение выдачи мощности Усть-Среднеканской ГЭС для энергоснабжения г. Магадана, обеспечение надежности электроснабжения г. Магадана, развитие перспективных горнорудных месторождений  «Яно-Колымской золоторудной провинции»</v>
          </cell>
        </row>
        <row r="61">
          <cell r="N61" t="str">
            <v xml:space="preserve">Реализация развития надёжной энергетической структуры Магаданской энергосистемы, с перспективой дальнейшего объединения с ЦЭР Республики Саха (Якутия) в комплексе с реализуемым проектом ВЛ 220 «Оротукан-Палатка-Центральная» и вводом первого пускового комплекса Усть-Средниканской ГЭС, обеспечение внешнего электроснабжения предприятий  Яно-Колымской золоторудной провинции.
</v>
          </cell>
        </row>
        <row r="84">
          <cell r="N84" t="str">
            <v>Осуществление технологического присоединения заявителей (ООО «Транснефть-Восток», ЗАО «Иреляхнефть», ОАО «Роснефтегаз»).</v>
          </cell>
        </row>
        <row r="85">
          <cell r="N85" t="str">
            <v>Обеспечение технологического присоединения энергопринимающих устройств ООО «Транснефть – Восток» к сетям АО «ДВЭУК» (увеличение нагрузки до 34 МВт).</v>
          </cell>
        </row>
        <row r="86">
          <cell r="N86" t="str">
            <v>Обеспечение технологического присоединения энергопринимающих устройств ООО «Транснефть – Восток» к сетям АО «ДВЭУК».</v>
          </cell>
        </row>
        <row r="87">
          <cell r="N87" t="str">
            <v>Обеспечение технологического присоединения энергопринимающих устройств ПАО "МРСК Сибири" к сетям АО "ДВЭУК" (8.29 МВт).</v>
          </cell>
        </row>
        <row r="105">
          <cell r="N105" t="str">
            <v>Обеспечение технологического присоединения к электросетям вновь строящейся трубопроводной  системы «Восточная Сибирь – Тихий океан» (ТС ВСТО) и энергоснабжения её по первой категории надежности путем передачи электроэнергии Каскада Вилюйских  ГЭС (680 МВт) и Светлинской ГЭС (360 МВт), развитие энергетической  инфраструктуры Республики Саха (Якутия), обеспечение централизованного надежного электроснабжения населенных пунктов Республики Саха (Якутия), территориально приближенных к объекту строительства и снижение расходов на локальную дизельную генерацию в данных населенных пунктах, а также для межсистемных перетоков.</v>
          </cell>
        </row>
        <row r="109">
          <cell r="N109" t="str">
            <v>Приобретение основных средств для осуществления операционной и инвестиционной деятельности организации</v>
          </cell>
        </row>
        <row r="135">
          <cell r="N135" t="str">
            <v>Обеспечение возможности выдачи мощности 2-й очереди Благовещенской ТЭЦ посредствам оснащения подстанций «Западная», «Портовая», «Северная» устройствами РЗА и ПА.</v>
          </cell>
        </row>
      </sheetData>
      <sheetData sheetId="15" refreshError="1"/>
      <sheetData sheetId="16" refreshError="1">
        <row r="1">
          <cell r="B1" t="str">
            <v>Акционерное общество "Дальневосточная энергетическая управляющая компания"</v>
          </cell>
        </row>
        <row r="2">
          <cell r="B2">
            <v>2016</v>
          </cell>
        </row>
        <row r="3">
          <cell r="B3">
            <v>2016</v>
          </cell>
        </row>
        <row r="4">
          <cell r="B4" t="str">
            <v>Приказом Минэнерго России № 1025 от 29.12.2014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208"/>
  <sheetViews>
    <sheetView tabSelected="1" view="pageBreakPreview" topLeftCell="B13" zoomScale="70" zoomScaleNormal="100" zoomScaleSheetLayoutView="70" workbookViewId="0">
      <pane xSplit="1" ySplit="5" topLeftCell="C18" activePane="bottomRight" state="frozen"/>
      <selection activeCell="B13" sqref="B13"/>
      <selection pane="topRight" activeCell="C13" sqref="C13"/>
      <selection pane="bottomLeft" activeCell="B18" sqref="B18"/>
      <selection pane="bottomRight" activeCell="D212" sqref="D212"/>
    </sheetView>
  </sheetViews>
  <sheetFormatPr defaultRowHeight="15.75"/>
  <cols>
    <col min="1" max="1" width="12.140625" style="1" customWidth="1"/>
    <col min="2" max="2" width="101" style="1" customWidth="1"/>
    <col min="3" max="3" width="17.28515625" style="1" customWidth="1"/>
    <col min="4" max="6" width="12.42578125" style="1" customWidth="1"/>
    <col min="7" max="7" width="18.140625" style="1" customWidth="1"/>
    <col min="8" max="8" width="12.5703125" style="1" customWidth="1"/>
    <col min="9" max="9" width="13.42578125" style="1" customWidth="1"/>
    <col min="10" max="10" width="12.140625" style="1" customWidth="1"/>
    <col min="11" max="11" width="13.85546875" style="1" customWidth="1"/>
    <col min="12" max="12" width="12.85546875" style="1" customWidth="1"/>
    <col min="13" max="13" width="13.85546875" style="1" customWidth="1"/>
    <col min="14" max="14" width="18.140625" style="1" customWidth="1"/>
    <col min="15" max="15" width="19.140625" style="1" customWidth="1"/>
    <col min="16" max="16" width="18.140625" style="1" customWidth="1"/>
    <col min="17" max="17" width="19.28515625" style="1" customWidth="1"/>
    <col min="18" max="18" width="18.28515625" style="1" customWidth="1"/>
    <col min="19" max="19" width="18" style="1" customWidth="1"/>
    <col min="20" max="25" width="17.7109375" style="1" customWidth="1"/>
    <col min="26" max="30" width="19.7109375" style="1" customWidth="1"/>
    <col min="31" max="35" width="17.85546875" style="1" customWidth="1"/>
    <col min="36" max="36" width="18.7109375" style="1" customWidth="1"/>
    <col min="37" max="40" width="17.5703125" style="1" customWidth="1"/>
    <col min="41" max="45" width="18.42578125" style="1" customWidth="1"/>
    <col min="46" max="50" width="19" style="1" customWidth="1"/>
    <col min="51" max="53" width="8.28515625" style="1" hidden="1" customWidth="1"/>
    <col min="54" max="54" width="12.140625" style="1" hidden="1" customWidth="1"/>
    <col min="55" max="58" width="8.28515625" style="1" hidden="1" customWidth="1"/>
    <col min="59" max="59" width="12.28515625" style="1" hidden="1" customWidth="1"/>
    <col min="60" max="60" width="8.28515625" style="1" hidden="1" customWidth="1"/>
    <col min="61" max="61" width="12" style="1" customWidth="1"/>
    <col min="62" max="63" width="10" style="1" customWidth="1"/>
    <col min="64" max="64" width="11.7109375" style="1" customWidth="1"/>
    <col min="65" max="65" width="10" style="1" customWidth="1"/>
    <col min="66" max="66" width="11" style="1" customWidth="1"/>
    <col min="67" max="68" width="10" style="1" customWidth="1"/>
    <col min="69" max="69" width="11.140625" style="1" customWidth="1"/>
    <col min="70" max="70" width="11.42578125" style="1" customWidth="1"/>
    <col min="71" max="71" width="51.85546875" style="1" customWidth="1"/>
    <col min="72" max="16384" width="9.140625" style="1"/>
  </cols>
  <sheetData>
    <row r="1" spans="1:71" ht="18.75">
      <c r="AD1" s="37" t="s">
        <v>0</v>
      </c>
    </row>
    <row r="2" spans="1:71" ht="18.75">
      <c r="AD2" s="38" t="s">
        <v>1</v>
      </c>
    </row>
    <row r="3" spans="1:71" ht="18.75">
      <c r="AD3" s="205" t="s">
        <v>726</v>
      </c>
    </row>
    <row r="4" spans="1:71" ht="18.75">
      <c r="A4" s="231" t="s">
        <v>2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</row>
    <row r="5" spans="1:71" ht="18.75">
      <c r="A5" s="230"/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5"/>
      <c r="AZ5" s="5"/>
      <c r="BA5" s="5"/>
      <c r="BB5" s="5"/>
      <c r="BC5" s="5"/>
      <c r="BD5" s="5"/>
      <c r="BE5" s="5"/>
      <c r="BF5" s="5"/>
      <c r="BG5" s="5"/>
      <c r="BH5" s="5"/>
      <c r="BI5" s="189"/>
      <c r="BJ5" s="189"/>
      <c r="BK5" s="189"/>
      <c r="BL5" s="189"/>
      <c r="BM5" s="189"/>
      <c r="BN5" s="189"/>
      <c r="BO5" s="189"/>
      <c r="BP5" s="189"/>
      <c r="BQ5" s="189"/>
      <c r="BR5" s="189"/>
      <c r="BS5" s="189"/>
    </row>
    <row r="6" spans="1:71" ht="18.75">
      <c r="A6" s="232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</row>
    <row r="7" spans="1:71">
      <c r="A7" s="233" t="s">
        <v>3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</row>
    <row r="8" spans="1:71" ht="18.75">
      <c r="A8" s="234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  <c r="AC8" s="234"/>
      <c r="AD8" s="234"/>
      <c r="BS8" s="38"/>
    </row>
    <row r="9" spans="1:71" ht="18.75">
      <c r="A9" s="230" t="str">
        <f>"Год раскрытия информации: " &amp; [1]Общая!B3&amp; " год"</f>
        <v>Год раскрытия информации: 2016 год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</row>
    <row r="10" spans="1:71" ht="18.75">
      <c r="A10" s="231"/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1"/>
      <c r="AB10" s="231"/>
      <c r="AC10" s="231"/>
      <c r="AD10" s="231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</row>
    <row r="11" spans="1:71" ht="18.75">
      <c r="A11" s="236" t="str">
        <f>"Утвержденные плановые значения показателей приведены в соответствии с " &amp; [1]Общая!B4</f>
        <v>Утвержденные плановые значения показателей приведены в соответствии с Приказом Минэнерго России № 1025 от 29.12.2014</v>
      </c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</row>
    <row r="12" spans="1:71">
      <c r="A12" s="234" t="s">
        <v>4</v>
      </c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</row>
    <row r="13" spans="1:71">
      <c r="AA13" s="143"/>
      <c r="AB13" s="144"/>
      <c r="BR13" s="57"/>
    </row>
    <row r="14" spans="1:71" ht="42" customHeight="1">
      <c r="A14" s="235" t="s">
        <v>5</v>
      </c>
      <c r="B14" s="235" t="s">
        <v>6</v>
      </c>
      <c r="C14" s="235" t="s">
        <v>7</v>
      </c>
      <c r="D14" s="237" t="s">
        <v>8</v>
      </c>
      <c r="E14" s="237" t="s">
        <v>9</v>
      </c>
      <c r="F14" s="235" t="s">
        <v>264</v>
      </c>
      <c r="G14" s="235"/>
      <c r="H14" s="235" t="s">
        <v>10</v>
      </c>
      <c r="I14" s="235"/>
      <c r="J14" s="235"/>
      <c r="K14" s="235"/>
      <c r="L14" s="235"/>
      <c r="M14" s="235"/>
      <c r="N14" s="237" t="s">
        <v>11</v>
      </c>
      <c r="O14" s="235" t="str">
        <f>"Фактический объем финансирования на 01.01." &amp; [1]Общая!B2-1 &amp; " года, млн рублей 
(с НДС)"</f>
        <v>Фактический объем финансирования на 01.01.2015 года, млн рублей 
(с НДС)</v>
      </c>
      <c r="P14" s="235" t="s">
        <v>12</v>
      </c>
      <c r="Q14" s="235"/>
      <c r="R14" s="235" t="s">
        <v>13</v>
      </c>
      <c r="S14" s="235"/>
      <c r="T14" s="235"/>
      <c r="U14" s="235" t="str">
        <f>"Финансирование капитальных вложений 
года " &amp; [1]Общая!B2-1 &amp; " в прогнозных ценах, млн рублей (с НДС)"</f>
        <v>Финансирование капитальных вложений 
года 2015 в прогнозных ценах, млн рублей (с НДС)</v>
      </c>
      <c r="V14" s="235"/>
      <c r="W14" s="235"/>
      <c r="X14" s="235"/>
      <c r="Y14" s="235"/>
      <c r="Z14" s="235"/>
      <c r="AA14" s="235"/>
      <c r="AB14" s="235"/>
      <c r="AC14" s="235"/>
      <c r="AD14" s="235"/>
      <c r="AE14" s="235" t="s">
        <v>14</v>
      </c>
      <c r="AF14" s="235"/>
      <c r="AG14" s="235"/>
      <c r="AH14" s="235"/>
      <c r="AI14" s="235"/>
      <c r="AJ14" s="235"/>
      <c r="AK14" s="235"/>
      <c r="AL14" s="235"/>
      <c r="AM14" s="235"/>
      <c r="AN14" s="235"/>
      <c r="AO14" s="235"/>
      <c r="AP14" s="235"/>
      <c r="AQ14" s="235"/>
      <c r="AR14" s="235"/>
      <c r="AS14" s="235"/>
      <c r="AT14" s="235"/>
      <c r="AU14" s="235"/>
      <c r="AV14" s="235"/>
      <c r="AW14" s="235"/>
      <c r="AX14" s="235"/>
      <c r="AY14" s="235"/>
      <c r="AZ14" s="235"/>
      <c r="BA14" s="235"/>
      <c r="BB14" s="235"/>
      <c r="BC14" s="235"/>
      <c r="BD14" s="235"/>
      <c r="BE14" s="235"/>
      <c r="BF14" s="235"/>
      <c r="BG14" s="235"/>
      <c r="BH14" s="235"/>
      <c r="BI14" s="235"/>
      <c r="BJ14" s="235"/>
      <c r="BK14" s="235"/>
      <c r="BL14" s="235"/>
      <c r="BM14" s="235"/>
      <c r="BN14" s="235"/>
      <c r="BO14" s="235"/>
      <c r="BP14" s="235"/>
      <c r="BQ14" s="235"/>
      <c r="BR14" s="235"/>
      <c r="BS14" s="235" t="s">
        <v>15</v>
      </c>
    </row>
    <row r="15" spans="1:71" ht="65.25" customHeight="1">
      <c r="A15" s="235"/>
      <c r="B15" s="235"/>
      <c r="C15" s="235"/>
      <c r="D15" s="237"/>
      <c r="E15" s="237"/>
      <c r="F15" s="235"/>
      <c r="G15" s="235"/>
      <c r="H15" s="235" t="s">
        <v>16</v>
      </c>
      <c r="I15" s="235"/>
      <c r="J15" s="235"/>
      <c r="K15" s="235" t="s">
        <v>17</v>
      </c>
      <c r="L15" s="235"/>
      <c r="M15" s="235"/>
      <c r="N15" s="237"/>
      <c r="O15" s="235"/>
      <c r="P15" s="235"/>
      <c r="Q15" s="235"/>
      <c r="R15" s="235"/>
      <c r="S15" s="235"/>
      <c r="T15" s="235"/>
      <c r="U15" s="235" t="s">
        <v>18</v>
      </c>
      <c r="V15" s="235"/>
      <c r="W15" s="235"/>
      <c r="X15" s="235"/>
      <c r="Y15" s="235"/>
      <c r="Z15" s="235" t="s">
        <v>19</v>
      </c>
      <c r="AA15" s="235"/>
      <c r="AB15" s="235"/>
      <c r="AC15" s="235"/>
      <c r="AD15" s="235"/>
      <c r="AE15" s="235" t="str">
        <f>"Утвержденный план 
года " &amp; [1]Общая!B2</f>
        <v>Утвержденный план 
года 2016</v>
      </c>
      <c r="AF15" s="235"/>
      <c r="AG15" s="235"/>
      <c r="AH15" s="235"/>
      <c r="AI15" s="235"/>
      <c r="AJ15" s="235" t="str">
        <f>"Предложение по корректировке утвержденного плана
года " &amp;[1]Общая!B2</f>
        <v>Предложение по корректировке утвержденного плана
года 2016</v>
      </c>
      <c r="AK15" s="235"/>
      <c r="AL15" s="235"/>
      <c r="AM15" s="235"/>
      <c r="AN15" s="235"/>
      <c r="AO15" s="235" t="str">
        <f>"Утвержденный план
года " &amp; [1]Общая!B2+1</f>
        <v>Утвержденный план
года 2017</v>
      </c>
      <c r="AP15" s="235"/>
      <c r="AQ15" s="235"/>
      <c r="AR15" s="235"/>
      <c r="AS15" s="235"/>
      <c r="AT15" s="235" t="str">
        <f>"Предложение по корректировке утвержденного плана
года " &amp; [1]Общая!B2+1</f>
        <v>Предложение по корректировке утвержденного плана
года 2017</v>
      </c>
      <c r="AU15" s="235"/>
      <c r="AV15" s="235"/>
      <c r="AW15" s="235"/>
      <c r="AX15" s="235"/>
      <c r="AY15" s="235" t="str">
        <f>"План года " &amp; [1]Общая!B2+2</f>
        <v>План года 2018</v>
      </c>
      <c r="AZ15" s="235"/>
      <c r="BA15" s="235"/>
      <c r="BB15" s="235"/>
      <c r="BC15" s="235"/>
      <c r="BD15" s="235" t="str">
        <f>"Предложение по корректировке утвержденного плана года " &amp; [1]Общая!B2+2</f>
        <v>Предложение по корректировке утвержденного плана года 2018</v>
      </c>
      <c r="BE15" s="235"/>
      <c r="BF15" s="235"/>
      <c r="BG15" s="235"/>
      <c r="BH15" s="235"/>
      <c r="BI15" s="235" t="s">
        <v>20</v>
      </c>
      <c r="BJ15" s="235"/>
      <c r="BK15" s="235"/>
      <c r="BL15" s="235"/>
      <c r="BM15" s="235"/>
      <c r="BN15" s="235" t="s">
        <v>21</v>
      </c>
      <c r="BO15" s="235"/>
      <c r="BP15" s="235"/>
      <c r="BQ15" s="235"/>
      <c r="BR15" s="235"/>
      <c r="BS15" s="235"/>
    </row>
    <row r="16" spans="1:71" ht="219" customHeight="1">
      <c r="A16" s="235"/>
      <c r="B16" s="235"/>
      <c r="C16" s="235"/>
      <c r="D16" s="237"/>
      <c r="E16" s="237"/>
      <c r="F16" s="187" t="s">
        <v>22</v>
      </c>
      <c r="G16" s="187" t="s">
        <v>17</v>
      </c>
      <c r="H16" s="187" t="s">
        <v>23</v>
      </c>
      <c r="I16" s="187" t="s">
        <v>24</v>
      </c>
      <c r="J16" s="187" t="s">
        <v>25</v>
      </c>
      <c r="K16" s="187" t="s">
        <v>23</v>
      </c>
      <c r="L16" s="187" t="s">
        <v>24</v>
      </c>
      <c r="M16" s="187" t="s">
        <v>25</v>
      </c>
      <c r="N16" s="237"/>
      <c r="O16" s="235"/>
      <c r="P16" s="187" t="s">
        <v>16</v>
      </c>
      <c r="Q16" s="187" t="s">
        <v>17</v>
      </c>
      <c r="R16" s="187" t="str">
        <f>"План 
на 01.01." &amp; [1]Общая!B2-1 &amp; " года"</f>
        <v>План 
на 01.01.2015 года</v>
      </c>
      <c r="S16" s="187" t="str">
        <f>"План 
на 01.01." &amp; [1]Общая!B3 &amp; " года"</f>
        <v>План 
на 01.01.2016 года</v>
      </c>
      <c r="T16" s="187" t="str">
        <f>"Предложение по корректировке утвержденного плана на 01.01." &amp; [1]Общая!B3 &amp; " года"</f>
        <v>Предложение по корректировке утвержденного плана на 01.01.2016 года</v>
      </c>
      <c r="U16" s="187" t="s">
        <v>26</v>
      </c>
      <c r="V16" s="187" t="s">
        <v>27</v>
      </c>
      <c r="W16" s="187" t="s">
        <v>28</v>
      </c>
      <c r="X16" s="187" t="s">
        <v>29</v>
      </c>
      <c r="Y16" s="187" t="s">
        <v>30</v>
      </c>
      <c r="Z16" s="187" t="s">
        <v>26</v>
      </c>
      <c r="AA16" s="187" t="s">
        <v>27</v>
      </c>
      <c r="AB16" s="187" t="s">
        <v>28</v>
      </c>
      <c r="AC16" s="187" t="s">
        <v>29</v>
      </c>
      <c r="AD16" s="187" t="s">
        <v>30</v>
      </c>
      <c r="AE16" s="187" t="s">
        <v>26</v>
      </c>
      <c r="AF16" s="187" t="s">
        <v>27</v>
      </c>
      <c r="AG16" s="187" t="s">
        <v>28</v>
      </c>
      <c r="AH16" s="187" t="s">
        <v>29</v>
      </c>
      <c r="AI16" s="187" t="s">
        <v>30</v>
      </c>
      <c r="AJ16" s="187" t="s">
        <v>26</v>
      </c>
      <c r="AK16" s="187" t="s">
        <v>27</v>
      </c>
      <c r="AL16" s="187" t="s">
        <v>28</v>
      </c>
      <c r="AM16" s="187" t="s">
        <v>29</v>
      </c>
      <c r="AN16" s="187" t="s">
        <v>30</v>
      </c>
      <c r="AO16" s="187" t="s">
        <v>26</v>
      </c>
      <c r="AP16" s="187" t="s">
        <v>27</v>
      </c>
      <c r="AQ16" s="187" t="s">
        <v>28</v>
      </c>
      <c r="AR16" s="187" t="s">
        <v>29</v>
      </c>
      <c r="AS16" s="187" t="s">
        <v>30</v>
      </c>
      <c r="AT16" s="187" t="s">
        <v>26</v>
      </c>
      <c r="AU16" s="187" t="s">
        <v>27</v>
      </c>
      <c r="AV16" s="187" t="s">
        <v>28</v>
      </c>
      <c r="AW16" s="187" t="s">
        <v>29</v>
      </c>
      <c r="AX16" s="187" t="s">
        <v>30</v>
      </c>
      <c r="AY16" s="152" t="s">
        <v>26</v>
      </c>
      <c r="AZ16" s="152" t="s">
        <v>27</v>
      </c>
      <c r="BA16" s="152" t="s">
        <v>28</v>
      </c>
      <c r="BB16" s="152" t="s">
        <v>29</v>
      </c>
      <c r="BC16" s="152" t="s">
        <v>30</v>
      </c>
      <c r="BD16" s="152" t="s">
        <v>26</v>
      </c>
      <c r="BE16" s="152" t="s">
        <v>27</v>
      </c>
      <c r="BF16" s="152" t="s">
        <v>28</v>
      </c>
      <c r="BG16" s="152" t="s">
        <v>29</v>
      </c>
      <c r="BH16" s="152" t="s">
        <v>30</v>
      </c>
      <c r="BI16" s="187" t="s">
        <v>26</v>
      </c>
      <c r="BJ16" s="187" t="s">
        <v>27</v>
      </c>
      <c r="BK16" s="187" t="s">
        <v>28</v>
      </c>
      <c r="BL16" s="187" t="s">
        <v>29</v>
      </c>
      <c r="BM16" s="187" t="s">
        <v>30</v>
      </c>
      <c r="BN16" s="187" t="s">
        <v>26</v>
      </c>
      <c r="BO16" s="187" t="s">
        <v>27</v>
      </c>
      <c r="BP16" s="187" t="s">
        <v>28</v>
      </c>
      <c r="BQ16" s="187" t="s">
        <v>29</v>
      </c>
      <c r="BR16" s="187" t="s">
        <v>30</v>
      </c>
      <c r="BS16" s="235"/>
    </row>
    <row r="17" spans="1:71">
      <c r="A17" s="186">
        <v>1</v>
      </c>
      <c r="B17" s="186">
        <v>2</v>
      </c>
      <c r="C17" s="186">
        <v>3</v>
      </c>
      <c r="D17" s="186">
        <v>4</v>
      </c>
      <c r="E17" s="186">
        <v>5</v>
      </c>
      <c r="F17" s="186">
        <v>6</v>
      </c>
      <c r="G17" s="186">
        <v>7</v>
      </c>
      <c r="H17" s="186">
        <v>8</v>
      </c>
      <c r="I17" s="186">
        <v>9</v>
      </c>
      <c r="J17" s="186">
        <v>10</v>
      </c>
      <c r="K17" s="186">
        <v>11</v>
      </c>
      <c r="L17" s="186">
        <v>12</v>
      </c>
      <c r="M17" s="186">
        <v>13</v>
      </c>
      <c r="N17" s="186">
        <v>14</v>
      </c>
      <c r="O17" s="186">
        <v>15</v>
      </c>
      <c r="P17" s="186">
        <v>16</v>
      </c>
      <c r="Q17" s="186">
        <v>17</v>
      </c>
      <c r="R17" s="186">
        <v>18</v>
      </c>
      <c r="S17" s="186">
        <v>19</v>
      </c>
      <c r="T17" s="186">
        <v>20</v>
      </c>
      <c r="U17" s="186">
        <v>21</v>
      </c>
      <c r="V17" s="186">
        <v>22</v>
      </c>
      <c r="W17" s="186">
        <v>23</v>
      </c>
      <c r="X17" s="186">
        <v>24</v>
      </c>
      <c r="Y17" s="186">
        <v>25</v>
      </c>
      <c r="Z17" s="186">
        <v>26</v>
      </c>
      <c r="AA17" s="186">
        <v>27</v>
      </c>
      <c r="AB17" s="186">
        <v>28</v>
      </c>
      <c r="AC17" s="186">
        <v>29</v>
      </c>
      <c r="AD17" s="186">
        <v>30</v>
      </c>
      <c r="AE17" s="13" t="s">
        <v>31</v>
      </c>
      <c r="AF17" s="13" t="s">
        <v>32</v>
      </c>
      <c r="AG17" s="13" t="s">
        <v>33</v>
      </c>
      <c r="AH17" s="13" t="s">
        <v>34</v>
      </c>
      <c r="AI17" s="13" t="s">
        <v>35</v>
      </c>
      <c r="AJ17" s="13" t="s">
        <v>36</v>
      </c>
      <c r="AK17" s="13" t="s">
        <v>37</v>
      </c>
      <c r="AL17" s="13" t="s">
        <v>38</v>
      </c>
      <c r="AM17" s="13" t="s">
        <v>39</v>
      </c>
      <c r="AN17" s="13" t="s">
        <v>40</v>
      </c>
      <c r="AO17" s="13" t="s">
        <v>41</v>
      </c>
      <c r="AP17" s="13" t="s">
        <v>42</v>
      </c>
      <c r="AQ17" s="13" t="s">
        <v>43</v>
      </c>
      <c r="AR17" s="13" t="s">
        <v>44</v>
      </c>
      <c r="AS17" s="13" t="s">
        <v>45</v>
      </c>
      <c r="AT17" s="13" t="s">
        <v>46</v>
      </c>
      <c r="AU17" s="13" t="s">
        <v>47</v>
      </c>
      <c r="AV17" s="13" t="s">
        <v>48</v>
      </c>
      <c r="AW17" s="13" t="s">
        <v>49</v>
      </c>
      <c r="AX17" s="13" t="s">
        <v>50</v>
      </c>
      <c r="AY17" s="13" t="s">
        <v>51</v>
      </c>
      <c r="AZ17" s="13" t="s">
        <v>52</v>
      </c>
      <c r="BA17" s="13" t="s">
        <v>53</v>
      </c>
      <c r="BB17" s="13" t="s">
        <v>54</v>
      </c>
      <c r="BC17" s="13" t="s">
        <v>55</v>
      </c>
      <c r="BD17" s="13" t="s">
        <v>56</v>
      </c>
      <c r="BE17" s="13" t="s">
        <v>57</v>
      </c>
      <c r="BF17" s="13" t="s">
        <v>58</v>
      </c>
      <c r="BG17" s="13" t="s">
        <v>59</v>
      </c>
      <c r="BH17" s="13" t="s">
        <v>60</v>
      </c>
      <c r="BI17" s="186">
        <v>32</v>
      </c>
      <c r="BJ17" s="186">
        <v>33</v>
      </c>
      <c r="BK17" s="186">
        <v>34</v>
      </c>
      <c r="BL17" s="186">
        <v>35</v>
      </c>
      <c r="BM17" s="186">
        <v>36</v>
      </c>
      <c r="BN17" s="186">
        <v>37</v>
      </c>
      <c r="BO17" s="186">
        <v>38</v>
      </c>
      <c r="BP17" s="186">
        <v>39</v>
      </c>
      <c r="BQ17" s="186">
        <v>40</v>
      </c>
      <c r="BR17" s="186">
        <v>41</v>
      </c>
      <c r="BS17" s="186">
        <v>42</v>
      </c>
    </row>
    <row r="18" spans="1:71">
      <c r="A18" s="14" t="s">
        <v>61</v>
      </c>
      <c r="B18" s="15" t="s">
        <v>62</v>
      </c>
      <c r="C18" s="184"/>
      <c r="D18" s="184"/>
      <c r="E18" s="184"/>
      <c r="F18" s="184"/>
      <c r="G18" s="184"/>
      <c r="H18" s="173">
        <f>H63+H112</f>
        <v>7584.3123058000001</v>
      </c>
      <c r="I18" s="173">
        <f>I63+I112</f>
        <v>50744.848310000001</v>
      </c>
      <c r="J18" s="173"/>
      <c r="K18" s="173">
        <f>K63+K87+K88+K89+K112</f>
        <v>7481.0249821999987</v>
      </c>
      <c r="L18" s="173">
        <f>L63+L87+L88+L89+L112</f>
        <v>50812.872080000001</v>
      </c>
      <c r="M18" s="173"/>
      <c r="N18" s="173"/>
      <c r="O18" s="173">
        <f>O63+O64+O87+O88+O89+O90+O91+O92+O93+O94+O112+O113+O114+O115+O116+O119+O145+O185</f>
        <v>41155.933741449902</v>
      </c>
      <c r="P18" s="173">
        <f>P63++P64+P87+P112</f>
        <v>49652.488248480004</v>
      </c>
      <c r="Q18" s="173">
        <f>Q63+Q64+Q87+Q88+Q89+Q90+Q91+Q92+Q93+Q94+Q112+Q113+Q114+Q115+Q116+Q119+Q145+Q185</f>
        <v>65618.628598819865</v>
      </c>
      <c r="R18" s="173">
        <f>R63+R64+R87+R88+R89+R90+R91+R92+R93+R94+R112+R113+R114+R115+R116+R119+R145+R185</f>
        <v>24462.69485736997</v>
      </c>
      <c r="S18" s="173">
        <f>S63+S64+S87+S88+S89+S90+S91+S92+S93+S94+S112+S113+S114+S115+S116+S119+S145+S185</f>
        <v>18604.54277242997</v>
      </c>
      <c r="T18" s="173">
        <f>T63+T64+T87+T88+T89+T90+T91+T92+T93+T94+T112+T113+T114+T115+T116+T119+T145+T185</f>
        <v>19780.142772430001</v>
      </c>
      <c r="U18" s="173">
        <f>U63+U64+U87+U88+U89+U90+U91+U92+U93+U94+U112+U113+U114+U115+U116+U119+U145+U185</f>
        <v>4569.6279987899998</v>
      </c>
      <c r="V18" s="173">
        <f t="shared" ref="V18:BR18" si="0">V63+V64+V87+V88+V89+V90+V91+V92+V93+V94+V112+V113+V114+V115+V116+V119+V145+V185</f>
        <v>1773.3747660799995</v>
      </c>
      <c r="W18" s="173">
        <f t="shared" si="0"/>
        <v>0</v>
      </c>
      <c r="X18" s="173">
        <f t="shared" si="0"/>
        <v>0</v>
      </c>
      <c r="Y18" s="173">
        <f t="shared" si="0"/>
        <v>2796.2532327099998</v>
      </c>
      <c r="Z18" s="173">
        <f t="shared" si="0"/>
        <v>5858.1520849399994</v>
      </c>
      <c r="AA18" s="173">
        <f t="shared" si="0"/>
        <v>1781.548</v>
      </c>
      <c r="AB18" s="173">
        <f t="shared" si="0"/>
        <v>0</v>
      </c>
      <c r="AC18" s="173">
        <f t="shared" si="0"/>
        <v>0</v>
      </c>
      <c r="AD18" s="173">
        <f t="shared" si="0"/>
        <v>4076.6040849399997</v>
      </c>
      <c r="AE18" s="173">
        <f t="shared" si="0"/>
        <v>0</v>
      </c>
      <c r="AF18" s="173">
        <f t="shared" si="0"/>
        <v>0</v>
      </c>
      <c r="AG18" s="173">
        <f t="shared" si="0"/>
        <v>0</v>
      </c>
      <c r="AH18" s="173">
        <f t="shared" si="0"/>
        <v>0</v>
      </c>
      <c r="AI18" s="173">
        <f t="shared" si="0"/>
        <v>0</v>
      </c>
      <c r="AJ18" s="173">
        <f t="shared" si="0"/>
        <v>681.92463835896569</v>
      </c>
      <c r="AK18" s="173">
        <f t="shared" si="0"/>
        <v>0</v>
      </c>
      <c r="AL18" s="173">
        <f t="shared" si="0"/>
        <v>0</v>
      </c>
      <c r="AM18" s="173">
        <f t="shared" si="0"/>
        <v>282.05974350000002</v>
      </c>
      <c r="AN18" s="173">
        <f t="shared" si="0"/>
        <v>399.86489485896567</v>
      </c>
      <c r="AO18" s="173">
        <f t="shared" si="0"/>
        <v>0</v>
      </c>
      <c r="AP18" s="173">
        <f t="shared" si="0"/>
        <v>0</v>
      </c>
      <c r="AQ18" s="173">
        <f t="shared" si="0"/>
        <v>0</v>
      </c>
      <c r="AR18" s="173">
        <f t="shared" si="0"/>
        <v>0</v>
      </c>
      <c r="AS18" s="173">
        <f t="shared" si="0"/>
        <v>0</v>
      </c>
      <c r="AT18" s="173">
        <f>AT63+AT64+AT87+AT88+AT89+AT90+AT91+AT92+AT93+AT94+AT112+AT113+AT114+AT115+AT116+AT119+AT145+AT185</f>
        <v>-160.23489134896587</v>
      </c>
      <c r="AU18" s="173">
        <f t="shared" si="0"/>
        <v>-1175.5999999999999</v>
      </c>
      <c r="AV18" s="173">
        <f t="shared" si="0"/>
        <v>0</v>
      </c>
      <c r="AW18" s="173">
        <f>AW63+AW64+AW87+AW88+AW89+AW90+AW91+AW92+AW93+AW94+AW112+AW113+AW114+AW115+AW116+AW119+AW145+AW185</f>
        <v>1009.496608651034</v>
      </c>
      <c r="AX18" s="173">
        <f>AX63+AX64+AX87+AX88+AX89+AX90+AX91+AX92+AX93+AX94+AX112+AX113+AX114+AX115+AX116+AX119+AX145+AX185</f>
        <v>5.8685</v>
      </c>
      <c r="AY18" s="16">
        <f t="shared" si="0"/>
        <v>0</v>
      </c>
      <c r="AZ18" s="16">
        <f t="shared" si="0"/>
        <v>0</v>
      </c>
      <c r="BA18" s="16">
        <f t="shared" si="0"/>
        <v>0</v>
      </c>
      <c r="BB18" s="16">
        <f t="shared" si="0"/>
        <v>0</v>
      </c>
      <c r="BC18" s="16">
        <f t="shared" si="0"/>
        <v>0</v>
      </c>
      <c r="BD18" s="16">
        <f t="shared" si="0"/>
        <v>0</v>
      </c>
      <c r="BE18" s="16">
        <f t="shared" si="0"/>
        <v>0</v>
      </c>
      <c r="BF18" s="16">
        <f t="shared" si="0"/>
        <v>0</v>
      </c>
      <c r="BG18" s="16">
        <f t="shared" si="0"/>
        <v>0</v>
      </c>
      <c r="BH18" s="16">
        <f t="shared" si="0"/>
        <v>0</v>
      </c>
      <c r="BI18" s="173">
        <f t="shared" si="0"/>
        <v>4569.6279987899998</v>
      </c>
      <c r="BJ18" s="173">
        <f t="shared" si="0"/>
        <v>1773.3747660799995</v>
      </c>
      <c r="BK18" s="173">
        <f t="shared" si="0"/>
        <v>0</v>
      </c>
      <c r="BL18" s="173">
        <f t="shared" si="0"/>
        <v>0</v>
      </c>
      <c r="BM18" s="173">
        <f t="shared" si="0"/>
        <v>2796.2532327099998</v>
      </c>
      <c r="BN18" s="173">
        <f t="shared" si="0"/>
        <v>6379.8418319499997</v>
      </c>
      <c r="BO18" s="173">
        <f t="shared" si="0"/>
        <v>605.94800000000009</v>
      </c>
      <c r="BP18" s="173">
        <f t="shared" si="0"/>
        <v>0</v>
      </c>
      <c r="BQ18" s="173">
        <f t="shared" si="0"/>
        <v>1291.5563521510337</v>
      </c>
      <c r="BR18" s="173">
        <f t="shared" si="0"/>
        <v>4482.3374797989654</v>
      </c>
      <c r="BS18" s="184"/>
    </row>
    <row r="19" spans="1:71" s="3" customFormat="1" hidden="1">
      <c r="A19" s="14" t="s">
        <v>63</v>
      </c>
      <c r="B19" s="17" t="s">
        <v>64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</row>
    <row r="20" spans="1:71" s="3" customFormat="1" hidden="1">
      <c r="A20" s="14" t="s">
        <v>65</v>
      </c>
      <c r="B20" s="17" t="s">
        <v>66</v>
      </c>
      <c r="C20" s="151"/>
      <c r="D20" s="151"/>
      <c r="E20" s="151"/>
      <c r="F20" s="151"/>
      <c r="G20" s="151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51"/>
    </row>
    <row r="21" spans="1:71" s="3" customFormat="1" hidden="1">
      <c r="A21" s="14" t="s">
        <v>67</v>
      </c>
      <c r="B21" s="17" t="s">
        <v>68</v>
      </c>
      <c r="C21" s="151"/>
      <c r="D21" s="151"/>
      <c r="E21" s="151"/>
      <c r="F21" s="151"/>
      <c r="G21" s="151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51"/>
    </row>
    <row r="22" spans="1:71" s="3" customFormat="1" ht="31.5" hidden="1">
      <c r="A22" s="14" t="s">
        <v>69</v>
      </c>
      <c r="B22" s="17" t="s">
        <v>70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</row>
    <row r="23" spans="1:71" s="3" customFormat="1" hidden="1">
      <c r="A23" s="14" t="s">
        <v>71</v>
      </c>
      <c r="B23" s="17" t="s">
        <v>72</v>
      </c>
      <c r="C23" s="151"/>
      <c r="D23" s="151"/>
      <c r="E23" s="151"/>
      <c r="F23" s="151"/>
      <c r="G23" s="151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51"/>
    </row>
    <row r="24" spans="1:71" s="3" customFormat="1" hidden="1">
      <c r="A24" s="14" t="s">
        <v>73</v>
      </c>
      <c r="B24" s="17" t="s">
        <v>74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</row>
    <row r="25" spans="1:71" s="3" customFormat="1" hidden="1">
      <c r="A25" s="14" t="s">
        <v>75</v>
      </c>
      <c r="B25" s="17" t="s">
        <v>76</v>
      </c>
      <c r="C25" s="151"/>
      <c r="D25" s="151"/>
      <c r="E25" s="151"/>
      <c r="F25" s="151"/>
      <c r="G25" s="151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51"/>
    </row>
    <row r="26" spans="1:71" hidden="1">
      <c r="A26" s="18" t="s">
        <v>77</v>
      </c>
      <c r="B26" s="19" t="s">
        <v>78</v>
      </c>
      <c r="C26" s="153"/>
      <c r="D26" s="151"/>
      <c r="E26" s="151"/>
      <c r="F26" s="151"/>
      <c r="G26" s="151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51"/>
    </row>
    <row r="27" spans="1:71" s="3" customFormat="1" hidden="1">
      <c r="A27" s="18" t="s">
        <v>79</v>
      </c>
      <c r="B27" s="15" t="s">
        <v>80</v>
      </c>
      <c r="C27" s="153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1"/>
      <c r="BN27" s="151"/>
      <c r="BO27" s="151"/>
      <c r="BP27" s="151"/>
      <c r="BQ27" s="151"/>
      <c r="BR27" s="151"/>
      <c r="BS27" s="151"/>
    </row>
    <row r="28" spans="1:71" s="3" customFormat="1" ht="47.25" hidden="1">
      <c r="A28" s="18" t="s">
        <v>81</v>
      </c>
      <c r="B28" s="15" t="s">
        <v>82</v>
      </c>
      <c r="C28" s="153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1"/>
      <c r="BM28" s="151"/>
      <c r="BN28" s="151"/>
      <c r="BO28" s="151"/>
      <c r="BP28" s="151"/>
      <c r="BQ28" s="151"/>
      <c r="BR28" s="151"/>
      <c r="BS28" s="151"/>
    </row>
    <row r="29" spans="1:71" s="3" customFormat="1" hidden="1">
      <c r="A29" s="18" t="s">
        <v>83</v>
      </c>
      <c r="B29" s="19" t="s">
        <v>84</v>
      </c>
      <c r="C29" s="153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</row>
    <row r="30" spans="1:71" s="3" customFormat="1" hidden="1">
      <c r="A30" s="18" t="s">
        <v>85</v>
      </c>
      <c r="B30" s="19" t="s">
        <v>84</v>
      </c>
      <c r="C30" s="153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</row>
    <row r="31" spans="1:71" s="3" customFormat="1" ht="31.5" hidden="1">
      <c r="A31" s="18" t="s">
        <v>86</v>
      </c>
      <c r="B31" s="15" t="s">
        <v>87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  <c r="BI31" s="151"/>
      <c r="BJ31" s="151"/>
      <c r="BK31" s="151"/>
      <c r="BL31" s="151"/>
      <c r="BM31" s="151"/>
      <c r="BN31" s="151"/>
      <c r="BO31" s="151"/>
      <c r="BP31" s="151"/>
      <c r="BQ31" s="151"/>
      <c r="BR31" s="151"/>
      <c r="BS31" s="151"/>
    </row>
    <row r="32" spans="1:71" s="3" customFormat="1" hidden="1">
      <c r="A32" s="18" t="s">
        <v>88</v>
      </c>
      <c r="B32" s="19" t="s">
        <v>89</v>
      </c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</row>
    <row r="33" spans="1:71" s="3" customFormat="1" hidden="1">
      <c r="A33" s="18" t="s">
        <v>90</v>
      </c>
      <c r="B33" s="19" t="s">
        <v>84</v>
      </c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1"/>
      <c r="BL33" s="151"/>
      <c r="BM33" s="151"/>
      <c r="BN33" s="151"/>
      <c r="BO33" s="151"/>
      <c r="BP33" s="151"/>
      <c r="BQ33" s="151"/>
      <c r="BR33" s="151"/>
      <c r="BS33" s="151"/>
    </row>
    <row r="34" spans="1:71" s="3" customFormat="1" ht="31.5" hidden="1">
      <c r="A34" s="18" t="s">
        <v>91</v>
      </c>
      <c r="B34" s="15" t="s">
        <v>92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151"/>
      <c r="BN34" s="151"/>
      <c r="BO34" s="151"/>
      <c r="BP34" s="151"/>
      <c r="BQ34" s="151"/>
      <c r="BR34" s="151"/>
      <c r="BS34" s="151"/>
    </row>
    <row r="35" spans="1:71" s="3" customFormat="1" ht="47.25" hidden="1">
      <c r="A35" s="18" t="s">
        <v>93</v>
      </c>
      <c r="B35" s="15" t="s">
        <v>94</v>
      </c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</row>
    <row r="36" spans="1:71" s="3" customFormat="1" ht="47.25" hidden="1">
      <c r="A36" s="18" t="s">
        <v>95</v>
      </c>
      <c r="B36" s="15" t="s">
        <v>96</v>
      </c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  <c r="BI36" s="151"/>
      <c r="BJ36" s="151"/>
      <c r="BK36" s="151"/>
      <c r="BL36" s="151"/>
      <c r="BM36" s="151"/>
      <c r="BN36" s="151"/>
      <c r="BO36" s="151"/>
      <c r="BP36" s="151"/>
      <c r="BQ36" s="151"/>
      <c r="BR36" s="151"/>
      <c r="BS36" s="151"/>
    </row>
    <row r="37" spans="1:71" s="3" customFormat="1" ht="47.25" hidden="1">
      <c r="A37" s="18" t="s">
        <v>97</v>
      </c>
      <c r="B37" s="15" t="s">
        <v>98</v>
      </c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1"/>
      <c r="BM37" s="151"/>
      <c r="BN37" s="151"/>
      <c r="BO37" s="151"/>
      <c r="BP37" s="151"/>
      <c r="BQ37" s="151"/>
      <c r="BR37" s="151"/>
      <c r="BS37" s="151"/>
    </row>
    <row r="38" spans="1:71" s="3" customFormat="1" ht="47.25" hidden="1">
      <c r="A38" s="18" t="s">
        <v>99</v>
      </c>
      <c r="B38" s="15" t="s">
        <v>100</v>
      </c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1"/>
      <c r="BL38" s="151"/>
      <c r="BM38" s="151"/>
      <c r="BN38" s="151"/>
      <c r="BO38" s="151"/>
      <c r="BP38" s="151"/>
      <c r="BQ38" s="151"/>
      <c r="BR38" s="151"/>
      <c r="BS38" s="151"/>
    </row>
    <row r="39" spans="1:71" s="3" customFormat="1" ht="47.25" hidden="1">
      <c r="A39" s="18" t="s">
        <v>101</v>
      </c>
      <c r="B39" s="15" t="s">
        <v>102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1"/>
      <c r="BM39" s="151"/>
      <c r="BN39" s="151"/>
      <c r="BO39" s="151"/>
      <c r="BP39" s="151"/>
      <c r="BQ39" s="151"/>
      <c r="BR39" s="151"/>
      <c r="BS39" s="151"/>
    </row>
    <row r="40" spans="1:71" s="3" customFormat="1" hidden="1">
      <c r="A40" s="18" t="s">
        <v>103</v>
      </c>
      <c r="B40" s="15" t="s">
        <v>104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51"/>
    </row>
    <row r="41" spans="1:71" s="3" customFormat="1" ht="31.5" hidden="1">
      <c r="A41" s="18" t="s">
        <v>105</v>
      </c>
      <c r="B41" s="15" t="s">
        <v>106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1"/>
      <c r="BL41" s="151"/>
      <c r="BM41" s="151"/>
      <c r="BN41" s="151"/>
      <c r="BO41" s="151"/>
      <c r="BP41" s="151"/>
      <c r="BQ41" s="151"/>
      <c r="BR41" s="151"/>
      <c r="BS41" s="151"/>
    </row>
    <row r="42" spans="1:71" s="3" customFormat="1" hidden="1">
      <c r="A42" s="18" t="s">
        <v>107</v>
      </c>
      <c r="B42" s="15" t="s">
        <v>108</v>
      </c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1"/>
      <c r="BL42" s="151"/>
      <c r="BM42" s="151"/>
      <c r="BN42" s="151"/>
      <c r="BO42" s="151"/>
      <c r="BP42" s="151"/>
      <c r="BQ42" s="151"/>
      <c r="BR42" s="151"/>
      <c r="BS42" s="151"/>
    </row>
    <row r="43" spans="1:71" s="3" customFormat="1" hidden="1">
      <c r="A43" s="18" t="s">
        <v>109</v>
      </c>
      <c r="B43" s="15" t="s">
        <v>110</v>
      </c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  <c r="BI43" s="151"/>
      <c r="BJ43" s="151"/>
      <c r="BK43" s="151"/>
      <c r="BL43" s="151"/>
      <c r="BM43" s="151"/>
      <c r="BN43" s="151"/>
      <c r="BO43" s="151"/>
      <c r="BP43" s="151"/>
      <c r="BQ43" s="151"/>
      <c r="BR43" s="151"/>
      <c r="BS43" s="151"/>
    </row>
    <row r="44" spans="1:71" s="3" customFormat="1" hidden="1">
      <c r="A44" s="18" t="s">
        <v>111</v>
      </c>
      <c r="B44" s="15" t="s">
        <v>112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</row>
    <row r="45" spans="1:71" s="3" customFormat="1" hidden="1">
      <c r="A45" s="18" t="s">
        <v>113</v>
      </c>
      <c r="B45" s="15" t="s">
        <v>114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1"/>
      <c r="BL45" s="151"/>
      <c r="BM45" s="151"/>
      <c r="BN45" s="151"/>
      <c r="BO45" s="151"/>
      <c r="BP45" s="151"/>
      <c r="BQ45" s="151"/>
      <c r="BR45" s="151"/>
      <c r="BS45" s="151"/>
    </row>
    <row r="46" spans="1:71" s="3" customFormat="1" hidden="1">
      <c r="A46" s="18" t="s">
        <v>115</v>
      </c>
      <c r="B46" s="15" t="s">
        <v>116</v>
      </c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</row>
    <row r="47" spans="1:71" s="3" customFormat="1" ht="31.5" hidden="1">
      <c r="A47" s="18" t="s">
        <v>117</v>
      </c>
      <c r="B47" s="15" t="s">
        <v>118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</row>
    <row r="48" spans="1:71" s="3" customFormat="1" hidden="1">
      <c r="A48" s="18" t="s">
        <v>119</v>
      </c>
      <c r="B48" s="15" t="s">
        <v>120</v>
      </c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  <c r="BI48" s="151"/>
      <c r="BJ48" s="151"/>
      <c r="BK48" s="151"/>
      <c r="BL48" s="151"/>
      <c r="BM48" s="151"/>
      <c r="BN48" s="151"/>
      <c r="BO48" s="151"/>
      <c r="BP48" s="151"/>
      <c r="BQ48" s="151"/>
      <c r="BR48" s="151"/>
      <c r="BS48" s="151"/>
    </row>
    <row r="49" spans="1:71" s="3" customFormat="1" hidden="1">
      <c r="A49" s="18" t="s">
        <v>121</v>
      </c>
      <c r="B49" s="15" t="s">
        <v>122</v>
      </c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  <c r="BI49" s="151"/>
      <c r="BJ49" s="151"/>
      <c r="BK49" s="151"/>
      <c r="BL49" s="151"/>
      <c r="BM49" s="151"/>
      <c r="BN49" s="151"/>
      <c r="BO49" s="151"/>
      <c r="BP49" s="151"/>
      <c r="BQ49" s="151"/>
      <c r="BR49" s="151"/>
      <c r="BS49" s="151"/>
    </row>
    <row r="50" spans="1:71" s="3" customFormat="1" ht="31.5" hidden="1">
      <c r="A50" s="18" t="s">
        <v>123</v>
      </c>
      <c r="B50" s="15" t="s">
        <v>124</v>
      </c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  <c r="BI50" s="151"/>
      <c r="BJ50" s="151"/>
      <c r="BK50" s="151"/>
      <c r="BL50" s="151"/>
      <c r="BM50" s="151"/>
      <c r="BN50" s="151"/>
      <c r="BO50" s="151"/>
      <c r="BP50" s="151"/>
      <c r="BQ50" s="151"/>
      <c r="BR50" s="151"/>
      <c r="BS50" s="151"/>
    </row>
    <row r="51" spans="1:71" s="3" customFormat="1" ht="31.5" hidden="1">
      <c r="A51" s="18" t="s">
        <v>125</v>
      </c>
      <c r="B51" s="17" t="s">
        <v>126</v>
      </c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  <c r="BI51" s="151"/>
      <c r="BJ51" s="151"/>
      <c r="BK51" s="151"/>
      <c r="BL51" s="151"/>
      <c r="BM51" s="151"/>
      <c r="BN51" s="151"/>
      <c r="BO51" s="151"/>
      <c r="BP51" s="151"/>
      <c r="BQ51" s="151"/>
      <c r="BR51" s="151"/>
      <c r="BS51" s="151"/>
    </row>
    <row r="52" spans="1:71" s="3" customFormat="1" hidden="1">
      <c r="A52" s="20" t="s">
        <v>127</v>
      </c>
      <c r="B52" s="19" t="s">
        <v>128</v>
      </c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  <c r="BI52" s="151"/>
      <c r="BJ52" s="151"/>
      <c r="BK52" s="151"/>
      <c r="BL52" s="151"/>
      <c r="BM52" s="151"/>
      <c r="BN52" s="151"/>
      <c r="BO52" s="151"/>
      <c r="BP52" s="151"/>
      <c r="BQ52" s="151"/>
      <c r="BR52" s="151"/>
      <c r="BS52" s="151"/>
    </row>
    <row r="53" spans="1:71" s="3" customFormat="1" ht="32.25" hidden="1" customHeight="1">
      <c r="A53" s="21" t="s">
        <v>129</v>
      </c>
      <c r="B53" s="15" t="s">
        <v>130</v>
      </c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  <c r="BI53" s="151"/>
      <c r="BJ53" s="151"/>
      <c r="BK53" s="151"/>
      <c r="BL53" s="151"/>
      <c r="BM53" s="151"/>
      <c r="BN53" s="151"/>
      <c r="BO53" s="151"/>
      <c r="BP53" s="151"/>
      <c r="BQ53" s="151"/>
      <c r="BR53" s="151"/>
      <c r="BS53" s="151"/>
    </row>
    <row r="54" spans="1:71" s="3" customFormat="1" ht="31.5" hidden="1">
      <c r="A54" s="21" t="s">
        <v>131</v>
      </c>
      <c r="B54" s="15" t="s">
        <v>132</v>
      </c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  <c r="BI54" s="151"/>
      <c r="BJ54" s="151"/>
      <c r="BK54" s="151"/>
      <c r="BL54" s="151"/>
      <c r="BM54" s="151"/>
      <c r="BN54" s="151"/>
      <c r="BO54" s="151"/>
      <c r="BP54" s="151"/>
      <c r="BQ54" s="151"/>
      <c r="BR54" s="151"/>
      <c r="BS54" s="151"/>
    </row>
    <row r="55" spans="1:71" s="3" customFormat="1" hidden="1">
      <c r="A55" s="20" t="s">
        <v>133</v>
      </c>
      <c r="B55" s="19" t="s">
        <v>128</v>
      </c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  <c r="BI55" s="151"/>
      <c r="BJ55" s="151"/>
      <c r="BK55" s="151"/>
      <c r="BL55" s="151"/>
      <c r="BM55" s="151"/>
      <c r="BN55" s="151"/>
      <c r="BO55" s="151"/>
      <c r="BP55" s="151"/>
      <c r="BQ55" s="151"/>
      <c r="BR55" s="151"/>
      <c r="BS55" s="151"/>
    </row>
    <row r="56" spans="1:71" s="3" customFormat="1" ht="31.5" hidden="1">
      <c r="A56" s="21" t="s">
        <v>134</v>
      </c>
      <c r="B56" s="15" t="s">
        <v>130</v>
      </c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  <c r="BI56" s="151"/>
      <c r="BJ56" s="151"/>
      <c r="BK56" s="151"/>
      <c r="BL56" s="151"/>
      <c r="BM56" s="151"/>
      <c r="BN56" s="151"/>
      <c r="BO56" s="151"/>
      <c r="BP56" s="151"/>
      <c r="BQ56" s="151"/>
      <c r="BR56" s="151"/>
      <c r="BS56" s="151"/>
    </row>
    <row r="57" spans="1:71" s="3" customFormat="1" ht="31.5" hidden="1">
      <c r="A57" s="21" t="s">
        <v>135</v>
      </c>
      <c r="B57" s="15" t="s">
        <v>132</v>
      </c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1"/>
      <c r="BK57" s="151"/>
      <c r="BL57" s="151"/>
      <c r="BM57" s="151"/>
      <c r="BN57" s="151"/>
      <c r="BO57" s="151"/>
      <c r="BP57" s="151"/>
      <c r="BQ57" s="151"/>
      <c r="BR57" s="151"/>
      <c r="BS57" s="151"/>
    </row>
    <row r="58" spans="1:71" s="3" customFormat="1" hidden="1">
      <c r="A58" s="18" t="s">
        <v>136</v>
      </c>
      <c r="B58" s="15" t="s">
        <v>137</v>
      </c>
      <c r="C58" s="151"/>
      <c r="D58" s="151"/>
      <c r="E58" s="151"/>
      <c r="F58" s="151"/>
      <c r="G58" s="151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51"/>
    </row>
    <row r="59" spans="1:71" s="3" customFormat="1" hidden="1">
      <c r="A59" s="18" t="s">
        <v>138</v>
      </c>
      <c r="B59" s="15" t="s">
        <v>139</v>
      </c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  <c r="BI59" s="151"/>
      <c r="BJ59" s="151"/>
      <c r="BK59" s="151"/>
      <c r="BL59" s="151"/>
      <c r="BM59" s="151"/>
      <c r="BN59" s="151"/>
      <c r="BO59" s="151"/>
      <c r="BP59" s="151"/>
      <c r="BQ59" s="151"/>
      <c r="BR59" s="151"/>
      <c r="BS59" s="151"/>
    </row>
    <row r="60" spans="1:71" s="3" customFormat="1" hidden="1">
      <c r="A60" s="18" t="s">
        <v>140</v>
      </c>
      <c r="B60" s="15" t="s">
        <v>141</v>
      </c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1"/>
      <c r="BR60" s="151"/>
      <c r="BS60" s="151"/>
    </row>
    <row r="61" spans="1:71" s="3" customFormat="1" hidden="1">
      <c r="A61" s="18" t="s">
        <v>142</v>
      </c>
      <c r="B61" s="15" t="s">
        <v>143</v>
      </c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  <c r="BI61" s="151"/>
      <c r="BJ61" s="151"/>
      <c r="BK61" s="151"/>
      <c r="BL61" s="151"/>
      <c r="BM61" s="151"/>
      <c r="BN61" s="151"/>
      <c r="BO61" s="151"/>
      <c r="BP61" s="151"/>
      <c r="BQ61" s="151"/>
      <c r="BR61" s="151"/>
      <c r="BS61" s="151"/>
    </row>
    <row r="62" spans="1:71" s="3" customFormat="1" hidden="1">
      <c r="A62" s="18" t="s">
        <v>144</v>
      </c>
      <c r="B62" s="15" t="s">
        <v>145</v>
      </c>
      <c r="C62" s="151"/>
      <c r="D62" s="151"/>
      <c r="E62" s="151"/>
      <c r="F62" s="151"/>
      <c r="G62" s="151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51"/>
    </row>
    <row r="63" spans="1:71" ht="59.25" customHeight="1">
      <c r="A63" s="18" t="s">
        <v>144</v>
      </c>
      <c r="B63" s="22" t="s">
        <v>146</v>
      </c>
      <c r="C63" s="186" t="s">
        <v>147</v>
      </c>
      <c r="D63" s="186" t="s">
        <v>148</v>
      </c>
      <c r="E63" s="23">
        <v>2011</v>
      </c>
      <c r="F63" s="186">
        <v>2016</v>
      </c>
      <c r="G63" s="24">
        <v>43100</v>
      </c>
      <c r="H63" s="25">
        <f>2361.04341*1.18</f>
        <v>2786.0312238000001</v>
      </c>
      <c r="I63" s="25">
        <v>14471.481519999999</v>
      </c>
      <c r="J63" s="26">
        <v>41244</v>
      </c>
      <c r="K63" s="25">
        <f>2160.57489*1.18</f>
        <v>2549.4783701999995</v>
      </c>
      <c r="L63" s="25">
        <v>13773.85209</v>
      </c>
      <c r="M63" s="27">
        <v>42339</v>
      </c>
      <c r="N63" s="29">
        <f>1.791883*1.18</f>
        <v>2.1144219399999997</v>
      </c>
      <c r="O63" s="16">
        <f>5046608263.44/10^6</f>
        <v>5046.60826344</v>
      </c>
      <c r="P63" s="16">
        <v>12696.91</v>
      </c>
      <c r="Q63" s="16">
        <f>9849.42383960997-1175.6</f>
        <v>8673.8238396099696</v>
      </c>
      <c r="R63" s="16">
        <f>Q63-O63</f>
        <v>3627.2155761699696</v>
      </c>
      <c r="S63" s="16">
        <f>R63-Z63</f>
        <v>-1135.9751362500301</v>
      </c>
      <c r="T63" s="16">
        <v>39.624863749999996</v>
      </c>
      <c r="U63" s="16">
        <v>4068.8372035900002</v>
      </c>
      <c r="V63" s="16">
        <v>1429.9</v>
      </c>
      <c r="W63" s="16">
        <v>0</v>
      </c>
      <c r="X63" s="16">
        <v>0</v>
      </c>
      <c r="Y63" s="16">
        <f>U63-V63</f>
        <v>2638.9372035900001</v>
      </c>
      <c r="Z63" s="16">
        <f>4763190712.42/10^6</f>
        <v>4763.1907124199997</v>
      </c>
      <c r="AA63" s="16">
        <v>1429.8910000000001</v>
      </c>
      <c r="AB63" s="16">
        <v>0</v>
      </c>
      <c r="AC63" s="16">
        <v>0</v>
      </c>
      <c r="AD63" s="16">
        <f>Z63-AA63</f>
        <v>3333.2997124199997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-33.867293100000005</v>
      </c>
      <c r="AK63" s="16">
        <v>0</v>
      </c>
      <c r="AL63" s="16">
        <v>0</v>
      </c>
      <c r="AM63" s="16">
        <v>0</v>
      </c>
      <c r="AN63" s="16">
        <f>AJ63</f>
        <v>-33.867293100000005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f>73.49122886-1175.6</f>
        <v>-1102.1087711399998</v>
      </c>
      <c r="AU63" s="16">
        <v>-1175.5999999999999</v>
      </c>
      <c r="AV63" s="16">
        <v>0</v>
      </c>
      <c r="AW63" s="16">
        <f>AT63-AU63-AX63</f>
        <v>73.491228860000092</v>
      </c>
      <c r="AX63" s="16">
        <v>0</v>
      </c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6">
        <f t="shared" ref="BI63:BR64" si="1">U63+AE63+AO63</f>
        <v>4068.8372035900002</v>
      </c>
      <c r="BJ63" s="16">
        <f t="shared" si="1"/>
        <v>1429.9</v>
      </c>
      <c r="BK63" s="16">
        <f t="shared" si="1"/>
        <v>0</v>
      </c>
      <c r="BL63" s="16">
        <f t="shared" si="1"/>
        <v>0</v>
      </c>
      <c r="BM63" s="16">
        <f t="shared" si="1"/>
        <v>2638.9372035900001</v>
      </c>
      <c r="BN63" s="16">
        <f t="shared" si="1"/>
        <v>3627.21464818</v>
      </c>
      <c r="BO63" s="16">
        <f t="shared" si="1"/>
        <v>254.29100000000017</v>
      </c>
      <c r="BP63" s="16">
        <f t="shared" si="1"/>
        <v>0</v>
      </c>
      <c r="BQ63" s="16">
        <f>AC63+AM63+AW63</f>
        <v>73.491228860000092</v>
      </c>
      <c r="BR63" s="16">
        <f>AD63+AN63+AX63</f>
        <v>3299.4324193199996</v>
      </c>
      <c r="BS63" s="28" t="s">
        <v>695</v>
      </c>
    </row>
    <row r="64" spans="1:71" ht="57" customHeight="1">
      <c r="A64" s="18" t="s">
        <v>144</v>
      </c>
      <c r="B64" s="22" t="s">
        <v>149</v>
      </c>
      <c r="C64" s="186" t="s">
        <v>150</v>
      </c>
      <c r="D64" s="186" t="s">
        <v>151</v>
      </c>
      <c r="E64" s="23">
        <v>2015</v>
      </c>
      <c r="F64" s="186">
        <v>2018</v>
      </c>
      <c r="G64" s="24">
        <v>42735</v>
      </c>
      <c r="H64" s="186" t="s">
        <v>152</v>
      </c>
      <c r="I64" s="186" t="s">
        <v>152</v>
      </c>
      <c r="J64" s="186" t="s">
        <v>152</v>
      </c>
      <c r="K64" s="186" t="s">
        <v>152</v>
      </c>
      <c r="L64" s="186" t="s">
        <v>152</v>
      </c>
      <c r="M64" s="186" t="s">
        <v>152</v>
      </c>
      <c r="N64" s="186" t="s">
        <v>152</v>
      </c>
      <c r="O64" s="16">
        <v>0</v>
      </c>
      <c r="P64" s="16">
        <v>129.21145848</v>
      </c>
      <c r="Q64" s="16">
        <v>123.26653668</v>
      </c>
      <c r="R64" s="16">
        <f>Q64-O64</f>
        <v>123.26653668</v>
      </c>
      <c r="S64" s="16">
        <f>R64-Z64</f>
        <v>79.662176920000007</v>
      </c>
      <c r="T64" s="16">
        <f>S64-AE64</f>
        <v>79.662176920000007</v>
      </c>
      <c r="U64" s="16">
        <v>47.371524799999996</v>
      </c>
      <c r="V64" s="16">
        <v>0</v>
      </c>
      <c r="W64" s="16">
        <v>0</v>
      </c>
      <c r="X64" s="16">
        <v>0</v>
      </c>
      <c r="Y64" s="16">
        <f>U64-V64</f>
        <v>47.371524799999996</v>
      </c>
      <c r="Z64" s="16">
        <f>43604359.76/10^6</f>
        <v>43.604359760000001</v>
      </c>
      <c r="AA64" s="16">
        <v>0</v>
      </c>
      <c r="AB64" s="16">
        <v>0</v>
      </c>
      <c r="AC64" s="16">
        <v>0</v>
      </c>
      <c r="AD64" s="16">
        <f>Z64-AA64</f>
        <v>43.604359760000001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79.662176920000007</v>
      </c>
      <c r="AK64" s="16">
        <v>0</v>
      </c>
      <c r="AL64" s="16">
        <v>0</v>
      </c>
      <c r="AM64" s="16">
        <v>0</v>
      </c>
      <c r="AN64" s="16">
        <f>AJ64-AK64</f>
        <v>79.662176920000007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6">
        <f t="shared" si="1"/>
        <v>47.371524799999996</v>
      </c>
      <c r="BJ64" s="16">
        <f t="shared" si="1"/>
        <v>0</v>
      </c>
      <c r="BK64" s="16">
        <f t="shared" si="1"/>
        <v>0</v>
      </c>
      <c r="BL64" s="16">
        <f t="shared" si="1"/>
        <v>0</v>
      </c>
      <c r="BM64" s="16">
        <f t="shared" si="1"/>
        <v>47.371524799999996</v>
      </c>
      <c r="BN64" s="16">
        <f t="shared" si="1"/>
        <v>123.26653668</v>
      </c>
      <c r="BO64" s="16">
        <f t="shared" si="1"/>
        <v>0</v>
      </c>
      <c r="BP64" s="16">
        <f t="shared" si="1"/>
        <v>0</v>
      </c>
      <c r="BQ64" s="16">
        <f t="shared" si="1"/>
        <v>0</v>
      </c>
      <c r="BR64" s="16">
        <f t="shared" si="1"/>
        <v>123.26653668</v>
      </c>
      <c r="BS64" s="28" t="s">
        <v>153</v>
      </c>
    </row>
    <row r="65" spans="1:71" s="3" customFormat="1" ht="31.5" hidden="1">
      <c r="A65" s="18" t="s">
        <v>154</v>
      </c>
      <c r="B65" s="17" t="s">
        <v>155</v>
      </c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  <c r="BI65" s="151"/>
      <c r="BJ65" s="151"/>
      <c r="BK65" s="151"/>
      <c r="BL65" s="151"/>
      <c r="BM65" s="151"/>
      <c r="BN65" s="151"/>
      <c r="BO65" s="151"/>
      <c r="BP65" s="151"/>
      <c r="BQ65" s="151"/>
      <c r="BR65" s="151"/>
      <c r="BS65" s="151"/>
    </row>
    <row r="66" spans="1:71" s="3" customFormat="1" hidden="1">
      <c r="A66" s="18" t="s">
        <v>156</v>
      </c>
      <c r="B66" s="17" t="s">
        <v>157</v>
      </c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  <c r="BI66" s="151"/>
      <c r="BJ66" s="151"/>
      <c r="BK66" s="151"/>
      <c r="BL66" s="151"/>
      <c r="BM66" s="151"/>
      <c r="BN66" s="151"/>
      <c r="BO66" s="151"/>
      <c r="BP66" s="151"/>
      <c r="BQ66" s="151"/>
      <c r="BR66" s="151"/>
      <c r="BS66" s="151"/>
    </row>
    <row r="67" spans="1:71" hidden="1">
      <c r="A67" s="18" t="s">
        <v>158</v>
      </c>
      <c r="B67" s="19" t="s">
        <v>159</v>
      </c>
      <c r="C67" s="153"/>
      <c r="D67" s="151"/>
      <c r="E67" s="151"/>
      <c r="F67" s="151"/>
      <c r="G67" s="151"/>
      <c r="H67" s="16"/>
      <c r="I67" s="16"/>
      <c r="J67" s="151"/>
      <c r="K67" s="16"/>
      <c r="L67" s="16"/>
      <c r="M67" s="151"/>
      <c r="N67" s="151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51"/>
    </row>
    <row r="68" spans="1:71" s="3" customFormat="1" hidden="1">
      <c r="A68" s="18" t="s">
        <v>160</v>
      </c>
      <c r="B68" s="15" t="s">
        <v>80</v>
      </c>
      <c r="C68" s="153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  <c r="BI68" s="151"/>
      <c r="BJ68" s="151"/>
      <c r="BK68" s="151"/>
      <c r="BL68" s="151"/>
      <c r="BM68" s="151"/>
      <c r="BN68" s="151"/>
      <c r="BO68" s="151"/>
      <c r="BP68" s="151"/>
      <c r="BQ68" s="151"/>
      <c r="BR68" s="151"/>
      <c r="BS68" s="151"/>
    </row>
    <row r="69" spans="1:71" s="3" customFormat="1" ht="47.25" hidden="1">
      <c r="A69" s="18" t="s">
        <v>161</v>
      </c>
      <c r="B69" s="15" t="s">
        <v>82</v>
      </c>
      <c r="C69" s="153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  <c r="BI69" s="151"/>
      <c r="BJ69" s="151"/>
      <c r="BK69" s="151"/>
      <c r="BL69" s="151"/>
      <c r="BM69" s="151"/>
      <c r="BN69" s="151"/>
      <c r="BO69" s="151"/>
      <c r="BP69" s="151"/>
      <c r="BQ69" s="151"/>
      <c r="BR69" s="151"/>
      <c r="BS69" s="151"/>
    </row>
    <row r="70" spans="1:71" s="3" customFormat="1" hidden="1">
      <c r="A70" s="18" t="s">
        <v>162</v>
      </c>
      <c r="B70" s="19" t="s">
        <v>84</v>
      </c>
      <c r="C70" s="153"/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  <c r="BI70" s="151"/>
      <c r="BJ70" s="151"/>
      <c r="BK70" s="151"/>
      <c r="BL70" s="151"/>
      <c r="BM70" s="151"/>
      <c r="BN70" s="151"/>
      <c r="BO70" s="151"/>
      <c r="BP70" s="151"/>
      <c r="BQ70" s="151"/>
      <c r="BR70" s="151"/>
      <c r="BS70" s="151"/>
    </row>
    <row r="71" spans="1:71" s="3" customFormat="1" hidden="1">
      <c r="A71" s="18" t="s">
        <v>163</v>
      </c>
      <c r="B71" s="19" t="s">
        <v>84</v>
      </c>
      <c r="C71" s="153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  <c r="BI71" s="151"/>
      <c r="BJ71" s="151"/>
      <c r="BK71" s="151"/>
      <c r="BL71" s="151"/>
      <c r="BM71" s="151"/>
      <c r="BN71" s="151"/>
      <c r="BO71" s="151"/>
      <c r="BP71" s="151"/>
      <c r="BQ71" s="151"/>
      <c r="BR71" s="151"/>
      <c r="BS71" s="151"/>
    </row>
    <row r="72" spans="1:71" s="3" customFormat="1" ht="31.5" hidden="1">
      <c r="A72" s="18" t="s">
        <v>164</v>
      </c>
      <c r="B72" s="15" t="s">
        <v>87</v>
      </c>
      <c r="C72" s="153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  <c r="BI72" s="151"/>
      <c r="BJ72" s="151"/>
      <c r="BK72" s="151"/>
      <c r="BL72" s="151"/>
      <c r="BM72" s="151"/>
      <c r="BN72" s="151"/>
      <c r="BO72" s="151"/>
      <c r="BP72" s="151"/>
      <c r="BQ72" s="151"/>
      <c r="BR72" s="151"/>
      <c r="BS72" s="151"/>
    </row>
    <row r="73" spans="1:71" s="3" customFormat="1" hidden="1">
      <c r="A73" s="18" t="s">
        <v>165</v>
      </c>
      <c r="B73" s="19" t="s">
        <v>89</v>
      </c>
      <c r="C73" s="153"/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  <c r="BI73" s="151"/>
      <c r="BJ73" s="151"/>
      <c r="BK73" s="151"/>
      <c r="BL73" s="151"/>
      <c r="BM73" s="151"/>
      <c r="BN73" s="151"/>
      <c r="BO73" s="151"/>
      <c r="BP73" s="151"/>
      <c r="BQ73" s="151"/>
      <c r="BR73" s="151"/>
      <c r="BS73" s="151"/>
    </row>
    <row r="74" spans="1:71" s="3" customFormat="1" hidden="1">
      <c r="A74" s="18" t="s">
        <v>166</v>
      </c>
      <c r="B74" s="19" t="s">
        <v>84</v>
      </c>
      <c r="C74" s="153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  <c r="BI74" s="151"/>
      <c r="BJ74" s="151"/>
      <c r="BK74" s="151"/>
      <c r="BL74" s="151"/>
      <c r="BM74" s="151"/>
      <c r="BN74" s="151"/>
      <c r="BO74" s="151"/>
      <c r="BP74" s="151"/>
      <c r="BQ74" s="151"/>
      <c r="BR74" s="151"/>
      <c r="BS74" s="151"/>
    </row>
    <row r="75" spans="1:71" s="3" customFormat="1" ht="31.5" hidden="1">
      <c r="A75" s="18" t="s">
        <v>167</v>
      </c>
      <c r="B75" s="15" t="s">
        <v>92</v>
      </c>
      <c r="C75" s="153"/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1"/>
      <c r="P75" s="151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  <c r="BI75" s="151"/>
      <c r="BJ75" s="151"/>
      <c r="BK75" s="151"/>
      <c r="BL75" s="151"/>
      <c r="BM75" s="151"/>
      <c r="BN75" s="151"/>
      <c r="BO75" s="151"/>
      <c r="BP75" s="151"/>
      <c r="BQ75" s="151"/>
      <c r="BR75" s="151"/>
      <c r="BS75" s="151"/>
    </row>
    <row r="76" spans="1:71" s="3" customFormat="1" ht="47.25" hidden="1">
      <c r="A76" s="18" t="s">
        <v>168</v>
      </c>
      <c r="B76" s="15" t="s">
        <v>94</v>
      </c>
      <c r="C76" s="153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  <c r="BI76" s="151"/>
      <c r="BJ76" s="151"/>
      <c r="BK76" s="151"/>
      <c r="BL76" s="151"/>
      <c r="BM76" s="151"/>
      <c r="BN76" s="151"/>
      <c r="BO76" s="151"/>
      <c r="BP76" s="151"/>
      <c r="BQ76" s="151"/>
      <c r="BR76" s="151"/>
      <c r="BS76" s="151"/>
    </row>
    <row r="77" spans="1:71" s="3" customFormat="1" ht="47.25" hidden="1">
      <c r="A77" s="18" t="s">
        <v>169</v>
      </c>
      <c r="B77" s="15" t="s">
        <v>96</v>
      </c>
      <c r="C77" s="153"/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1"/>
      <c r="O77" s="151"/>
      <c r="P77" s="151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  <c r="BI77" s="151"/>
      <c r="BJ77" s="151"/>
      <c r="BK77" s="151"/>
      <c r="BL77" s="151"/>
      <c r="BM77" s="151"/>
      <c r="BN77" s="151"/>
      <c r="BO77" s="151"/>
      <c r="BP77" s="151"/>
      <c r="BQ77" s="151"/>
      <c r="BR77" s="151"/>
      <c r="BS77" s="151"/>
    </row>
    <row r="78" spans="1:71" s="3" customFormat="1" ht="47.25" hidden="1">
      <c r="A78" s="18" t="s">
        <v>170</v>
      </c>
      <c r="B78" s="15" t="s">
        <v>98</v>
      </c>
      <c r="C78" s="153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  <c r="BI78" s="151"/>
      <c r="BJ78" s="151"/>
      <c r="BK78" s="151"/>
      <c r="BL78" s="151"/>
      <c r="BM78" s="151"/>
      <c r="BN78" s="151"/>
      <c r="BO78" s="151"/>
      <c r="BP78" s="151"/>
      <c r="BQ78" s="151"/>
      <c r="BR78" s="151"/>
      <c r="BS78" s="151"/>
    </row>
    <row r="79" spans="1:71" s="3" customFormat="1" ht="47.25" hidden="1">
      <c r="A79" s="18" t="s">
        <v>171</v>
      </c>
      <c r="B79" s="15" t="s">
        <v>100</v>
      </c>
      <c r="C79" s="153"/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  <c r="BI79" s="151"/>
      <c r="BJ79" s="151"/>
      <c r="BK79" s="151"/>
      <c r="BL79" s="151"/>
      <c r="BM79" s="151"/>
      <c r="BN79" s="151"/>
      <c r="BO79" s="151"/>
      <c r="BP79" s="151"/>
      <c r="BQ79" s="151"/>
      <c r="BR79" s="151"/>
      <c r="BS79" s="151"/>
    </row>
    <row r="80" spans="1:71" s="3" customFormat="1" ht="47.25" hidden="1">
      <c r="A80" s="18" t="s">
        <v>172</v>
      </c>
      <c r="B80" s="15" t="s">
        <v>102</v>
      </c>
      <c r="C80" s="153"/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  <c r="BI80" s="151"/>
      <c r="BJ80" s="151"/>
      <c r="BK80" s="151"/>
      <c r="BL80" s="151"/>
      <c r="BM80" s="151"/>
      <c r="BN80" s="151"/>
      <c r="BO80" s="151"/>
      <c r="BP80" s="151"/>
      <c r="BQ80" s="151"/>
      <c r="BR80" s="151"/>
      <c r="BS80" s="151"/>
    </row>
    <row r="81" spans="1:71" s="3" customFormat="1" hidden="1">
      <c r="A81" s="18" t="s">
        <v>173</v>
      </c>
      <c r="B81" s="15" t="s">
        <v>104</v>
      </c>
      <c r="C81" s="153"/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  <c r="BI81" s="151"/>
      <c r="BJ81" s="151"/>
      <c r="BK81" s="151"/>
      <c r="BL81" s="151"/>
      <c r="BM81" s="151"/>
      <c r="BN81" s="151"/>
      <c r="BO81" s="151"/>
      <c r="BP81" s="151"/>
      <c r="BQ81" s="151"/>
      <c r="BR81" s="151"/>
      <c r="BS81" s="151"/>
    </row>
    <row r="82" spans="1:71" s="3" customFormat="1" ht="31.5" hidden="1">
      <c r="A82" s="18" t="s">
        <v>174</v>
      </c>
      <c r="B82" s="15" t="s">
        <v>106</v>
      </c>
      <c r="C82" s="153"/>
      <c r="D82" s="151"/>
      <c r="E82" s="151"/>
      <c r="F82" s="151"/>
      <c r="G82" s="151"/>
      <c r="H82" s="16"/>
      <c r="I82" s="16"/>
      <c r="J82" s="151"/>
      <c r="K82" s="16"/>
      <c r="L82" s="16"/>
      <c r="M82" s="151"/>
      <c r="N82" s="151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51"/>
    </row>
    <row r="83" spans="1:71" s="3" customFormat="1" hidden="1">
      <c r="A83" s="18" t="s">
        <v>175</v>
      </c>
      <c r="B83" s="15" t="s">
        <v>108</v>
      </c>
      <c r="C83" s="153"/>
      <c r="D83" s="151"/>
      <c r="E83" s="151"/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  <c r="BI83" s="151"/>
      <c r="BJ83" s="151"/>
      <c r="BK83" s="151"/>
      <c r="BL83" s="151"/>
      <c r="BM83" s="151"/>
      <c r="BN83" s="151"/>
      <c r="BO83" s="151"/>
      <c r="BP83" s="151"/>
      <c r="BQ83" s="151"/>
      <c r="BR83" s="151"/>
      <c r="BS83" s="151"/>
    </row>
    <row r="84" spans="1:71" s="3" customFormat="1" hidden="1">
      <c r="A84" s="18" t="s">
        <v>176</v>
      </c>
      <c r="B84" s="15" t="s">
        <v>110</v>
      </c>
      <c r="C84" s="153"/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1"/>
      <c r="BR84" s="151"/>
      <c r="BS84" s="151"/>
    </row>
    <row r="85" spans="1:71" s="3" customFormat="1" hidden="1">
      <c r="A85" s="18" t="s">
        <v>177</v>
      </c>
      <c r="B85" s="15" t="s">
        <v>112</v>
      </c>
      <c r="C85" s="153"/>
      <c r="D85" s="151"/>
      <c r="E85" s="151"/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  <c r="BI85" s="151"/>
      <c r="BJ85" s="151"/>
      <c r="BK85" s="151"/>
      <c r="BL85" s="151"/>
      <c r="BM85" s="151"/>
      <c r="BN85" s="151"/>
      <c r="BO85" s="151"/>
      <c r="BP85" s="151"/>
      <c r="BQ85" s="151"/>
      <c r="BR85" s="151"/>
      <c r="BS85" s="151"/>
    </row>
    <row r="86" spans="1:71" s="3" customFormat="1" hidden="1">
      <c r="A86" s="18" t="s">
        <v>178</v>
      </c>
      <c r="B86" s="15" t="s">
        <v>114</v>
      </c>
      <c r="C86" s="153"/>
      <c r="D86" s="151"/>
      <c r="E86" s="151"/>
      <c r="F86" s="151"/>
      <c r="G86" s="151"/>
      <c r="H86" s="16"/>
      <c r="I86" s="16"/>
      <c r="J86" s="151"/>
      <c r="K86" s="16"/>
      <c r="L86" s="16"/>
      <c r="M86" s="151"/>
      <c r="N86" s="151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51"/>
    </row>
    <row r="87" spans="1:71" ht="54.75" customHeight="1">
      <c r="A87" s="18" t="s">
        <v>178</v>
      </c>
      <c r="B87" s="22" t="s">
        <v>179</v>
      </c>
      <c r="C87" s="186" t="s">
        <v>180</v>
      </c>
      <c r="D87" s="186" t="s">
        <v>148</v>
      </c>
      <c r="E87" s="23">
        <v>2015</v>
      </c>
      <c r="F87" s="186">
        <v>2017</v>
      </c>
      <c r="G87" s="24">
        <v>43100</v>
      </c>
      <c r="H87" s="186" t="s">
        <v>152</v>
      </c>
      <c r="I87" s="186" t="s">
        <v>152</v>
      </c>
      <c r="J87" s="186" t="s">
        <v>152</v>
      </c>
      <c r="K87" s="29">
        <v>48.299939999999999</v>
      </c>
      <c r="L87" s="16">
        <v>260.95091000000002</v>
      </c>
      <c r="M87" s="27">
        <v>42370</v>
      </c>
      <c r="N87" s="16">
        <v>0</v>
      </c>
      <c r="O87" s="16">
        <v>0</v>
      </c>
      <c r="P87" s="16">
        <v>553</v>
      </c>
      <c r="Q87" s="16">
        <v>260.95091000000002</v>
      </c>
      <c r="R87" s="16">
        <f>Q87-O87</f>
        <v>260.95091000000002</v>
      </c>
      <c r="S87" s="16">
        <f>R87-Z87</f>
        <v>258.59562650000004</v>
      </c>
      <c r="T87" s="16">
        <f>S87-AE87</f>
        <v>258.59562650000004</v>
      </c>
      <c r="U87" s="16">
        <v>6</v>
      </c>
      <c r="V87" s="16">
        <v>0</v>
      </c>
      <c r="W87" s="16">
        <v>0</v>
      </c>
      <c r="X87" s="16">
        <v>0</v>
      </c>
      <c r="Y87" s="16">
        <f t="shared" ref="Y87:Y91" si="2">U87-V87</f>
        <v>6</v>
      </c>
      <c r="Z87" s="16">
        <f>2355283.5/10^6</f>
        <v>2.3552835000000001</v>
      </c>
      <c r="AA87" s="16">
        <v>0</v>
      </c>
      <c r="AB87" s="16">
        <v>0</v>
      </c>
      <c r="AC87" s="16">
        <v>0</v>
      </c>
      <c r="AD87" s="16">
        <f t="shared" ref="AD87:AD92" si="3">Z87-AA87</f>
        <v>2.3552835000000001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67.149079002837794</v>
      </c>
      <c r="AK87" s="16">
        <v>0</v>
      </c>
      <c r="AL87" s="16">
        <v>0</v>
      </c>
      <c r="AM87" s="16">
        <v>0</v>
      </c>
      <c r="AN87" s="16">
        <f>AJ87</f>
        <v>67.149079002837794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29">
        <v>191.44654749716221</v>
      </c>
      <c r="AU87" s="16">
        <v>0</v>
      </c>
      <c r="AV87" s="16">
        <v>0</v>
      </c>
      <c r="AW87" s="16">
        <f>AT87-AX87</f>
        <v>191.44654749716221</v>
      </c>
      <c r="AX87" s="16">
        <v>0</v>
      </c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6">
        <f t="shared" ref="BI87:BR91" si="4">U87+AE87+AO87</f>
        <v>6</v>
      </c>
      <c r="BJ87" s="16">
        <f t="shared" si="4"/>
        <v>0</v>
      </c>
      <c r="BK87" s="16">
        <f t="shared" si="4"/>
        <v>0</v>
      </c>
      <c r="BL87" s="16">
        <f t="shared" si="4"/>
        <v>0</v>
      </c>
      <c r="BM87" s="16">
        <f t="shared" si="4"/>
        <v>6</v>
      </c>
      <c r="BN87" s="16">
        <f t="shared" si="4"/>
        <v>260.95091000000002</v>
      </c>
      <c r="BO87" s="16">
        <f t="shared" si="4"/>
        <v>0</v>
      </c>
      <c r="BP87" s="16">
        <f t="shared" si="4"/>
        <v>0</v>
      </c>
      <c r="BQ87" s="16">
        <f t="shared" si="4"/>
        <v>191.44654749716221</v>
      </c>
      <c r="BR87" s="16">
        <f t="shared" si="4"/>
        <v>69.504362502837793</v>
      </c>
      <c r="BS87" s="28" t="s">
        <v>181</v>
      </c>
    </row>
    <row r="88" spans="1:71" ht="40.5" customHeight="1">
      <c r="A88" s="18" t="s">
        <v>178</v>
      </c>
      <c r="B88" s="22" t="s">
        <v>182</v>
      </c>
      <c r="C88" s="186" t="s">
        <v>183</v>
      </c>
      <c r="D88" s="186" t="s">
        <v>148</v>
      </c>
      <c r="E88" s="23">
        <v>2016</v>
      </c>
      <c r="F88" s="186" t="s">
        <v>152</v>
      </c>
      <c r="G88" s="24">
        <v>43100</v>
      </c>
      <c r="H88" s="186" t="s">
        <v>152</v>
      </c>
      <c r="I88" s="186" t="s">
        <v>152</v>
      </c>
      <c r="J88" s="186" t="s">
        <v>152</v>
      </c>
      <c r="K88" s="29">
        <v>35.283459999999998</v>
      </c>
      <c r="L88" s="29">
        <v>205.05188999999999</v>
      </c>
      <c r="M88" s="27">
        <v>42370</v>
      </c>
      <c r="N88" s="16">
        <v>0</v>
      </c>
      <c r="O88" s="16">
        <v>0</v>
      </c>
      <c r="P88" s="16" t="s">
        <v>152</v>
      </c>
      <c r="Q88" s="16">
        <v>205.05188999999999</v>
      </c>
      <c r="R88" s="16">
        <f>Q88-O88</f>
        <v>205.05188999999999</v>
      </c>
      <c r="S88" s="16">
        <f>R88-Z88</f>
        <v>205.05188999999999</v>
      </c>
      <c r="T88" s="16">
        <f>S88-AE88</f>
        <v>205.05188999999999</v>
      </c>
      <c r="U88" s="16">
        <v>0</v>
      </c>
      <c r="V88" s="16">
        <v>0</v>
      </c>
      <c r="W88" s="16">
        <v>0</v>
      </c>
      <c r="X88" s="16">
        <v>0</v>
      </c>
      <c r="Y88" s="16">
        <f t="shared" si="2"/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f t="shared" si="3"/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48.889893838576398</v>
      </c>
      <c r="AK88" s="16">
        <v>0</v>
      </c>
      <c r="AL88" s="16">
        <v>0</v>
      </c>
      <c r="AM88" s="16">
        <v>0</v>
      </c>
      <c r="AN88" s="16">
        <f>AJ88</f>
        <v>48.889893838576398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29">
        <v>156.16199616142359</v>
      </c>
      <c r="AU88" s="16">
        <v>0</v>
      </c>
      <c r="AV88" s="16">
        <v>0</v>
      </c>
      <c r="AW88" s="29">
        <f t="shared" ref="AW88:AW94" si="5">AT88</f>
        <v>156.16199616142359</v>
      </c>
      <c r="AX88" s="16">
        <v>0</v>
      </c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6">
        <f t="shared" si="4"/>
        <v>0</v>
      </c>
      <c r="BJ88" s="16">
        <f t="shared" si="4"/>
        <v>0</v>
      </c>
      <c r="BK88" s="16">
        <f t="shared" si="4"/>
        <v>0</v>
      </c>
      <c r="BL88" s="16">
        <f t="shared" si="4"/>
        <v>0</v>
      </c>
      <c r="BM88" s="16">
        <f t="shared" si="4"/>
        <v>0</v>
      </c>
      <c r="BN88" s="16">
        <f t="shared" si="4"/>
        <v>205.05188999999999</v>
      </c>
      <c r="BO88" s="16">
        <f t="shared" si="4"/>
        <v>0</v>
      </c>
      <c r="BP88" s="16">
        <f t="shared" si="4"/>
        <v>0</v>
      </c>
      <c r="BQ88" s="16">
        <f t="shared" si="4"/>
        <v>156.16199616142359</v>
      </c>
      <c r="BR88" s="16">
        <f t="shared" si="4"/>
        <v>48.889893838576398</v>
      </c>
      <c r="BS88" s="28" t="s">
        <v>184</v>
      </c>
    </row>
    <row r="89" spans="1:71" ht="46.5" customHeight="1">
      <c r="A89" s="18" t="s">
        <v>178</v>
      </c>
      <c r="B89" s="22" t="s">
        <v>185</v>
      </c>
      <c r="C89" s="186" t="s">
        <v>186</v>
      </c>
      <c r="D89" s="186" t="s">
        <v>148</v>
      </c>
      <c r="E89" s="23">
        <v>2016</v>
      </c>
      <c r="F89" s="186" t="s">
        <v>152</v>
      </c>
      <c r="G89" s="24">
        <v>43100</v>
      </c>
      <c r="H89" s="186" t="s">
        <v>152</v>
      </c>
      <c r="I89" s="186" t="s">
        <v>152</v>
      </c>
      <c r="J89" s="186" t="s">
        <v>152</v>
      </c>
      <c r="K89" s="29">
        <v>49.682130000000001</v>
      </c>
      <c r="L89" s="29">
        <v>299.65039999999999</v>
      </c>
      <c r="M89" s="27">
        <v>42370</v>
      </c>
      <c r="N89" s="16">
        <v>0</v>
      </c>
      <c r="O89" s="16">
        <v>0</v>
      </c>
      <c r="P89" s="16" t="s">
        <v>152</v>
      </c>
      <c r="Q89" s="16">
        <v>299.65039999999999</v>
      </c>
      <c r="R89" s="16">
        <f>Q89-O89</f>
        <v>299.65039999999999</v>
      </c>
      <c r="S89" s="16">
        <f>R89-Z89</f>
        <v>299.65039999999999</v>
      </c>
      <c r="T89" s="16">
        <f>S89-AE89</f>
        <v>299.65039999999999</v>
      </c>
      <c r="U89" s="16">
        <v>0</v>
      </c>
      <c r="V89" s="16">
        <v>0</v>
      </c>
      <c r="W89" s="16">
        <v>0</v>
      </c>
      <c r="X89" s="16">
        <v>0</v>
      </c>
      <c r="Y89" s="16">
        <f t="shared" si="2"/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f t="shared" si="3"/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72.693382457551508</v>
      </c>
      <c r="AK89" s="16">
        <v>0</v>
      </c>
      <c r="AL89" s="16">
        <v>0</v>
      </c>
      <c r="AM89" s="16">
        <v>0</v>
      </c>
      <c r="AN89" s="16">
        <f>AJ89</f>
        <v>72.693382457551508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29">
        <v>226.957017542448</v>
      </c>
      <c r="AU89" s="186">
        <v>0</v>
      </c>
      <c r="AV89" s="186">
        <v>0</v>
      </c>
      <c r="AW89" s="29">
        <f t="shared" si="5"/>
        <v>226.957017542448</v>
      </c>
      <c r="AX89" s="29">
        <v>0</v>
      </c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6">
        <f t="shared" si="4"/>
        <v>0</v>
      </c>
      <c r="BJ89" s="16">
        <f t="shared" si="4"/>
        <v>0</v>
      </c>
      <c r="BK89" s="16">
        <f t="shared" si="4"/>
        <v>0</v>
      </c>
      <c r="BL89" s="16">
        <f t="shared" si="4"/>
        <v>0</v>
      </c>
      <c r="BM89" s="16">
        <f t="shared" si="4"/>
        <v>0</v>
      </c>
      <c r="BN89" s="16">
        <f t="shared" si="4"/>
        <v>299.65039999999954</v>
      </c>
      <c r="BO89" s="16">
        <f t="shared" si="4"/>
        <v>0</v>
      </c>
      <c r="BP89" s="16">
        <f t="shared" si="4"/>
        <v>0</v>
      </c>
      <c r="BQ89" s="16">
        <f t="shared" si="4"/>
        <v>226.957017542448</v>
      </c>
      <c r="BR89" s="16">
        <f t="shared" si="4"/>
        <v>72.693382457551508</v>
      </c>
      <c r="BS89" s="28" t="s">
        <v>187</v>
      </c>
    </row>
    <row r="90" spans="1:71" ht="46.5" customHeight="1">
      <c r="A90" s="18" t="s">
        <v>178</v>
      </c>
      <c r="B90" s="22" t="s">
        <v>188</v>
      </c>
      <c r="C90" s="186" t="s">
        <v>189</v>
      </c>
      <c r="D90" s="186" t="s">
        <v>151</v>
      </c>
      <c r="E90" s="23">
        <v>2016</v>
      </c>
      <c r="F90" s="186" t="s">
        <v>152</v>
      </c>
      <c r="G90" s="24">
        <v>43465</v>
      </c>
      <c r="H90" s="186" t="s">
        <v>152</v>
      </c>
      <c r="I90" s="186" t="s">
        <v>152</v>
      </c>
      <c r="J90" s="186" t="s">
        <v>152</v>
      </c>
      <c r="K90" s="186" t="s">
        <v>152</v>
      </c>
      <c r="L90" s="186" t="s">
        <v>152</v>
      </c>
      <c r="M90" s="186" t="s">
        <v>152</v>
      </c>
      <c r="N90" s="16">
        <v>0</v>
      </c>
      <c r="O90" s="16">
        <v>0</v>
      </c>
      <c r="P90" s="16" t="s">
        <v>152</v>
      </c>
      <c r="Q90" s="16">
        <v>573.24599999999998</v>
      </c>
      <c r="R90" s="16">
        <f>Q90-O90</f>
        <v>573.24599999999998</v>
      </c>
      <c r="S90" s="16">
        <f>R90-Z90</f>
        <v>573.24599999999998</v>
      </c>
      <c r="T90" s="16">
        <f>S90-AE90</f>
        <v>573.24599999999998</v>
      </c>
      <c r="U90" s="16">
        <v>0</v>
      </c>
      <c r="V90" s="16">
        <v>0</v>
      </c>
      <c r="W90" s="16">
        <v>0</v>
      </c>
      <c r="X90" s="16">
        <v>0</v>
      </c>
      <c r="Y90" s="16">
        <f t="shared" si="2"/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f t="shared" si="3"/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4.1099999999999994</v>
      </c>
      <c r="AK90" s="16">
        <v>0</v>
      </c>
      <c r="AL90" s="16">
        <v>0</v>
      </c>
      <c r="AM90" s="16">
        <v>0</v>
      </c>
      <c r="AN90" s="16">
        <f>AJ90</f>
        <v>4.1099999999999994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29">
        <v>156.67447269000002</v>
      </c>
      <c r="AU90" s="16">
        <v>0</v>
      </c>
      <c r="AV90" s="16">
        <v>0</v>
      </c>
      <c r="AW90" s="29">
        <f t="shared" si="5"/>
        <v>156.67447269000002</v>
      </c>
      <c r="AX90" s="29">
        <v>0</v>
      </c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6">
        <f t="shared" si="4"/>
        <v>0</v>
      </c>
      <c r="BJ90" s="16">
        <f t="shared" si="4"/>
        <v>0</v>
      </c>
      <c r="BK90" s="16">
        <f t="shared" si="4"/>
        <v>0</v>
      </c>
      <c r="BL90" s="16">
        <f t="shared" si="4"/>
        <v>0</v>
      </c>
      <c r="BM90" s="16">
        <f t="shared" si="4"/>
        <v>0</v>
      </c>
      <c r="BN90" s="16">
        <f t="shared" si="4"/>
        <v>160.78447269000003</v>
      </c>
      <c r="BO90" s="16">
        <f t="shared" si="4"/>
        <v>0</v>
      </c>
      <c r="BP90" s="16">
        <f t="shared" si="4"/>
        <v>0</v>
      </c>
      <c r="BQ90" s="16">
        <f t="shared" si="4"/>
        <v>156.67447269000002</v>
      </c>
      <c r="BR90" s="16">
        <f t="shared" si="4"/>
        <v>4.1099999999999994</v>
      </c>
      <c r="BS90" s="28" t="s">
        <v>696</v>
      </c>
    </row>
    <row r="91" spans="1:71" ht="41.25" customHeight="1">
      <c r="A91" s="18" t="s">
        <v>178</v>
      </c>
      <c r="B91" s="22" t="s">
        <v>727</v>
      </c>
      <c r="C91" s="186" t="s">
        <v>731</v>
      </c>
      <c r="D91" s="186" t="s">
        <v>151</v>
      </c>
      <c r="E91" s="23">
        <v>2017</v>
      </c>
      <c r="F91" s="186" t="s">
        <v>152</v>
      </c>
      <c r="G91" s="186">
        <v>2018</v>
      </c>
      <c r="H91" s="186" t="s">
        <v>152</v>
      </c>
      <c r="I91" s="186" t="s">
        <v>152</v>
      </c>
      <c r="J91" s="186" t="s">
        <v>152</v>
      </c>
      <c r="K91" s="186" t="s">
        <v>152</v>
      </c>
      <c r="L91" s="186" t="s">
        <v>152</v>
      </c>
      <c r="M91" s="186" t="s">
        <v>152</v>
      </c>
      <c r="N91" s="16">
        <v>0</v>
      </c>
      <c r="O91" s="16">
        <v>0</v>
      </c>
      <c r="P91" s="16" t="s">
        <v>152</v>
      </c>
      <c r="Q91" s="16">
        <v>268.08300000000003</v>
      </c>
      <c r="R91" s="16">
        <f>Q91-O91</f>
        <v>268.08300000000003</v>
      </c>
      <c r="S91" s="16">
        <f>Q91</f>
        <v>268.08300000000003</v>
      </c>
      <c r="T91" s="16">
        <f>Q91</f>
        <v>268.08300000000003</v>
      </c>
      <c r="U91" s="16">
        <v>0</v>
      </c>
      <c r="V91" s="16">
        <v>0</v>
      </c>
      <c r="W91" s="16">
        <v>0</v>
      </c>
      <c r="X91" s="16">
        <v>0</v>
      </c>
      <c r="Y91" s="16">
        <f t="shared" si="2"/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f t="shared" si="3"/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29">
        <v>20</v>
      </c>
      <c r="AU91" s="16">
        <v>0</v>
      </c>
      <c r="AV91" s="16">
        <v>0</v>
      </c>
      <c r="AW91" s="29">
        <f t="shared" si="5"/>
        <v>20</v>
      </c>
      <c r="AX91" s="29">
        <v>0</v>
      </c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  <c r="BI91" s="16">
        <f t="shared" si="4"/>
        <v>0</v>
      </c>
      <c r="BJ91" s="16">
        <f t="shared" si="4"/>
        <v>0</v>
      </c>
      <c r="BK91" s="16">
        <f t="shared" si="4"/>
        <v>0</v>
      </c>
      <c r="BL91" s="16">
        <f t="shared" si="4"/>
        <v>0</v>
      </c>
      <c r="BM91" s="16">
        <f t="shared" si="4"/>
        <v>0</v>
      </c>
      <c r="BN91" s="16">
        <f t="shared" si="4"/>
        <v>20</v>
      </c>
      <c r="BO91" s="16">
        <f t="shared" si="4"/>
        <v>0</v>
      </c>
      <c r="BP91" s="16">
        <f t="shared" si="4"/>
        <v>0</v>
      </c>
      <c r="BQ91" s="16">
        <f t="shared" ref="BQ91" si="6">AC91+AM91+AW91</f>
        <v>20</v>
      </c>
      <c r="BR91" s="16">
        <f t="shared" ref="BR91" si="7">AD91+AN91+AX91</f>
        <v>0</v>
      </c>
      <c r="BS91" s="28" t="s">
        <v>728</v>
      </c>
    </row>
    <row r="92" spans="1:71" ht="54.75" customHeight="1">
      <c r="A92" s="18" t="s">
        <v>178</v>
      </c>
      <c r="B92" s="22" t="s">
        <v>713</v>
      </c>
      <c r="C92" s="186" t="s">
        <v>694</v>
      </c>
      <c r="D92" s="186" t="s">
        <v>151</v>
      </c>
      <c r="E92" s="23">
        <v>2016</v>
      </c>
      <c r="F92" s="186" t="s">
        <v>152</v>
      </c>
      <c r="G92" s="186">
        <v>2017</v>
      </c>
      <c r="H92" s="186" t="s">
        <v>152</v>
      </c>
      <c r="I92" s="186" t="s">
        <v>152</v>
      </c>
      <c r="J92" s="186" t="s">
        <v>152</v>
      </c>
      <c r="K92" s="186" t="s">
        <v>152</v>
      </c>
      <c r="L92" s="186" t="s">
        <v>152</v>
      </c>
      <c r="M92" s="186" t="s">
        <v>152</v>
      </c>
      <c r="N92" s="16">
        <v>0</v>
      </c>
      <c r="O92" s="16">
        <v>0</v>
      </c>
      <c r="P92" s="16" t="s">
        <v>152</v>
      </c>
      <c r="Q92" s="16">
        <v>24.8</v>
      </c>
      <c r="R92" s="16">
        <f>Q92</f>
        <v>24.8</v>
      </c>
      <c r="S92" s="16">
        <f>Q92</f>
        <v>24.8</v>
      </c>
      <c r="T92" s="16">
        <f>S92</f>
        <v>24.8</v>
      </c>
      <c r="U92" s="16">
        <v>0</v>
      </c>
      <c r="V92" s="16">
        <v>0</v>
      </c>
      <c r="W92" s="16">
        <v>0</v>
      </c>
      <c r="X92" s="16">
        <v>0</v>
      </c>
      <c r="Y92" s="16">
        <f>U92-V92</f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f t="shared" si="3"/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24.8</v>
      </c>
      <c r="AU92" s="16">
        <v>0</v>
      </c>
      <c r="AV92" s="16">
        <v>0</v>
      </c>
      <c r="AW92" s="186">
        <f t="shared" si="5"/>
        <v>24.8</v>
      </c>
      <c r="AX92" s="16">
        <v>0</v>
      </c>
      <c r="AY92" s="133"/>
      <c r="AZ92" s="133"/>
      <c r="BA92" s="133"/>
      <c r="BB92" s="133"/>
      <c r="BC92" s="133"/>
      <c r="BD92" s="133"/>
      <c r="BE92" s="133"/>
      <c r="BF92" s="133"/>
      <c r="BG92" s="133"/>
      <c r="BH92" s="133"/>
      <c r="BI92" s="16">
        <f t="shared" ref="BI92" si="8">U92+AE92+AO92</f>
        <v>0</v>
      </c>
      <c r="BJ92" s="16">
        <f t="shared" ref="BJ92" si="9">V92+AF92+AP92</f>
        <v>0</v>
      </c>
      <c r="BK92" s="16">
        <f t="shared" ref="BK92" si="10">W92+AG92+AQ92</f>
        <v>0</v>
      </c>
      <c r="BL92" s="16">
        <f t="shared" ref="BL92" si="11">X92+AH92+AR92</f>
        <v>0</v>
      </c>
      <c r="BM92" s="16">
        <f t="shared" ref="BM92" si="12">Y92+AI92+AS92</f>
        <v>0</v>
      </c>
      <c r="BN92" s="16">
        <f t="shared" ref="BN92" si="13">Z92+AJ92+AT92</f>
        <v>24.8</v>
      </c>
      <c r="BO92" s="16">
        <f t="shared" ref="BO92" si="14">AA92+AK92+AU92</f>
        <v>0</v>
      </c>
      <c r="BP92" s="16">
        <f t="shared" ref="BP92" si="15">AB92+AL92+AV92</f>
        <v>0</v>
      </c>
      <c r="BQ92" s="16">
        <f t="shared" ref="BQ92" si="16">AC92+AM92+AW92</f>
        <v>24.8</v>
      </c>
      <c r="BR92" s="16">
        <f t="shared" ref="BR92" si="17">AD92+AN92+AX92</f>
        <v>0</v>
      </c>
      <c r="BS92" s="28" t="s">
        <v>697</v>
      </c>
    </row>
    <row r="93" spans="1:71" ht="54.75" customHeight="1">
      <c r="A93" s="18" t="s">
        <v>178</v>
      </c>
      <c r="B93" s="22" t="s">
        <v>733</v>
      </c>
      <c r="C93" s="186" t="s">
        <v>761</v>
      </c>
      <c r="D93" s="186" t="s">
        <v>151</v>
      </c>
      <c r="E93" s="23">
        <v>2017</v>
      </c>
      <c r="F93" s="186" t="s">
        <v>152</v>
      </c>
      <c r="G93" s="23">
        <v>2017</v>
      </c>
      <c r="H93" s="186" t="s">
        <v>152</v>
      </c>
      <c r="I93" s="186" t="s">
        <v>152</v>
      </c>
      <c r="J93" s="186" t="s">
        <v>152</v>
      </c>
      <c r="K93" s="186" t="s">
        <v>152</v>
      </c>
      <c r="L93" s="186" t="s">
        <v>152</v>
      </c>
      <c r="M93" s="186" t="s">
        <v>152</v>
      </c>
      <c r="N93" s="186" t="s">
        <v>152</v>
      </c>
      <c r="O93" s="16">
        <v>0</v>
      </c>
      <c r="P93" s="16" t="s">
        <v>152</v>
      </c>
      <c r="Q93" s="206">
        <v>3.2246851699999999</v>
      </c>
      <c r="R93" s="16">
        <f>Q93</f>
        <v>3.2246851699999999</v>
      </c>
      <c r="S93" s="16">
        <f>Q93</f>
        <v>3.2246851699999999</v>
      </c>
      <c r="T93" s="16">
        <f>S93</f>
        <v>3.2246851699999999</v>
      </c>
      <c r="U93" s="16">
        <v>0</v>
      </c>
      <c r="V93" s="16">
        <v>0</v>
      </c>
      <c r="W93" s="16">
        <v>0</v>
      </c>
      <c r="X93" s="16">
        <v>0</v>
      </c>
      <c r="Y93" s="16">
        <f>U93-V93</f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f t="shared" ref="AD93:AD94" si="18">Z93-AA93</f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3.2246851699999999</v>
      </c>
      <c r="AU93" s="16">
        <v>0</v>
      </c>
      <c r="AV93" s="16">
        <v>0</v>
      </c>
      <c r="AW93" s="16">
        <f t="shared" si="5"/>
        <v>3.2246851699999999</v>
      </c>
      <c r="AX93" s="16">
        <v>0</v>
      </c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6">
        <f t="shared" ref="BI93:BI94" si="19">U93+AE93+AO93</f>
        <v>0</v>
      </c>
      <c r="BJ93" s="16">
        <f t="shared" ref="BJ93:BJ94" si="20">V93+AF93+AP93</f>
        <v>0</v>
      </c>
      <c r="BK93" s="16">
        <f t="shared" ref="BK93:BK94" si="21">W93+AG93+AQ93</f>
        <v>0</v>
      </c>
      <c r="BL93" s="16">
        <f t="shared" ref="BL93:BL94" si="22">X93+AH93+AR93</f>
        <v>0</v>
      </c>
      <c r="BM93" s="16">
        <f t="shared" ref="BM93:BM94" si="23">Y93+AI93+AS93</f>
        <v>0</v>
      </c>
      <c r="BN93" s="16">
        <f t="shared" ref="BN93:BN94" si="24">Z93+AJ93+AT93</f>
        <v>3.2246851699999999</v>
      </c>
      <c r="BO93" s="16">
        <f t="shared" ref="BO93:BO94" si="25">AA93+AK93+AU93</f>
        <v>0</v>
      </c>
      <c r="BP93" s="16">
        <f t="shared" ref="BP93:BP94" si="26">AB93+AL93+AV93</f>
        <v>0</v>
      </c>
      <c r="BQ93" s="16">
        <f t="shared" ref="BQ93:BQ94" si="27">AC93+AM93+AW93</f>
        <v>3.2246851699999999</v>
      </c>
      <c r="BR93" s="16">
        <f t="shared" ref="BR93:BR94" si="28">AD93+AN93+AX93</f>
        <v>0</v>
      </c>
      <c r="BS93" s="28" t="s">
        <v>696</v>
      </c>
    </row>
    <row r="94" spans="1:71" ht="54.75" customHeight="1">
      <c r="A94" s="18" t="s">
        <v>178</v>
      </c>
      <c r="B94" s="22" t="s">
        <v>734</v>
      </c>
      <c r="C94" s="186" t="s">
        <v>762</v>
      </c>
      <c r="D94" s="186" t="s">
        <v>151</v>
      </c>
      <c r="E94" s="23">
        <v>2017</v>
      </c>
      <c r="F94" s="186" t="s">
        <v>152</v>
      </c>
      <c r="G94" s="23">
        <v>2017</v>
      </c>
      <c r="H94" s="186" t="s">
        <v>152</v>
      </c>
      <c r="I94" s="186" t="s">
        <v>152</v>
      </c>
      <c r="J94" s="186" t="s">
        <v>152</v>
      </c>
      <c r="K94" s="186" t="s">
        <v>152</v>
      </c>
      <c r="L94" s="186" t="s">
        <v>152</v>
      </c>
      <c r="M94" s="186" t="s">
        <v>152</v>
      </c>
      <c r="N94" s="186" t="s">
        <v>152</v>
      </c>
      <c r="O94" s="16">
        <v>0</v>
      </c>
      <c r="P94" s="16" t="s">
        <v>152</v>
      </c>
      <c r="Q94" s="16">
        <v>2.4616607300000002</v>
      </c>
      <c r="R94" s="16">
        <f>Q94</f>
        <v>2.4616607300000002</v>
      </c>
      <c r="S94" s="16">
        <f>Q94</f>
        <v>2.4616607300000002</v>
      </c>
      <c r="T94" s="16">
        <f>S94</f>
        <v>2.4616607300000002</v>
      </c>
      <c r="U94" s="16">
        <v>0</v>
      </c>
      <c r="V94" s="16">
        <v>0</v>
      </c>
      <c r="W94" s="16">
        <v>0</v>
      </c>
      <c r="X94" s="16">
        <v>0</v>
      </c>
      <c r="Y94" s="16">
        <f>U94-V94</f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f t="shared" si="18"/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2.4616607300000002</v>
      </c>
      <c r="AU94" s="16">
        <v>0</v>
      </c>
      <c r="AV94" s="16">
        <v>0</v>
      </c>
      <c r="AW94" s="16">
        <f t="shared" si="5"/>
        <v>2.4616607300000002</v>
      </c>
      <c r="AX94" s="16">
        <v>0</v>
      </c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6">
        <f t="shared" si="19"/>
        <v>0</v>
      </c>
      <c r="BJ94" s="16">
        <f t="shared" si="20"/>
        <v>0</v>
      </c>
      <c r="BK94" s="16">
        <f t="shared" si="21"/>
        <v>0</v>
      </c>
      <c r="BL94" s="16">
        <f t="shared" si="22"/>
        <v>0</v>
      </c>
      <c r="BM94" s="16">
        <f t="shared" si="23"/>
        <v>0</v>
      </c>
      <c r="BN94" s="16">
        <f t="shared" si="24"/>
        <v>2.4616607300000002</v>
      </c>
      <c r="BO94" s="16">
        <f t="shared" si="25"/>
        <v>0</v>
      </c>
      <c r="BP94" s="16">
        <f t="shared" si="26"/>
        <v>0</v>
      </c>
      <c r="BQ94" s="16">
        <f t="shared" si="27"/>
        <v>2.4616607300000002</v>
      </c>
      <c r="BR94" s="16">
        <f t="shared" si="28"/>
        <v>0</v>
      </c>
      <c r="BS94" s="28" t="s">
        <v>696</v>
      </c>
    </row>
    <row r="95" spans="1:71" s="3" customFormat="1" hidden="1">
      <c r="A95" s="18" t="s">
        <v>190</v>
      </c>
      <c r="B95" s="15" t="s">
        <v>116</v>
      </c>
      <c r="C95" s="153"/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1"/>
      <c r="Q95" s="151"/>
      <c r="R95" s="151"/>
      <c r="S95" s="151"/>
      <c r="T95" s="151"/>
      <c r="U95" s="151"/>
      <c r="V95" s="151"/>
      <c r="W95" s="151"/>
      <c r="X95" s="151"/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  <c r="BI95" s="151"/>
      <c r="BJ95" s="151"/>
      <c r="BK95" s="151"/>
      <c r="BL95" s="151"/>
      <c r="BM95" s="151"/>
      <c r="BN95" s="151"/>
      <c r="BO95" s="151"/>
      <c r="BP95" s="151"/>
      <c r="BQ95" s="151"/>
      <c r="BR95" s="151"/>
      <c r="BS95" s="151"/>
    </row>
    <row r="96" spans="1:71" s="3" customFormat="1" ht="31.5" hidden="1">
      <c r="A96" s="18" t="s">
        <v>191</v>
      </c>
      <c r="B96" s="15" t="s">
        <v>118</v>
      </c>
      <c r="C96" s="153"/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1"/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  <c r="BI96" s="151"/>
      <c r="BJ96" s="151"/>
      <c r="BK96" s="151"/>
      <c r="BL96" s="151"/>
      <c r="BM96" s="151"/>
      <c r="BN96" s="151"/>
      <c r="BO96" s="151"/>
      <c r="BP96" s="151"/>
      <c r="BQ96" s="151"/>
      <c r="BR96" s="151"/>
      <c r="BS96" s="151"/>
    </row>
    <row r="97" spans="1:71" s="3" customFormat="1" hidden="1">
      <c r="A97" s="18" t="s">
        <v>192</v>
      </c>
      <c r="B97" s="15" t="s">
        <v>120</v>
      </c>
      <c r="C97" s="153"/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  <c r="BI97" s="151"/>
      <c r="BJ97" s="151"/>
      <c r="BK97" s="151"/>
      <c r="BL97" s="151"/>
      <c r="BM97" s="151"/>
      <c r="BN97" s="151"/>
      <c r="BO97" s="151"/>
      <c r="BP97" s="151"/>
      <c r="BQ97" s="151"/>
      <c r="BR97" s="151"/>
      <c r="BS97" s="151"/>
    </row>
    <row r="98" spans="1:71" s="3" customFormat="1" hidden="1">
      <c r="A98" s="18" t="s">
        <v>193</v>
      </c>
      <c r="B98" s="15" t="s">
        <v>122</v>
      </c>
      <c r="C98" s="153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  <c r="BI98" s="151"/>
      <c r="BJ98" s="151"/>
      <c r="BK98" s="151"/>
      <c r="BL98" s="151"/>
      <c r="BM98" s="151"/>
      <c r="BN98" s="151"/>
      <c r="BO98" s="151"/>
      <c r="BP98" s="151"/>
      <c r="BQ98" s="151"/>
      <c r="BR98" s="151"/>
      <c r="BS98" s="151"/>
    </row>
    <row r="99" spans="1:71" s="3" customFormat="1" ht="31.5" hidden="1">
      <c r="A99" s="18" t="s">
        <v>194</v>
      </c>
      <c r="B99" s="15" t="s">
        <v>124</v>
      </c>
      <c r="C99" s="153"/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  <c r="BI99" s="151"/>
      <c r="BJ99" s="151"/>
      <c r="BK99" s="151"/>
      <c r="BL99" s="151"/>
      <c r="BM99" s="151"/>
      <c r="BN99" s="151"/>
      <c r="BO99" s="151"/>
      <c r="BP99" s="151"/>
      <c r="BQ99" s="151"/>
      <c r="BR99" s="151"/>
      <c r="BS99" s="151"/>
    </row>
    <row r="100" spans="1:71" s="3" customFormat="1" ht="31.5" hidden="1">
      <c r="A100" s="18" t="s">
        <v>195</v>
      </c>
      <c r="B100" s="17" t="s">
        <v>126</v>
      </c>
      <c r="C100" s="153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151"/>
      <c r="X100" s="151"/>
      <c r="Y100" s="151"/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  <c r="BI100" s="151"/>
      <c r="BJ100" s="151"/>
      <c r="BK100" s="151"/>
      <c r="BL100" s="151"/>
      <c r="BM100" s="151"/>
      <c r="BN100" s="151"/>
      <c r="BO100" s="151"/>
      <c r="BP100" s="151"/>
      <c r="BQ100" s="151"/>
      <c r="BR100" s="151"/>
      <c r="BS100" s="151"/>
    </row>
    <row r="101" spans="1:71" s="3" customFormat="1" hidden="1">
      <c r="A101" s="20" t="s">
        <v>196</v>
      </c>
      <c r="B101" s="19" t="s">
        <v>128</v>
      </c>
      <c r="C101" s="153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  <c r="BI101" s="151"/>
      <c r="BJ101" s="151"/>
      <c r="BK101" s="151"/>
      <c r="BL101" s="151"/>
      <c r="BM101" s="151"/>
      <c r="BN101" s="151"/>
      <c r="BO101" s="151"/>
      <c r="BP101" s="151"/>
      <c r="BQ101" s="151"/>
      <c r="BR101" s="151"/>
      <c r="BS101" s="151"/>
    </row>
    <row r="102" spans="1:71" s="3" customFormat="1" ht="31.5" hidden="1">
      <c r="A102" s="21" t="s">
        <v>197</v>
      </c>
      <c r="B102" s="15" t="s">
        <v>130</v>
      </c>
      <c r="C102" s="153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51"/>
      <c r="Q102" s="151"/>
      <c r="R102" s="151"/>
      <c r="S102" s="151"/>
      <c r="T102" s="151"/>
      <c r="U102" s="151"/>
      <c r="V102" s="151"/>
      <c r="W102" s="151"/>
      <c r="X102" s="151"/>
      <c r="Y102" s="151"/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  <c r="BI102" s="151"/>
      <c r="BJ102" s="151"/>
      <c r="BK102" s="151"/>
      <c r="BL102" s="151"/>
      <c r="BM102" s="151"/>
      <c r="BN102" s="151"/>
      <c r="BO102" s="151"/>
      <c r="BP102" s="151"/>
      <c r="BQ102" s="151"/>
      <c r="BR102" s="151"/>
      <c r="BS102" s="151"/>
    </row>
    <row r="103" spans="1:71" s="3" customFormat="1" ht="31.5" hidden="1">
      <c r="A103" s="21" t="s">
        <v>198</v>
      </c>
      <c r="B103" s="15" t="s">
        <v>132</v>
      </c>
      <c r="C103" s="153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  <c r="V103" s="151"/>
      <c r="W103" s="151"/>
      <c r="X103" s="151"/>
      <c r="Y103" s="151"/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  <c r="BI103" s="151"/>
      <c r="BJ103" s="151"/>
      <c r="BK103" s="151"/>
      <c r="BL103" s="151"/>
      <c r="BM103" s="151"/>
      <c r="BN103" s="151"/>
      <c r="BO103" s="151"/>
      <c r="BP103" s="151"/>
      <c r="BQ103" s="151"/>
      <c r="BR103" s="151"/>
      <c r="BS103" s="151"/>
    </row>
    <row r="104" spans="1:71" s="3" customFormat="1" hidden="1">
      <c r="A104" s="20" t="s">
        <v>199</v>
      </c>
      <c r="B104" s="19" t="s">
        <v>128</v>
      </c>
      <c r="C104" s="153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151"/>
      <c r="X104" s="151"/>
      <c r="Y104" s="151"/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  <c r="BI104" s="151"/>
      <c r="BJ104" s="151"/>
      <c r="BK104" s="151"/>
      <c r="BL104" s="151"/>
      <c r="BM104" s="151"/>
      <c r="BN104" s="151"/>
      <c r="BO104" s="151"/>
      <c r="BP104" s="151"/>
      <c r="BQ104" s="151"/>
      <c r="BR104" s="151"/>
      <c r="BS104" s="151"/>
    </row>
    <row r="105" spans="1:71" s="3" customFormat="1" ht="31.5" hidden="1">
      <c r="A105" s="21" t="s">
        <v>200</v>
      </c>
      <c r="B105" s="15" t="s">
        <v>130</v>
      </c>
      <c r="C105" s="153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  <c r="BI105" s="151"/>
      <c r="BJ105" s="151"/>
      <c r="BK105" s="151"/>
      <c r="BL105" s="151"/>
      <c r="BM105" s="151"/>
      <c r="BN105" s="151"/>
      <c r="BO105" s="151"/>
      <c r="BP105" s="151"/>
      <c r="BQ105" s="151"/>
      <c r="BR105" s="151"/>
      <c r="BS105" s="151"/>
    </row>
    <row r="106" spans="1:71" s="3" customFormat="1" ht="31.5" hidden="1">
      <c r="A106" s="21" t="s">
        <v>201</v>
      </c>
      <c r="B106" s="15" t="s">
        <v>132</v>
      </c>
      <c r="C106" s="153"/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  <c r="R106" s="151"/>
      <c r="S106" s="151"/>
      <c r="T106" s="151"/>
      <c r="U106" s="151"/>
      <c r="V106" s="151"/>
      <c r="W106" s="151"/>
      <c r="X106" s="151"/>
      <c r="Y106" s="151"/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  <c r="BI106" s="151"/>
      <c r="BJ106" s="151"/>
      <c r="BK106" s="151"/>
      <c r="BL106" s="151"/>
      <c r="BM106" s="151"/>
      <c r="BN106" s="151"/>
      <c r="BO106" s="151"/>
      <c r="BP106" s="151"/>
      <c r="BQ106" s="151"/>
      <c r="BR106" s="151"/>
      <c r="BS106" s="151"/>
    </row>
    <row r="107" spans="1:71" s="3" customFormat="1" hidden="1">
      <c r="A107" s="18" t="s">
        <v>202</v>
      </c>
      <c r="B107" s="15" t="s">
        <v>137</v>
      </c>
      <c r="C107" s="153"/>
      <c r="D107" s="151"/>
      <c r="E107" s="151"/>
      <c r="F107" s="151"/>
      <c r="G107" s="151"/>
      <c r="H107" s="16"/>
      <c r="I107" s="16"/>
      <c r="J107" s="151"/>
      <c r="K107" s="16"/>
      <c r="L107" s="16"/>
      <c r="M107" s="151"/>
      <c r="N107" s="151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51"/>
    </row>
    <row r="108" spans="1:71" s="3" customFormat="1" hidden="1">
      <c r="A108" s="18" t="s">
        <v>203</v>
      </c>
      <c r="B108" s="15" t="s">
        <v>139</v>
      </c>
      <c r="C108" s="153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  <c r="BI108" s="151"/>
      <c r="BJ108" s="151"/>
      <c r="BK108" s="151"/>
      <c r="BL108" s="151"/>
      <c r="BM108" s="151"/>
      <c r="BN108" s="151"/>
      <c r="BO108" s="151"/>
      <c r="BP108" s="151"/>
      <c r="BQ108" s="151"/>
      <c r="BR108" s="151"/>
      <c r="BS108" s="151"/>
    </row>
    <row r="109" spans="1:71" s="3" customFormat="1" hidden="1">
      <c r="A109" s="18" t="s">
        <v>204</v>
      </c>
      <c r="B109" s="15" t="s">
        <v>141</v>
      </c>
      <c r="C109" s="153"/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  <c r="O109" s="151"/>
      <c r="P109" s="151"/>
      <c r="Q109" s="151"/>
      <c r="R109" s="151"/>
      <c r="S109" s="151"/>
      <c r="T109" s="151"/>
      <c r="U109" s="151"/>
      <c r="V109" s="151"/>
      <c r="W109" s="151"/>
      <c r="X109" s="151"/>
      <c r="Y109" s="151"/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  <c r="BI109" s="151"/>
      <c r="BJ109" s="151"/>
      <c r="BK109" s="151"/>
      <c r="BL109" s="151"/>
      <c r="BM109" s="151"/>
      <c r="BN109" s="151"/>
      <c r="BO109" s="151"/>
      <c r="BP109" s="151"/>
      <c r="BQ109" s="151"/>
      <c r="BR109" s="151"/>
      <c r="BS109" s="151"/>
    </row>
    <row r="110" spans="1:71" s="3" customFormat="1" hidden="1">
      <c r="A110" s="18" t="s">
        <v>205</v>
      </c>
      <c r="B110" s="15" t="s">
        <v>143</v>
      </c>
      <c r="C110" s="153"/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  <c r="O110" s="151"/>
      <c r="P110" s="151"/>
      <c r="Q110" s="151"/>
      <c r="R110" s="151"/>
      <c r="S110" s="151"/>
      <c r="T110" s="151"/>
      <c r="U110" s="151"/>
      <c r="V110" s="151"/>
      <c r="W110" s="151"/>
      <c r="X110" s="151"/>
      <c r="Y110" s="151"/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  <c r="BI110" s="151"/>
      <c r="BJ110" s="151"/>
      <c r="BK110" s="151"/>
      <c r="BL110" s="151"/>
      <c r="BM110" s="151"/>
      <c r="BN110" s="151"/>
      <c r="BO110" s="151"/>
      <c r="BP110" s="151"/>
      <c r="BQ110" s="151"/>
      <c r="BR110" s="151"/>
      <c r="BS110" s="151"/>
    </row>
    <row r="111" spans="1:71" s="3" customFormat="1" hidden="1">
      <c r="A111" s="18" t="s">
        <v>206</v>
      </c>
      <c r="B111" s="15" t="s">
        <v>145</v>
      </c>
      <c r="C111" s="153"/>
      <c r="D111" s="151"/>
      <c r="E111" s="151"/>
      <c r="F111" s="151"/>
      <c r="G111" s="151"/>
      <c r="H111" s="16"/>
      <c r="I111" s="16"/>
      <c r="J111" s="151"/>
      <c r="K111" s="16"/>
      <c r="L111" s="16"/>
      <c r="M111" s="151"/>
      <c r="N111" s="151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51"/>
    </row>
    <row r="112" spans="1:71" ht="57" customHeight="1">
      <c r="A112" s="18" t="s">
        <v>206</v>
      </c>
      <c r="B112" s="22" t="s">
        <v>207</v>
      </c>
      <c r="C112" s="186" t="s">
        <v>208</v>
      </c>
      <c r="D112" s="186" t="s">
        <v>148</v>
      </c>
      <c r="E112" s="23">
        <v>2010</v>
      </c>
      <c r="F112" s="186">
        <v>2015</v>
      </c>
      <c r="G112" s="24">
        <v>42735</v>
      </c>
      <c r="H112" s="25">
        <f>(1728.29895+1334.30131+1003.73964)*1.18</f>
        <v>4798.2810819999995</v>
      </c>
      <c r="I112" s="25">
        <f>16343.4354+11250.21784+8679.71355</f>
        <v>36273.36679</v>
      </c>
      <c r="J112" s="27">
        <v>40634</v>
      </c>
      <c r="K112" s="25">
        <f>(1728.29895+1334.30131+1003.73964)*1.18</f>
        <v>4798.2810819999995</v>
      </c>
      <c r="L112" s="25">
        <f>16343.4354+11250.21784+8679.71355</f>
        <v>36273.36679</v>
      </c>
      <c r="M112" s="27">
        <v>40634</v>
      </c>
      <c r="N112" s="29">
        <v>295.54503</v>
      </c>
      <c r="O112" s="16">
        <f>36109325478.0099/10^6</f>
        <v>36109.325478009901</v>
      </c>
      <c r="P112" s="16">
        <v>36273.36679</v>
      </c>
      <c r="Q112" s="16">
        <v>37404.771106509899</v>
      </c>
      <c r="R112" s="16">
        <f>Q112-O112</f>
        <v>1295.4456284999978</v>
      </c>
      <c r="S112" s="16">
        <f>R112-Z112</f>
        <v>254.90739923999786</v>
      </c>
      <c r="T112" s="16">
        <f>S112-AE112</f>
        <v>254.90739923999786</v>
      </c>
      <c r="U112" s="16">
        <v>343.47476607999943</v>
      </c>
      <c r="V112" s="16">
        <v>343.47476607999943</v>
      </c>
      <c r="W112" s="16">
        <v>0</v>
      </c>
      <c r="X112" s="16">
        <v>0</v>
      </c>
      <c r="Y112" s="16">
        <f>U112-V112</f>
        <v>0</v>
      </c>
      <c r="Z112" s="16">
        <f>1040538229.26/10^6</f>
        <v>1040.53822926</v>
      </c>
      <c r="AA112" s="16">
        <v>351.65699999999998</v>
      </c>
      <c r="AB112" s="16">
        <v>0</v>
      </c>
      <c r="AC112" s="16">
        <v>0</v>
      </c>
      <c r="AD112" s="16">
        <f>Z112-AA112</f>
        <v>688.88122926000005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254.90739923999999</v>
      </c>
      <c r="AK112" s="16">
        <v>0</v>
      </c>
      <c r="AL112" s="16">
        <v>0</v>
      </c>
      <c r="AM112" s="16">
        <v>126.95974349999999</v>
      </c>
      <c r="AN112" s="16">
        <f>AJ112-AM112</f>
        <v>127.94765574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  <c r="BI112" s="16">
        <f t="shared" ref="BI112:BR116" si="29">U112+AE112+AO112</f>
        <v>343.47476607999943</v>
      </c>
      <c r="BJ112" s="16">
        <f t="shared" si="29"/>
        <v>343.47476607999943</v>
      </c>
      <c r="BK112" s="16">
        <f t="shared" si="29"/>
        <v>0</v>
      </c>
      <c r="BL112" s="16">
        <f t="shared" si="29"/>
        <v>0</v>
      </c>
      <c r="BM112" s="16">
        <f t="shared" si="29"/>
        <v>0</v>
      </c>
      <c r="BN112" s="16">
        <f t="shared" si="29"/>
        <v>1295.4456284999999</v>
      </c>
      <c r="BO112" s="16">
        <f t="shared" si="29"/>
        <v>351.65699999999998</v>
      </c>
      <c r="BP112" s="16">
        <f t="shared" si="29"/>
        <v>0</v>
      </c>
      <c r="BQ112" s="16">
        <f t="shared" si="29"/>
        <v>126.95974349999999</v>
      </c>
      <c r="BR112" s="16">
        <f t="shared" si="29"/>
        <v>816.82888500000001</v>
      </c>
      <c r="BS112" s="28" t="s">
        <v>209</v>
      </c>
    </row>
    <row r="113" spans="1:71" ht="39.75" customHeight="1">
      <c r="A113" s="18" t="s">
        <v>206</v>
      </c>
      <c r="B113" s="22" t="s">
        <v>688</v>
      </c>
      <c r="C113" s="186" t="s">
        <v>691</v>
      </c>
      <c r="D113" s="186" t="s">
        <v>151</v>
      </c>
      <c r="E113" s="23">
        <v>2016</v>
      </c>
      <c r="F113" s="186" t="s">
        <v>152</v>
      </c>
      <c r="G113" s="186">
        <v>2019</v>
      </c>
      <c r="H113" s="186" t="s">
        <v>152</v>
      </c>
      <c r="I113" s="186" t="s">
        <v>152</v>
      </c>
      <c r="J113" s="186" t="s">
        <v>152</v>
      </c>
      <c r="K113" s="186" t="s">
        <v>152</v>
      </c>
      <c r="L113" s="186" t="s">
        <v>152</v>
      </c>
      <c r="M113" s="186" t="s">
        <v>152</v>
      </c>
      <c r="N113" s="16">
        <v>0</v>
      </c>
      <c r="O113" s="16">
        <v>0</v>
      </c>
      <c r="P113" s="16">
        <v>0</v>
      </c>
      <c r="Q113" s="16">
        <v>1180.27557308</v>
      </c>
      <c r="R113" s="16">
        <f>Q113</f>
        <v>1180.27557308</v>
      </c>
      <c r="S113" s="16">
        <f>Q113</f>
        <v>1180.27557308</v>
      </c>
      <c r="T113" s="16">
        <f>S113</f>
        <v>1180.27557308</v>
      </c>
      <c r="U113" s="16">
        <v>0</v>
      </c>
      <c r="V113" s="16">
        <v>0</v>
      </c>
      <c r="W113" s="16">
        <v>0</v>
      </c>
      <c r="X113" s="16">
        <v>0</v>
      </c>
      <c r="Y113" s="16">
        <f>U113-V113</f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f>Z113-AA113</f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6">
        <v>0</v>
      </c>
      <c r="AM113" s="16">
        <f>AJ113</f>
        <v>0</v>
      </c>
      <c r="AN113" s="16">
        <v>0</v>
      </c>
      <c r="AO113" s="16">
        <v>0</v>
      </c>
      <c r="AP113" s="16">
        <v>0</v>
      </c>
      <c r="AQ113" s="16">
        <v>0</v>
      </c>
      <c r="AR113" s="16">
        <v>0</v>
      </c>
      <c r="AS113" s="16">
        <v>0</v>
      </c>
      <c r="AT113" s="29">
        <v>24.7</v>
      </c>
      <c r="AU113" s="16">
        <v>0</v>
      </c>
      <c r="AV113" s="16">
        <v>0</v>
      </c>
      <c r="AW113" s="29">
        <f>AT113</f>
        <v>24.7</v>
      </c>
      <c r="AX113" s="29">
        <v>0</v>
      </c>
      <c r="AY113" s="133"/>
      <c r="AZ113" s="133"/>
      <c r="BA113" s="133"/>
      <c r="BB113" s="133"/>
      <c r="BC113" s="133"/>
      <c r="BD113" s="133"/>
      <c r="BE113" s="133"/>
      <c r="BF113" s="133"/>
      <c r="BG113" s="133"/>
      <c r="BH113" s="133"/>
      <c r="BI113" s="16">
        <f t="shared" si="29"/>
        <v>0</v>
      </c>
      <c r="BJ113" s="16">
        <f t="shared" si="29"/>
        <v>0</v>
      </c>
      <c r="BK113" s="16">
        <f t="shared" si="29"/>
        <v>0</v>
      </c>
      <c r="BL113" s="16">
        <f t="shared" si="29"/>
        <v>0</v>
      </c>
      <c r="BM113" s="16">
        <f t="shared" si="29"/>
        <v>0</v>
      </c>
      <c r="BN113" s="16">
        <f t="shared" si="29"/>
        <v>24.7</v>
      </c>
      <c r="BO113" s="16">
        <f t="shared" si="29"/>
        <v>0</v>
      </c>
      <c r="BP113" s="16">
        <f t="shared" si="29"/>
        <v>0</v>
      </c>
      <c r="BQ113" s="16">
        <f t="shared" si="29"/>
        <v>24.7</v>
      </c>
      <c r="BR113" s="16">
        <f t="shared" si="29"/>
        <v>0</v>
      </c>
      <c r="BS113" s="28" t="s">
        <v>696</v>
      </c>
    </row>
    <row r="114" spans="1:71" ht="39.75" customHeight="1">
      <c r="A114" s="18" t="s">
        <v>206</v>
      </c>
      <c r="B114" s="22" t="s">
        <v>769</v>
      </c>
      <c r="C114" s="186" t="s">
        <v>690</v>
      </c>
      <c r="D114" s="186" t="s">
        <v>151</v>
      </c>
      <c r="E114" s="23">
        <v>2016</v>
      </c>
      <c r="F114" s="186" t="s">
        <v>152</v>
      </c>
      <c r="G114" s="186">
        <v>2020</v>
      </c>
      <c r="H114" s="186" t="s">
        <v>152</v>
      </c>
      <c r="I114" s="186" t="s">
        <v>152</v>
      </c>
      <c r="J114" s="186" t="s">
        <v>152</v>
      </c>
      <c r="K114" s="186" t="s">
        <v>152</v>
      </c>
      <c r="L114" s="186" t="s">
        <v>152</v>
      </c>
      <c r="M114" s="186" t="s">
        <v>152</v>
      </c>
      <c r="N114" s="16">
        <v>0</v>
      </c>
      <c r="O114" s="16">
        <v>0</v>
      </c>
      <c r="P114" s="16">
        <v>0</v>
      </c>
      <c r="Q114" s="16">
        <v>1518.1559970400001</v>
      </c>
      <c r="R114" s="16">
        <f>Q114</f>
        <v>1518.1559970400001</v>
      </c>
      <c r="S114" s="16">
        <f>Q114</f>
        <v>1518.1559970400001</v>
      </c>
      <c r="T114" s="16">
        <f>S114</f>
        <v>1518.1559970400001</v>
      </c>
      <c r="U114" s="16">
        <v>0</v>
      </c>
      <c r="V114" s="16">
        <v>0</v>
      </c>
      <c r="W114" s="16">
        <v>0</v>
      </c>
      <c r="X114" s="16">
        <v>0</v>
      </c>
      <c r="Y114" s="16">
        <f>U114-V114</f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f>Z114-AA114</f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f>AJ114</f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  <c r="AS114" s="16">
        <v>0</v>
      </c>
      <c r="AT114" s="29">
        <v>48</v>
      </c>
      <c r="AU114" s="16">
        <v>0</v>
      </c>
      <c r="AV114" s="16">
        <v>0</v>
      </c>
      <c r="AW114" s="29">
        <f>AT114</f>
        <v>48</v>
      </c>
      <c r="AX114" s="16">
        <v>0</v>
      </c>
      <c r="AY114" s="133"/>
      <c r="AZ114" s="133"/>
      <c r="BA114" s="133"/>
      <c r="BB114" s="133"/>
      <c r="BC114" s="133"/>
      <c r="BD114" s="133"/>
      <c r="BE114" s="133"/>
      <c r="BF114" s="133"/>
      <c r="BG114" s="133"/>
      <c r="BH114" s="133"/>
      <c r="BI114" s="16">
        <f t="shared" si="29"/>
        <v>0</v>
      </c>
      <c r="BJ114" s="16">
        <f t="shared" si="29"/>
        <v>0</v>
      </c>
      <c r="BK114" s="16">
        <f t="shared" si="29"/>
        <v>0</v>
      </c>
      <c r="BL114" s="16">
        <f t="shared" si="29"/>
        <v>0</v>
      </c>
      <c r="BM114" s="16">
        <f t="shared" si="29"/>
        <v>0</v>
      </c>
      <c r="BN114" s="16">
        <f t="shared" si="29"/>
        <v>48</v>
      </c>
      <c r="BO114" s="16">
        <f t="shared" si="29"/>
        <v>0</v>
      </c>
      <c r="BP114" s="16">
        <f t="shared" si="29"/>
        <v>0</v>
      </c>
      <c r="BQ114" s="16">
        <f t="shared" si="29"/>
        <v>48</v>
      </c>
      <c r="BR114" s="16">
        <f t="shared" si="29"/>
        <v>0</v>
      </c>
      <c r="BS114" s="28" t="s">
        <v>696</v>
      </c>
    </row>
    <row r="115" spans="1:71" ht="54" customHeight="1">
      <c r="A115" s="18" t="s">
        <v>206</v>
      </c>
      <c r="B115" s="22" t="s">
        <v>689</v>
      </c>
      <c r="C115" s="186" t="s">
        <v>692</v>
      </c>
      <c r="D115" s="186" t="s">
        <v>151</v>
      </c>
      <c r="E115" s="23">
        <v>2016</v>
      </c>
      <c r="F115" s="186" t="s">
        <v>152</v>
      </c>
      <c r="G115" s="186">
        <v>2024</v>
      </c>
      <c r="H115" s="186" t="s">
        <v>152</v>
      </c>
      <c r="I115" s="186" t="s">
        <v>152</v>
      </c>
      <c r="J115" s="186" t="s">
        <v>152</v>
      </c>
      <c r="K115" s="186" t="s">
        <v>152</v>
      </c>
      <c r="L115" s="186" t="s">
        <v>152</v>
      </c>
      <c r="M115" s="186" t="s">
        <v>152</v>
      </c>
      <c r="N115" s="16">
        <v>0</v>
      </c>
      <c r="O115" s="16">
        <v>0</v>
      </c>
      <c r="P115" s="16">
        <v>0</v>
      </c>
      <c r="Q115" s="16">
        <v>6378.0630000000001</v>
      </c>
      <c r="R115" s="16">
        <f>Q115</f>
        <v>6378.0630000000001</v>
      </c>
      <c r="S115" s="16">
        <f>Q115</f>
        <v>6378.0630000000001</v>
      </c>
      <c r="T115" s="16">
        <f>S115</f>
        <v>6378.0630000000001</v>
      </c>
      <c r="U115" s="16">
        <v>0</v>
      </c>
      <c r="V115" s="16">
        <v>0</v>
      </c>
      <c r="W115" s="16">
        <v>0</v>
      </c>
      <c r="X115" s="16">
        <v>0</v>
      </c>
      <c r="Y115" s="16">
        <f>U115-V115</f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f>Z115-AA115</f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>
        <v>0</v>
      </c>
      <c r="AK115" s="16">
        <v>0</v>
      </c>
      <c r="AL115" s="16">
        <v>0</v>
      </c>
      <c r="AM115" s="16">
        <f>AJ115</f>
        <v>0</v>
      </c>
      <c r="AN115" s="16">
        <v>0</v>
      </c>
      <c r="AO115" s="16">
        <v>0</v>
      </c>
      <c r="AP115" s="16">
        <v>0</v>
      </c>
      <c r="AQ115" s="16">
        <v>0</v>
      </c>
      <c r="AR115" s="16">
        <v>0</v>
      </c>
      <c r="AS115" s="16">
        <v>0</v>
      </c>
      <c r="AT115" s="29">
        <v>80.34</v>
      </c>
      <c r="AU115" s="16">
        <v>0</v>
      </c>
      <c r="AV115" s="16">
        <v>0</v>
      </c>
      <c r="AW115" s="29">
        <f>AT115</f>
        <v>80.34</v>
      </c>
      <c r="AX115" s="16">
        <v>0</v>
      </c>
      <c r="AY115" s="133"/>
      <c r="AZ115" s="133"/>
      <c r="BA115" s="133"/>
      <c r="BB115" s="133"/>
      <c r="BC115" s="133"/>
      <c r="BD115" s="133"/>
      <c r="BE115" s="133"/>
      <c r="BF115" s="133"/>
      <c r="BG115" s="133"/>
      <c r="BH115" s="133"/>
      <c r="BI115" s="16">
        <f t="shared" si="29"/>
        <v>0</v>
      </c>
      <c r="BJ115" s="16">
        <f t="shared" si="29"/>
        <v>0</v>
      </c>
      <c r="BK115" s="16">
        <f t="shared" si="29"/>
        <v>0</v>
      </c>
      <c r="BL115" s="16">
        <f t="shared" si="29"/>
        <v>0</v>
      </c>
      <c r="BM115" s="16">
        <f t="shared" si="29"/>
        <v>0</v>
      </c>
      <c r="BN115" s="16">
        <f t="shared" si="29"/>
        <v>80.34</v>
      </c>
      <c r="BO115" s="16">
        <f t="shared" si="29"/>
        <v>0</v>
      </c>
      <c r="BP115" s="16">
        <f t="shared" si="29"/>
        <v>0</v>
      </c>
      <c r="BQ115" s="16">
        <f t="shared" si="29"/>
        <v>80.34</v>
      </c>
      <c r="BR115" s="16">
        <f t="shared" si="29"/>
        <v>0</v>
      </c>
      <c r="BS115" s="28" t="s">
        <v>696</v>
      </c>
    </row>
    <row r="116" spans="1:71" ht="38.25" customHeight="1">
      <c r="A116" s="18" t="s">
        <v>206</v>
      </c>
      <c r="B116" s="22" t="s">
        <v>770</v>
      </c>
      <c r="C116" s="186" t="s">
        <v>693</v>
      </c>
      <c r="D116" s="186" t="s">
        <v>151</v>
      </c>
      <c r="E116" s="23">
        <v>2016</v>
      </c>
      <c r="F116" s="186" t="s">
        <v>152</v>
      </c>
      <c r="G116" s="186">
        <v>2020</v>
      </c>
      <c r="H116" s="186" t="s">
        <v>152</v>
      </c>
      <c r="I116" s="186" t="s">
        <v>152</v>
      </c>
      <c r="J116" s="186" t="s">
        <v>152</v>
      </c>
      <c r="K116" s="186" t="s">
        <v>152</v>
      </c>
      <c r="L116" s="186" t="s">
        <v>152</v>
      </c>
      <c r="M116" s="186" t="s">
        <v>152</v>
      </c>
      <c r="N116" s="16">
        <v>0</v>
      </c>
      <c r="O116" s="16">
        <v>0</v>
      </c>
      <c r="P116" s="16">
        <v>0</v>
      </c>
      <c r="Q116" s="16">
        <v>8554.5</v>
      </c>
      <c r="R116" s="16">
        <f>Q116</f>
        <v>8554.5</v>
      </c>
      <c r="S116" s="16">
        <f>Q116</f>
        <v>8554.5</v>
      </c>
      <c r="T116" s="16">
        <f>S116</f>
        <v>8554.5</v>
      </c>
      <c r="U116" s="16">
        <v>0</v>
      </c>
      <c r="V116" s="16">
        <v>0</v>
      </c>
      <c r="W116" s="16">
        <v>0</v>
      </c>
      <c r="X116" s="16">
        <v>0</v>
      </c>
      <c r="Y116" s="16">
        <f>U116-V116</f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f>Z116-AA116</f>
        <v>0</v>
      </c>
      <c r="AE116" s="16">
        <v>0</v>
      </c>
      <c r="AF116" s="16">
        <v>0</v>
      </c>
      <c r="AG116" s="16">
        <v>0</v>
      </c>
      <c r="AH116" s="16">
        <v>0</v>
      </c>
      <c r="AI116" s="16">
        <v>0</v>
      </c>
      <c r="AJ116" s="16">
        <v>100</v>
      </c>
      <c r="AK116" s="16">
        <v>0</v>
      </c>
      <c r="AL116" s="16">
        <v>0</v>
      </c>
      <c r="AM116" s="16">
        <f>AJ116</f>
        <v>100</v>
      </c>
      <c r="AN116" s="16">
        <v>0</v>
      </c>
      <c r="AO116" s="16">
        <v>0</v>
      </c>
      <c r="AP116" s="16">
        <v>0</v>
      </c>
      <c r="AQ116" s="16">
        <v>0</v>
      </c>
      <c r="AR116" s="16">
        <v>0</v>
      </c>
      <c r="AS116" s="16">
        <v>0</v>
      </c>
      <c r="AT116" s="16">
        <v>0</v>
      </c>
      <c r="AU116" s="16">
        <v>0</v>
      </c>
      <c r="AV116" s="16">
        <v>0</v>
      </c>
      <c r="AW116" s="16">
        <f>AT116</f>
        <v>0</v>
      </c>
      <c r="AX116" s="16">
        <v>0</v>
      </c>
      <c r="AY116" s="133"/>
      <c r="AZ116" s="133"/>
      <c r="BA116" s="133"/>
      <c r="BB116" s="133"/>
      <c r="BC116" s="133"/>
      <c r="BD116" s="133"/>
      <c r="BE116" s="133"/>
      <c r="BF116" s="133"/>
      <c r="BG116" s="133"/>
      <c r="BH116" s="133"/>
      <c r="BI116" s="16">
        <f t="shared" si="29"/>
        <v>0</v>
      </c>
      <c r="BJ116" s="16">
        <f t="shared" si="29"/>
        <v>0</v>
      </c>
      <c r="BK116" s="16">
        <f t="shared" si="29"/>
        <v>0</v>
      </c>
      <c r="BL116" s="16">
        <f t="shared" si="29"/>
        <v>0</v>
      </c>
      <c r="BM116" s="16">
        <f t="shared" si="29"/>
        <v>0</v>
      </c>
      <c r="BN116" s="16">
        <f t="shared" si="29"/>
        <v>100</v>
      </c>
      <c r="BO116" s="16">
        <f t="shared" si="29"/>
        <v>0</v>
      </c>
      <c r="BP116" s="16">
        <f t="shared" si="29"/>
        <v>0</v>
      </c>
      <c r="BQ116" s="16">
        <f t="shared" si="29"/>
        <v>100</v>
      </c>
      <c r="BR116" s="16">
        <f t="shared" si="29"/>
        <v>0</v>
      </c>
      <c r="BS116" s="28" t="s">
        <v>698</v>
      </c>
    </row>
    <row r="117" spans="1:71" s="3" customFormat="1" ht="31.5" hidden="1">
      <c r="A117" s="18" t="s">
        <v>210</v>
      </c>
      <c r="B117" s="17" t="s">
        <v>155</v>
      </c>
      <c r="C117" s="153"/>
      <c r="D117" s="151"/>
      <c r="E117" s="151"/>
      <c r="F117" s="151"/>
      <c r="G117" s="151"/>
      <c r="H117" s="151"/>
      <c r="I117" s="151"/>
      <c r="J117" s="151"/>
      <c r="K117" s="151"/>
      <c r="L117" s="151"/>
      <c r="M117" s="151"/>
      <c r="N117" s="151"/>
      <c r="O117" s="151"/>
      <c r="P117" s="151"/>
      <c r="Q117" s="151"/>
      <c r="R117" s="151"/>
      <c r="S117" s="151"/>
      <c r="T117" s="151"/>
      <c r="U117" s="151"/>
      <c r="V117" s="151"/>
      <c r="W117" s="151"/>
      <c r="X117" s="151"/>
      <c r="Y117" s="151"/>
      <c r="Z117" s="151"/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  <c r="BI117" s="151"/>
      <c r="BJ117" s="151"/>
      <c r="BK117" s="151"/>
      <c r="BL117" s="151"/>
      <c r="BM117" s="151"/>
      <c r="BN117" s="151"/>
      <c r="BO117" s="151"/>
      <c r="BP117" s="151"/>
      <c r="BQ117" s="151"/>
      <c r="BR117" s="151"/>
      <c r="BS117" s="151"/>
    </row>
    <row r="118" spans="1:71" s="3" customFormat="1" hidden="1">
      <c r="A118" s="18" t="s">
        <v>211</v>
      </c>
      <c r="B118" s="17" t="s">
        <v>157</v>
      </c>
      <c r="C118" s="153"/>
      <c r="D118" s="151"/>
      <c r="E118" s="151"/>
      <c r="F118" s="151"/>
      <c r="G118" s="151"/>
      <c r="H118" s="151"/>
      <c r="I118" s="151"/>
      <c r="J118" s="151"/>
      <c r="K118" s="151"/>
      <c r="L118" s="151"/>
      <c r="M118" s="151"/>
      <c r="N118" s="151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51"/>
    </row>
    <row r="119" spans="1:71" ht="66" customHeight="1">
      <c r="A119" s="18" t="s">
        <v>211</v>
      </c>
      <c r="B119" s="22" t="s">
        <v>212</v>
      </c>
      <c r="C119" s="186" t="s">
        <v>213</v>
      </c>
      <c r="D119" s="186" t="s">
        <v>214</v>
      </c>
      <c r="E119" s="23">
        <v>2016</v>
      </c>
      <c r="F119" s="186" t="s">
        <v>152</v>
      </c>
      <c r="G119" s="24">
        <v>42735</v>
      </c>
      <c r="H119" s="186" t="s">
        <v>152</v>
      </c>
      <c r="I119" s="186" t="s">
        <v>152</v>
      </c>
      <c r="J119" s="186" t="s">
        <v>152</v>
      </c>
      <c r="K119" s="186" t="s">
        <v>152</v>
      </c>
      <c r="L119" s="186" t="s">
        <v>152</v>
      </c>
      <c r="M119" s="186" t="s">
        <v>152</v>
      </c>
      <c r="N119" s="16">
        <v>0</v>
      </c>
      <c r="O119" s="16">
        <v>0</v>
      </c>
      <c r="P119" s="16">
        <v>0</v>
      </c>
      <c r="Q119" s="16">
        <v>88.38</v>
      </c>
      <c r="R119" s="16">
        <f>Q119-O119</f>
        <v>88.38</v>
      </c>
      <c r="S119" s="16">
        <f>R119-Z119</f>
        <v>79.916499999999999</v>
      </c>
      <c r="T119" s="16">
        <f>S119-AE119</f>
        <v>79.916499999999999</v>
      </c>
      <c r="U119" s="16">
        <v>103.94450432000001</v>
      </c>
      <c r="V119" s="16">
        <v>0</v>
      </c>
      <c r="W119" s="16">
        <v>0</v>
      </c>
      <c r="X119" s="16">
        <v>0</v>
      </c>
      <c r="Y119" s="16">
        <f>U119-V119</f>
        <v>103.94450432000001</v>
      </c>
      <c r="Z119" s="16">
        <v>8.4634999999999998</v>
      </c>
      <c r="AA119" s="16">
        <v>0</v>
      </c>
      <c r="AB119" s="16">
        <v>0</v>
      </c>
      <c r="AC119" s="16">
        <v>0</v>
      </c>
      <c r="AD119" s="16">
        <f>Z119-AA119</f>
        <v>8.4634999999999998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88.38</v>
      </c>
      <c r="AK119" s="16">
        <v>0</v>
      </c>
      <c r="AL119" s="16">
        <v>0</v>
      </c>
      <c r="AM119" s="16">
        <f>AJ119-AN119</f>
        <v>55.1</v>
      </c>
      <c r="AN119" s="16">
        <v>33.279999999999994</v>
      </c>
      <c r="AO119" s="16">
        <v>0</v>
      </c>
      <c r="AP119" s="16">
        <v>0</v>
      </c>
      <c r="AQ119" s="16">
        <v>0</v>
      </c>
      <c r="AR119" s="16">
        <v>0</v>
      </c>
      <c r="AS119" s="16">
        <v>0</v>
      </c>
      <c r="AT119" s="16">
        <v>0</v>
      </c>
      <c r="AU119" s="16">
        <v>0</v>
      </c>
      <c r="AV119" s="16">
        <v>0</v>
      </c>
      <c r="AW119" s="16">
        <v>0</v>
      </c>
      <c r="AX119" s="16">
        <v>0</v>
      </c>
      <c r="AY119" s="133"/>
      <c r="AZ119" s="133"/>
      <c r="BA119" s="133"/>
      <c r="BB119" s="133"/>
      <c r="BC119" s="133"/>
      <c r="BD119" s="133"/>
      <c r="BE119" s="133"/>
      <c r="BF119" s="133"/>
      <c r="BG119" s="133"/>
      <c r="BH119" s="133"/>
      <c r="BI119" s="16">
        <f t="shared" ref="BI119:BR119" si="30">U119+AE119+AO119</f>
        <v>103.94450432000001</v>
      </c>
      <c r="BJ119" s="16">
        <f t="shared" si="30"/>
        <v>0</v>
      </c>
      <c r="BK119" s="16">
        <f t="shared" si="30"/>
        <v>0</v>
      </c>
      <c r="BL119" s="16">
        <f t="shared" si="30"/>
        <v>0</v>
      </c>
      <c r="BM119" s="16">
        <f t="shared" si="30"/>
        <v>103.94450432000001</v>
      </c>
      <c r="BN119" s="16">
        <f t="shared" si="30"/>
        <v>96.843499999999992</v>
      </c>
      <c r="BO119" s="16">
        <f t="shared" si="30"/>
        <v>0</v>
      </c>
      <c r="BP119" s="16">
        <f t="shared" si="30"/>
        <v>0</v>
      </c>
      <c r="BQ119" s="16">
        <f t="shared" si="30"/>
        <v>55.1</v>
      </c>
      <c r="BR119" s="16">
        <f t="shared" si="30"/>
        <v>41.743499999999997</v>
      </c>
      <c r="BS119" s="28" t="s">
        <v>215</v>
      </c>
    </row>
    <row r="120" spans="1:71" hidden="1">
      <c r="A120" s="18" t="s">
        <v>216</v>
      </c>
      <c r="B120" s="19" t="s">
        <v>217</v>
      </c>
      <c r="C120" s="153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6">
        <f>O121+O135+O140+O146+O153+O158</f>
        <v>0</v>
      </c>
      <c r="P120" s="16">
        <f t="shared" ref="P120:BR120" si="31">P121+P135+P140+P146+P153+P158</f>
        <v>0</v>
      </c>
      <c r="Q120" s="16">
        <f t="shared" si="31"/>
        <v>58.685000000000002</v>
      </c>
      <c r="R120" s="16">
        <f t="shared" si="31"/>
        <v>58.685000000000002</v>
      </c>
      <c r="S120" s="16">
        <f t="shared" si="31"/>
        <v>58.685000000000002</v>
      </c>
      <c r="T120" s="16">
        <f t="shared" si="31"/>
        <v>58.685000000000002</v>
      </c>
      <c r="U120" s="16">
        <f t="shared" si="31"/>
        <v>0</v>
      </c>
      <c r="V120" s="16">
        <f t="shared" si="31"/>
        <v>0</v>
      </c>
      <c r="W120" s="16">
        <f t="shared" si="31"/>
        <v>0</v>
      </c>
      <c r="X120" s="16">
        <f t="shared" si="31"/>
        <v>0</v>
      </c>
      <c r="Y120" s="16">
        <f t="shared" si="31"/>
        <v>0</v>
      </c>
      <c r="Z120" s="16">
        <f t="shared" si="31"/>
        <v>0</v>
      </c>
      <c r="AA120" s="16">
        <f t="shared" si="31"/>
        <v>0</v>
      </c>
      <c r="AB120" s="16">
        <f t="shared" si="31"/>
        <v>0</v>
      </c>
      <c r="AC120" s="16">
        <f t="shared" si="31"/>
        <v>0</v>
      </c>
      <c r="AD120" s="16">
        <f t="shared" si="31"/>
        <v>0</v>
      </c>
      <c r="AE120" s="16">
        <f t="shared" si="31"/>
        <v>0</v>
      </c>
      <c r="AF120" s="16">
        <f t="shared" si="31"/>
        <v>0</v>
      </c>
      <c r="AG120" s="16">
        <f t="shared" si="31"/>
        <v>0</v>
      </c>
      <c r="AH120" s="16">
        <f t="shared" si="31"/>
        <v>0</v>
      </c>
      <c r="AI120" s="16">
        <f t="shared" si="31"/>
        <v>0</v>
      </c>
      <c r="AJ120" s="16">
        <f t="shared" si="31"/>
        <v>0</v>
      </c>
      <c r="AK120" s="16">
        <f t="shared" si="31"/>
        <v>0</v>
      </c>
      <c r="AL120" s="16">
        <f t="shared" si="31"/>
        <v>0</v>
      </c>
      <c r="AM120" s="16">
        <f t="shared" si="31"/>
        <v>0</v>
      </c>
      <c r="AN120" s="16">
        <f t="shared" si="31"/>
        <v>0</v>
      </c>
      <c r="AO120" s="16">
        <f t="shared" si="31"/>
        <v>0</v>
      </c>
      <c r="AP120" s="16">
        <f t="shared" si="31"/>
        <v>0</v>
      </c>
      <c r="AQ120" s="16">
        <f t="shared" si="31"/>
        <v>0</v>
      </c>
      <c r="AR120" s="16">
        <f t="shared" si="31"/>
        <v>0</v>
      </c>
      <c r="AS120" s="16">
        <f t="shared" si="31"/>
        <v>0</v>
      </c>
      <c r="AT120" s="16">
        <f t="shared" si="31"/>
        <v>5.8685</v>
      </c>
      <c r="AU120" s="16">
        <f t="shared" si="31"/>
        <v>0</v>
      </c>
      <c r="AV120" s="16">
        <f t="shared" si="31"/>
        <v>0</v>
      </c>
      <c r="AW120" s="16">
        <f t="shared" si="31"/>
        <v>0</v>
      </c>
      <c r="AX120" s="16">
        <f t="shared" si="31"/>
        <v>5.8685</v>
      </c>
      <c r="AY120" s="16">
        <f t="shared" si="31"/>
        <v>0</v>
      </c>
      <c r="AZ120" s="16">
        <f t="shared" si="31"/>
        <v>0</v>
      </c>
      <c r="BA120" s="16">
        <f t="shared" si="31"/>
        <v>0</v>
      </c>
      <c r="BB120" s="16">
        <f t="shared" si="31"/>
        <v>0</v>
      </c>
      <c r="BC120" s="16">
        <f t="shared" si="31"/>
        <v>0</v>
      </c>
      <c r="BD120" s="16">
        <f t="shared" si="31"/>
        <v>0</v>
      </c>
      <c r="BE120" s="16">
        <f t="shared" si="31"/>
        <v>0</v>
      </c>
      <c r="BF120" s="16">
        <f t="shared" si="31"/>
        <v>0</v>
      </c>
      <c r="BG120" s="16">
        <f t="shared" si="31"/>
        <v>0</v>
      </c>
      <c r="BH120" s="16">
        <f t="shared" si="31"/>
        <v>0</v>
      </c>
      <c r="BI120" s="16">
        <f t="shared" si="31"/>
        <v>0</v>
      </c>
      <c r="BJ120" s="16">
        <f t="shared" si="31"/>
        <v>0</v>
      </c>
      <c r="BK120" s="16">
        <f t="shared" si="31"/>
        <v>0</v>
      </c>
      <c r="BL120" s="16">
        <f t="shared" si="31"/>
        <v>0</v>
      </c>
      <c r="BM120" s="16">
        <f t="shared" si="31"/>
        <v>0</v>
      </c>
      <c r="BN120" s="16">
        <f t="shared" si="31"/>
        <v>5.8685</v>
      </c>
      <c r="BO120" s="16">
        <f t="shared" si="31"/>
        <v>0</v>
      </c>
      <c r="BP120" s="16">
        <f t="shared" si="31"/>
        <v>0</v>
      </c>
      <c r="BQ120" s="16">
        <f t="shared" si="31"/>
        <v>0</v>
      </c>
      <c r="BR120" s="16">
        <f t="shared" si="31"/>
        <v>5.8685</v>
      </c>
      <c r="BS120" s="151"/>
    </row>
    <row r="121" spans="1:71" s="3" customFormat="1" hidden="1">
      <c r="A121" s="18" t="s">
        <v>218</v>
      </c>
      <c r="B121" s="15" t="s">
        <v>80</v>
      </c>
      <c r="C121" s="153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>
        <f>O122+O125+O128+O134</f>
        <v>0</v>
      </c>
      <c r="P121" s="151">
        <f t="shared" ref="P121:BR121" si="32">P122+P125+P128+P134</f>
        <v>0</v>
      </c>
      <c r="Q121" s="151">
        <f t="shared" si="32"/>
        <v>0</v>
      </c>
      <c r="R121" s="151">
        <f t="shared" si="32"/>
        <v>0</v>
      </c>
      <c r="S121" s="151">
        <f t="shared" si="32"/>
        <v>0</v>
      </c>
      <c r="T121" s="151">
        <f t="shared" si="32"/>
        <v>0</v>
      </c>
      <c r="U121" s="151">
        <f t="shared" si="32"/>
        <v>0</v>
      </c>
      <c r="V121" s="151">
        <f t="shared" si="32"/>
        <v>0</v>
      </c>
      <c r="W121" s="151">
        <f t="shared" si="32"/>
        <v>0</v>
      </c>
      <c r="X121" s="151">
        <f t="shared" si="32"/>
        <v>0</v>
      </c>
      <c r="Y121" s="151">
        <f t="shared" si="32"/>
        <v>0</v>
      </c>
      <c r="Z121" s="151">
        <f t="shared" si="32"/>
        <v>0</v>
      </c>
      <c r="AA121" s="151">
        <f t="shared" si="32"/>
        <v>0</v>
      </c>
      <c r="AB121" s="151">
        <f t="shared" si="32"/>
        <v>0</v>
      </c>
      <c r="AC121" s="151">
        <f t="shared" si="32"/>
        <v>0</v>
      </c>
      <c r="AD121" s="151">
        <f t="shared" si="32"/>
        <v>0</v>
      </c>
      <c r="AE121" s="151">
        <f t="shared" si="32"/>
        <v>0</v>
      </c>
      <c r="AF121" s="151">
        <f t="shared" si="32"/>
        <v>0</v>
      </c>
      <c r="AG121" s="151">
        <f t="shared" si="32"/>
        <v>0</v>
      </c>
      <c r="AH121" s="151">
        <f t="shared" si="32"/>
        <v>0</v>
      </c>
      <c r="AI121" s="151">
        <f t="shared" si="32"/>
        <v>0</v>
      </c>
      <c r="AJ121" s="151">
        <f t="shared" si="32"/>
        <v>0</v>
      </c>
      <c r="AK121" s="151">
        <f t="shared" si="32"/>
        <v>0</v>
      </c>
      <c r="AL121" s="151">
        <f t="shared" si="32"/>
        <v>0</v>
      </c>
      <c r="AM121" s="151">
        <f t="shared" si="32"/>
        <v>0</v>
      </c>
      <c r="AN121" s="151">
        <f t="shared" si="32"/>
        <v>0</v>
      </c>
      <c r="AO121" s="151">
        <f t="shared" si="32"/>
        <v>0</v>
      </c>
      <c r="AP121" s="151">
        <f t="shared" si="32"/>
        <v>0</v>
      </c>
      <c r="AQ121" s="151">
        <f t="shared" si="32"/>
        <v>0</v>
      </c>
      <c r="AR121" s="151">
        <f t="shared" si="32"/>
        <v>0</v>
      </c>
      <c r="AS121" s="151">
        <f t="shared" si="32"/>
        <v>0</v>
      </c>
      <c r="AT121" s="151">
        <f t="shared" si="32"/>
        <v>0</v>
      </c>
      <c r="AU121" s="151">
        <f t="shared" si="32"/>
        <v>0</v>
      </c>
      <c r="AV121" s="151">
        <f t="shared" si="32"/>
        <v>0</v>
      </c>
      <c r="AW121" s="151">
        <f t="shared" si="32"/>
        <v>0</v>
      </c>
      <c r="AX121" s="151">
        <f t="shared" si="32"/>
        <v>0</v>
      </c>
      <c r="AY121" s="151">
        <f t="shared" si="32"/>
        <v>0</v>
      </c>
      <c r="AZ121" s="151">
        <f t="shared" si="32"/>
        <v>0</v>
      </c>
      <c r="BA121" s="151">
        <f t="shared" si="32"/>
        <v>0</v>
      </c>
      <c r="BB121" s="151">
        <f t="shared" si="32"/>
        <v>0</v>
      </c>
      <c r="BC121" s="151">
        <f t="shared" si="32"/>
        <v>0</v>
      </c>
      <c r="BD121" s="151">
        <f t="shared" si="32"/>
        <v>0</v>
      </c>
      <c r="BE121" s="151">
        <f t="shared" si="32"/>
        <v>0</v>
      </c>
      <c r="BF121" s="151">
        <f t="shared" si="32"/>
        <v>0</v>
      </c>
      <c r="BG121" s="151">
        <f t="shared" si="32"/>
        <v>0</v>
      </c>
      <c r="BH121" s="151">
        <f t="shared" si="32"/>
        <v>0</v>
      </c>
      <c r="BI121" s="151">
        <f t="shared" si="32"/>
        <v>0</v>
      </c>
      <c r="BJ121" s="151">
        <f t="shared" si="32"/>
        <v>0</v>
      </c>
      <c r="BK121" s="151">
        <f t="shared" si="32"/>
        <v>0</v>
      </c>
      <c r="BL121" s="151">
        <f t="shared" si="32"/>
        <v>0</v>
      </c>
      <c r="BM121" s="151">
        <f t="shared" si="32"/>
        <v>0</v>
      </c>
      <c r="BN121" s="151">
        <f t="shared" si="32"/>
        <v>0</v>
      </c>
      <c r="BO121" s="151">
        <f t="shared" si="32"/>
        <v>0</v>
      </c>
      <c r="BP121" s="151">
        <f t="shared" si="32"/>
        <v>0</v>
      </c>
      <c r="BQ121" s="151">
        <f t="shared" si="32"/>
        <v>0</v>
      </c>
      <c r="BR121" s="151">
        <f t="shared" si="32"/>
        <v>0</v>
      </c>
      <c r="BS121" s="151"/>
    </row>
    <row r="122" spans="1:71" s="3" customFormat="1" ht="47.25" hidden="1">
      <c r="A122" s="18" t="s">
        <v>219</v>
      </c>
      <c r="B122" s="15" t="s">
        <v>82</v>
      </c>
      <c r="C122" s="153"/>
      <c r="D122" s="151"/>
      <c r="E122" s="151"/>
      <c r="F122" s="151"/>
      <c r="G122" s="151"/>
      <c r="H122" s="151"/>
      <c r="I122" s="151"/>
      <c r="J122" s="151"/>
      <c r="K122" s="151"/>
      <c r="L122" s="151"/>
      <c r="M122" s="151"/>
      <c r="N122" s="151"/>
      <c r="O122" s="151"/>
      <c r="P122" s="151"/>
      <c r="Q122" s="151"/>
      <c r="R122" s="151"/>
      <c r="S122" s="151"/>
      <c r="T122" s="151"/>
      <c r="U122" s="151"/>
      <c r="V122" s="151"/>
      <c r="W122" s="151"/>
      <c r="X122" s="151"/>
      <c r="Y122" s="151"/>
      <c r="Z122" s="151"/>
      <c r="AA122" s="151"/>
      <c r="AB122" s="151"/>
      <c r="AC122" s="151"/>
      <c r="AD122" s="151"/>
      <c r="AE122" s="151"/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  <c r="BI122" s="151"/>
      <c r="BJ122" s="151"/>
      <c r="BK122" s="151"/>
      <c r="BL122" s="151"/>
      <c r="BM122" s="151"/>
      <c r="BN122" s="151"/>
      <c r="BO122" s="151"/>
      <c r="BP122" s="151"/>
      <c r="BQ122" s="151"/>
      <c r="BR122" s="151"/>
      <c r="BS122" s="151"/>
    </row>
    <row r="123" spans="1:71" s="3" customFormat="1" hidden="1">
      <c r="A123" s="18" t="s">
        <v>220</v>
      </c>
      <c r="B123" s="19" t="s">
        <v>84</v>
      </c>
      <c r="C123" s="153"/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151"/>
      <c r="O123" s="151"/>
      <c r="P123" s="151"/>
      <c r="Q123" s="151"/>
      <c r="R123" s="151"/>
      <c r="S123" s="151"/>
      <c r="T123" s="151"/>
      <c r="U123" s="151"/>
      <c r="V123" s="151"/>
      <c r="W123" s="151"/>
      <c r="X123" s="151"/>
      <c r="Y123" s="151"/>
      <c r="Z123" s="151"/>
      <c r="AA123" s="151"/>
      <c r="AB123" s="151"/>
      <c r="AC123" s="151"/>
      <c r="AD123" s="151"/>
      <c r="AE123" s="151"/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  <c r="BI123" s="151"/>
      <c r="BJ123" s="151"/>
      <c r="BK123" s="151"/>
      <c r="BL123" s="151"/>
      <c r="BM123" s="151"/>
      <c r="BN123" s="151"/>
      <c r="BO123" s="151"/>
      <c r="BP123" s="151"/>
      <c r="BQ123" s="151"/>
      <c r="BR123" s="151"/>
      <c r="BS123" s="151"/>
    </row>
    <row r="124" spans="1:71" s="3" customFormat="1" hidden="1">
      <c r="A124" s="18" t="s">
        <v>221</v>
      </c>
      <c r="B124" s="19" t="s">
        <v>84</v>
      </c>
      <c r="C124" s="153"/>
      <c r="D124" s="151"/>
      <c r="E124" s="151"/>
      <c r="F124" s="151"/>
      <c r="G124" s="151"/>
      <c r="H124" s="151"/>
      <c r="I124" s="151"/>
      <c r="J124" s="151"/>
      <c r="K124" s="151"/>
      <c r="L124" s="151"/>
      <c r="M124" s="151"/>
      <c r="N124" s="151"/>
      <c r="O124" s="151"/>
      <c r="P124" s="151"/>
      <c r="Q124" s="151"/>
      <c r="R124" s="151"/>
      <c r="S124" s="151"/>
      <c r="T124" s="151"/>
      <c r="U124" s="151"/>
      <c r="V124" s="151"/>
      <c r="W124" s="151"/>
      <c r="X124" s="151"/>
      <c r="Y124" s="151"/>
      <c r="Z124" s="151"/>
      <c r="AA124" s="151"/>
      <c r="AB124" s="151"/>
      <c r="AC124" s="151"/>
      <c r="AD124" s="151"/>
      <c r="AE124" s="151"/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  <c r="BI124" s="151"/>
      <c r="BJ124" s="151"/>
      <c r="BK124" s="151"/>
      <c r="BL124" s="151"/>
      <c r="BM124" s="151"/>
      <c r="BN124" s="151"/>
      <c r="BO124" s="151"/>
      <c r="BP124" s="151"/>
      <c r="BQ124" s="151"/>
      <c r="BR124" s="151"/>
      <c r="BS124" s="151"/>
    </row>
    <row r="125" spans="1:71" s="3" customFormat="1" ht="31.5" hidden="1">
      <c r="A125" s="18" t="s">
        <v>222</v>
      </c>
      <c r="B125" s="15" t="s">
        <v>87</v>
      </c>
      <c r="C125" s="153"/>
      <c r="D125" s="151"/>
      <c r="E125" s="151"/>
      <c r="F125" s="151"/>
      <c r="G125" s="151"/>
      <c r="H125" s="151"/>
      <c r="I125" s="151"/>
      <c r="J125" s="151"/>
      <c r="K125" s="151"/>
      <c r="L125" s="151"/>
      <c r="M125" s="151"/>
      <c r="N125" s="151"/>
      <c r="O125" s="151"/>
      <c r="P125" s="151"/>
      <c r="Q125" s="151"/>
      <c r="R125" s="151"/>
      <c r="S125" s="151"/>
      <c r="T125" s="151"/>
      <c r="U125" s="151"/>
      <c r="V125" s="151"/>
      <c r="W125" s="151"/>
      <c r="X125" s="151"/>
      <c r="Y125" s="151"/>
      <c r="Z125" s="151"/>
      <c r="AA125" s="151"/>
      <c r="AB125" s="151"/>
      <c r="AC125" s="151"/>
      <c r="AD125" s="151"/>
      <c r="AE125" s="151"/>
      <c r="AF125" s="151"/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  <c r="BI125" s="151"/>
      <c r="BJ125" s="151"/>
      <c r="BK125" s="151"/>
      <c r="BL125" s="151"/>
      <c r="BM125" s="151"/>
      <c r="BN125" s="151"/>
      <c r="BO125" s="151"/>
      <c r="BP125" s="151"/>
      <c r="BQ125" s="151"/>
      <c r="BR125" s="151"/>
      <c r="BS125" s="151"/>
    </row>
    <row r="126" spans="1:71" s="3" customFormat="1" hidden="1">
      <c r="A126" s="18" t="s">
        <v>223</v>
      </c>
      <c r="B126" s="19" t="s">
        <v>89</v>
      </c>
      <c r="C126" s="153"/>
      <c r="D126" s="151"/>
      <c r="E126" s="151"/>
      <c r="F126" s="151"/>
      <c r="G126" s="151"/>
      <c r="H126" s="151"/>
      <c r="I126" s="151"/>
      <c r="J126" s="151"/>
      <c r="K126" s="151"/>
      <c r="L126" s="151"/>
      <c r="M126" s="151"/>
      <c r="N126" s="151"/>
      <c r="O126" s="151"/>
      <c r="P126" s="151"/>
      <c r="Q126" s="151"/>
      <c r="R126" s="151"/>
      <c r="S126" s="151"/>
      <c r="T126" s="151"/>
      <c r="U126" s="151"/>
      <c r="V126" s="151"/>
      <c r="W126" s="151"/>
      <c r="X126" s="151"/>
      <c r="Y126" s="151"/>
      <c r="Z126" s="151"/>
      <c r="AA126" s="151"/>
      <c r="AB126" s="151"/>
      <c r="AC126" s="151"/>
      <c r="AD126" s="151"/>
      <c r="AE126" s="151"/>
      <c r="AF126" s="151"/>
      <c r="AG126" s="151"/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  <c r="BI126" s="151"/>
      <c r="BJ126" s="151"/>
      <c r="BK126" s="151"/>
      <c r="BL126" s="151"/>
      <c r="BM126" s="151"/>
      <c r="BN126" s="151"/>
      <c r="BO126" s="151"/>
      <c r="BP126" s="151"/>
      <c r="BQ126" s="151"/>
      <c r="BR126" s="151"/>
      <c r="BS126" s="151"/>
    </row>
    <row r="127" spans="1:71" s="3" customFormat="1" hidden="1">
      <c r="A127" s="18" t="s">
        <v>224</v>
      </c>
      <c r="B127" s="19" t="s">
        <v>84</v>
      </c>
      <c r="C127" s="153"/>
      <c r="D127" s="151"/>
      <c r="E127" s="151"/>
      <c r="F127" s="151"/>
      <c r="G127" s="151"/>
      <c r="H127" s="151"/>
      <c r="I127" s="151"/>
      <c r="J127" s="151"/>
      <c r="K127" s="151"/>
      <c r="L127" s="151"/>
      <c r="M127" s="151"/>
      <c r="N127" s="151"/>
      <c r="O127" s="151"/>
      <c r="P127" s="151"/>
      <c r="Q127" s="151"/>
      <c r="R127" s="151"/>
      <c r="S127" s="151"/>
      <c r="T127" s="151"/>
      <c r="U127" s="151"/>
      <c r="V127" s="151"/>
      <c r="W127" s="151"/>
      <c r="X127" s="151"/>
      <c r="Y127" s="151"/>
      <c r="Z127" s="151"/>
      <c r="AA127" s="151"/>
      <c r="AB127" s="151"/>
      <c r="AC127" s="151"/>
      <c r="AD127" s="151"/>
      <c r="AE127" s="151"/>
      <c r="AF127" s="151"/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  <c r="BI127" s="151"/>
      <c r="BJ127" s="151"/>
      <c r="BK127" s="151"/>
      <c r="BL127" s="151"/>
      <c r="BM127" s="151"/>
      <c r="BN127" s="151"/>
      <c r="BO127" s="151"/>
      <c r="BP127" s="151"/>
      <c r="BQ127" s="151"/>
      <c r="BR127" s="151"/>
      <c r="BS127" s="151"/>
    </row>
    <row r="128" spans="1:71" s="3" customFormat="1" ht="31.5" hidden="1">
      <c r="A128" s="18" t="s">
        <v>225</v>
      </c>
      <c r="B128" s="15" t="s">
        <v>92</v>
      </c>
      <c r="C128" s="153"/>
      <c r="D128" s="151"/>
      <c r="E128" s="151"/>
      <c r="F128" s="151"/>
      <c r="G128" s="151"/>
      <c r="H128" s="151"/>
      <c r="I128" s="151"/>
      <c r="J128" s="151"/>
      <c r="K128" s="151"/>
      <c r="L128" s="151"/>
      <c r="M128" s="151"/>
      <c r="N128" s="151"/>
      <c r="O128" s="151"/>
      <c r="P128" s="151"/>
      <c r="Q128" s="151"/>
      <c r="R128" s="151"/>
      <c r="S128" s="151"/>
      <c r="T128" s="151"/>
      <c r="U128" s="151"/>
      <c r="V128" s="151"/>
      <c r="W128" s="151"/>
      <c r="X128" s="151"/>
      <c r="Y128" s="151"/>
      <c r="Z128" s="151"/>
      <c r="AA128" s="151"/>
      <c r="AB128" s="151"/>
      <c r="AC128" s="151"/>
      <c r="AD128" s="151"/>
      <c r="AE128" s="151"/>
      <c r="AF128" s="151"/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  <c r="BI128" s="151"/>
      <c r="BJ128" s="151"/>
      <c r="BK128" s="151"/>
      <c r="BL128" s="151"/>
      <c r="BM128" s="151"/>
      <c r="BN128" s="151"/>
      <c r="BO128" s="151"/>
      <c r="BP128" s="151"/>
      <c r="BQ128" s="151"/>
      <c r="BR128" s="151"/>
      <c r="BS128" s="151"/>
    </row>
    <row r="129" spans="1:71" s="3" customFormat="1" ht="47.25" hidden="1">
      <c r="A129" s="18" t="s">
        <v>226</v>
      </c>
      <c r="B129" s="15" t="s">
        <v>94</v>
      </c>
      <c r="C129" s="153"/>
      <c r="D129" s="151"/>
      <c r="E129" s="151"/>
      <c r="F129" s="151"/>
      <c r="G129" s="151"/>
      <c r="H129" s="151"/>
      <c r="I129" s="151"/>
      <c r="J129" s="151"/>
      <c r="K129" s="151"/>
      <c r="L129" s="151"/>
      <c r="M129" s="151"/>
      <c r="N129" s="151"/>
      <c r="O129" s="151"/>
      <c r="P129" s="151"/>
      <c r="Q129" s="151"/>
      <c r="R129" s="151"/>
      <c r="S129" s="151"/>
      <c r="T129" s="151"/>
      <c r="U129" s="151"/>
      <c r="V129" s="151"/>
      <c r="W129" s="151"/>
      <c r="X129" s="151"/>
      <c r="Y129" s="151"/>
      <c r="Z129" s="151"/>
      <c r="AA129" s="151"/>
      <c r="AB129" s="151"/>
      <c r="AC129" s="151"/>
      <c r="AD129" s="151"/>
      <c r="AE129" s="151"/>
      <c r="AF129" s="151"/>
      <c r="AG129" s="151"/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  <c r="BI129" s="151"/>
      <c r="BJ129" s="151"/>
      <c r="BK129" s="151"/>
      <c r="BL129" s="151"/>
      <c r="BM129" s="151"/>
      <c r="BN129" s="151"/>
      <c r="BO129" s="151"/>
      <c r="BP129" s="151"/>
      <c r="BQ129" s="151"/>
      <c r="BR129" s="151"/>
      <c r="BS129" s="151"/>
    </row>
    <row r="130" spans="1:71" s="3" customFormat="1" ht="47.25" hidden="1">
      <c r="A130" s="18" t="s">
        <v>227</v>
      </c>
      <c r="B130" s="15" t="s">
        <v>96</v>
      </c>
      <c r="C130" s="153"/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51"/>
      <c r="Q130" s="151"/>
      <c r="R130" s="151"/>
      <c r="S130" s="151"/>
      <c r="T130" s="151"/>
      <c r="U130" s="151"/>
      <c r="V130" s="151"/>
      <c r="W130" s="151"/>
      <c r="X130" s="151"/>
      <c r="Y130" s="151"/>
      <c r="Z130" s="151"/>
      <c r="AA130" s="151"/>
      <c r="AB130" s="151"/>
      <c r="AC130" s="151"/>
      <c r="AD130" s="151"/>
      <c r="AE130" s="151"/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  <c r="BI130" s="151"/>
      <c r="BJ130" s="151"/>
      <c r="BK130" s="151"/>
      <c r="BL130" s="151"/>
      <c r="BM130" s="151"/>
      <c r="BN130" s="151"/>
      <c r="BO130" s="151"/>
      <c r="BP130" s="151"/>
      <c r="BQ130" s="151"/>
      <c r="BR130" s="151"/>
      <c r="BS130" s="151"/>
    </row>
    <row r="131" spans="1:71" s="3" customFormat="1" ht="47.25" hidden="1">
      <c r="A131" s="18" t="s">
        <v>228</v>
      </c>
      <c r="B131" s="15" t="s">
        <v>98</v>
      </c>
      <c r="C131" s="153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  <c r="P131" s="151"/>
      <c r="Q131" s="151"/>
      <c r="R131" s="151"/>
      <c r="S131" s="151"/>
      <c r="T131" s="151"/>
      <c r="U131" s="151"/>
      <c r="V131" s="151"/>
      <c r="W131" s="151"/>
      <c r="X131" s="151"/>
      <c r="Y131" s="151"/>
      <c r="Z131" s="151"/>
      <c r="AA131" s="151"/>
      <c r="AB131" s="151"/>
      <c r="AC131" s="151"/>
      <c r="AD131" s="151"/>
      <c r="AE131" s="151"/>
      <c r="AF131" s="151"/>
      <c r="AG131" s="151"/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  <c r="BI131" s="151"/>
      <c r="BJ131" s="151"/>
      <c r="BK131" s="151"/>
      <c r="BL131" s="151"/>
      <c r="BM131" s="151"/>
      <c r="BN131" s="151"/>
      <c r="BO131" s="151"/>
      <c r="BP131" s="151"/>
      <c r="BQ131" s="151"/>
      <c r="BR131" s="151"/>
      <c r="BS131" s="151"/>
    </row>
    <row r="132" spans="1:71" s="3" customFormat="1" ht="47.25" hidden="1">
      <c r="A132" s="18" t="s">
        <v>229</v>
      </c>
      <c r="B132" s="15" t="s">
        <v>100</v>
      </c>
      <c r="C132" s="153"/>
      <c r="D132" s="151"/>
      <c r="E132" s="151"/>
      <c r="F132" s="151"/>
      <c r="G132" s="151"/>
      <c r="H132" s="151"/>
      <c r="I132" s="151"/>
      <c r="J132" s="151"/>
      <c r="K132" s="151"/>
      <c r="L132" s="151"/>
      <c r="M132" s="151"/>
      <c r="N132" s="151"/>
      <c r="O132" s="151"/>
      <c r="P132" s="151"/>
      <c r="Q132" s="151"/>
      <c r="R132" s="151"/>
      <c r="S132" s="151"/>
      <c r="T132" s="151"/>
      <c r="U132" s="151"/>
      <c r="V132" s="151"/>
      <c r="W132" s="151"/>
      <c r="X132" s="151"/>
      <c r="Y132" s="151"/>
      <c r="Z132" s="151"/>
      <c r="AA132" s="151"/>
      <c r="AB132" s="151"/>
      <c r="AC132" s="151"/>
      <c r="AD132" s="151"/>
      <c r="AE132" s="151"/>
      <c r="AF132" s="151"/>
      <c r="AG132" s="151"/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  <c r="BI132" s="151"/>
      <c r="BJ132" s="151"/>
      <c r="BK132" s="151"/>
      <c r="BL132" s="151"/>
      <c r="BM132" s="151"/>
      <c r="BN132" s="151"/>
      <c r="BO132" s="151"/>
      <c r="BP132" s="151"/>
      <c r="BQ132" s="151"/>
      <c r="BR132" s="151"/>
      <c r="BS132" s="151"/>
    </row>
    <row r="133" spans="1:71" s="3" customFormat="1" ht="47.25" hidden="1">
      <c r="A133" s="18" t="s">
        <v>230</v>
      </c>
      <c r="B133" s="15" t="s">
        <v>102</v>
      </c>
      <c r="C133" s="153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  <c r="R133" s="151"/>
      <c r="S133" s="151"/>
      <c r="T133" s="151"/>
      <c r="U133" s="151"/>
      <c r="V133" s="151"/>
      <c r="W133" s="151"/>
      <c r="X133" s="151"/>
      <c r="Y133" s="151"/>
      <c r="Z133" s="151"/>
      <c r="AA133" s="151"/>
      <c r="AB133" s="151"/>
      <c r="AC133" s="151"/>
      <c r="AD133" s="151"/>
      <c r="AE133" s="151"/>
      <c r="AF133" s="151"/>
      <c r="AG133" s="151"/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  <c r="BI133" s="151"/>
      <c r="BJ133" s="151"/>
      <c r="BK133" s="151"/>
      <c r="BL133" s="151"/>
      <c r="BM133" s="151"/>
      <c r="BN133" s="151"/>
      <c r="BO133" s="151"/>
      <c r="BP133" s="151"/>
      <c r="BQ133" s="151"/>
      <c r="BR133" s="151"/>
      <c r="BS133" s="151"/>
    </row>
    <row r="134" spans="1:71" s="3" customFormat="1" hidden="1">
      <c r="A134" s="18" t="s">
        <v>231</v>
      </c>
      <c r="B134" s="15" t="s">
        <v>104</v>
      </c>
      <c r="C134" s="153"/>
      <c r="D134" s="151"/>
      <c r="E134" s="151"/>
      <c r="F134" s="151"/>
      <c r="G134" s="151"/>
      <c r="H134" s="151"/>
      <c r="I134" s="151"/>
      <c r="J134" s="151"/>
      <c r="K134" s="151"/>
      <c r="L134" s="151"/>
      <c r="M134" s="151"/>
      <c r="N134" s="151"/>
      <c r="O134" s="151"/>
      <c r="P134" s="151"/>
      <c r="Q134" s="151"/>
      <c r="R134" s="151"/>
      <c r="S134" s="151"/>
      <c r="T134" s="151"/>
      <c r="U134" s="151"/>
      <c r="V134" s="151"/>
      <c r="W134" s="151"/>
      <c r="X134" s="151"/>
      <c r="Y134" s="151"/>
      <c r="Z134" s="151"/>
      <c r="AA134" s="151"/>
      <c r="AB134" s="151"/>
      <c r="AC134" s="151"/>
      <c r="AD134" s="151"/>
      <c r="AE134" s="151"/>
      <c r="AF134" s="151"/>
      <c r="AG134" s="151"/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  <c r="BI134" s="151"/>
      <c r="BJ134" s="151"/>
      <c r="BK134" s="151"/>
      <c r="BL134" s="151"/>
      <c r="BM134" s="151"/>
      <c r="BN134" s="151"/>
      <c r="BO134" s="151"/>
      <c r="BP134" s="151"/>
      <c r="BQ134" s="151"/>
      <c r="BR134" s="151"/>
      <c r="BS134" s="151"/>
    </row>
    <row r="135" spans="1:71" s="3" customFormat="1" ht="31.5" hidden="1">
      <c r="A135" s="18" t="s">
        <v>232</v>
      </c>
      <c r="B135" s="15" t="s">
        <v>106</v>
      </c>
      <c r="C135" s="153"/>
      <c r="D135" s="151"/>
      <c r="E135" s="151"/>
      <c r="F135" s="151"/>
      <c r="G135" s="151"/>
      <c r="H135" s="151"/>
      <c r="I135" s="151"/>
      <c r="J135" s="151"/>
      <c r="K135" s="151"/>
      <c r="L135" s="151"/>
      <c r="M135" s="151"/>
      <c r="N135" s="151"/>
      <c r="O135" s="151">
        <f>O136+O137+O138+O139</f>
        <v>0</v>
      </c>
      <c r="P135" s="151">
        <f t="shared" ref="P135:BR135" si="33">P136+P137+P138+P139</f>
        <v>0</v>
      </c>
      <c r="Q135" s="151">
        <f t="shared" si="33"/>
        <v>0</v>
      </c>
      <c r="R135" s="151">
        <f t="shared" si="33"/>
        <v>0</v>
      </c>
      <c r="S135" s="151">
        <f t="shared" si="33"/>
        <v>0</v>
      </c>
      <c r="T135" s="151">
        <f t="shared" si="33"/>
        <v>0</v>
      </c>
      <c r="U135" s="151">
        <f t="shared" si="33"/>
        <v>0</v>
      </c>
      <c r="V135" s="151">
        <f t="shared" si="33"/>
        <v>0</v>
      </c>
      <c r="W135" s="151">
        <f t="shared" si="33"/>
        <v>0</v>
      </c>
      <c r="X135" s="151">
        <f t="shared" si="33"/>
        <v>0</v>
      </c>
      <c r="Y135" s="151">
        <f t="shared" si="33"/>
        <v>0</v>
      </c>
      <c r="Z135" s="151">
        <f t="shared" si="33"/>
        <v>0</v>
      </c>
      <c r="AA135" s="151">
        <f t="shared" si="33"/>
        <v>0</v>
      </c>
      <c r="AB135" s="151">
        <f t="shared" si="33"/>
        <v>0</v>
      </c>
      <c r="AC135" s="151">
        <f t="shared" si="33"/>
        <v>0</v>
      </c>
      <c r="AD135" s="151">
        <f t="shared" si="33"/>
        <v>0</v>
      </c>
      <c r="AE135" s="151">
        <f t="shared" si="33"/>
        <v>0</v>
      </c>
      <c r="AF135" s="151">
        <f t="shared" si="33"/>
        <v>0</v>
      </c>
      <c r="AG135" s="151">
        <f t="shared" si="33"/>
        <v>0</v>
      </c>
      <c r="AH135" s="151">
        <f t="shared" si="33"/>
        <v>0</v>
      </c>
      <c r="AI135" s="151">
        <f t="shared" si="33"/>
        <v>0</v>
      </c>
      <c r="AJ135" s="151">
        <f t="shared" si="33"/>
        <v>0</v>
      </c>
      <c r="AK135" s="151">
        <f t="shared" si="33"/>
        <v>0</v>
      </c>
      <c r="AL135" s="151">
        <f t="shared" si="33"/>
        <v>0</v>
      </c>
      <c r="AM135" s="151">
        <f t="shared" si="33"/>
        <v>0</v>
      </c>
      <c r="AN135" s="151">
        <f t="shared" si="33"/>
        <v>0</v>
      </c>
      <c r="AO135" s="151">
        <f t="shared" si="33"/>
        <v>0</v>
      </c>
      <c r="AP135" s="151">
        <f t="shared" si="33"/>
        <v>0</v>
      </c>
      <c r="AQ135" s="151">
        <f t="shared" si="33"/>
        <v>0</v>
      </c>
      <c r="AR135" s="151">
        <f t="shared" si="33"/>
        <v>0</v>
      </c>
      <c r="AS135" s="151">
        <f t="shared" si="33"/>
        <v>0</v>
      </c>
      <c r="AT135" s="151">
        <f t="shared" si="33"/>
        <v>0</v>
      </c>
      <c r="AU135" s="151">
        <f t="shared" si="33"/>
        <v>0</v>
      </c>
      <c r="AV135" s="151">
        <f t="shared" si="33"/>
        <v>0</v>
      </c>
      <c r="AW135" s="151">
        <f t="shared" si="33"/>
        <v>0</v>
      </c>
      <c r="AX135" s="151">
        <f t="shared" si="33"/>
        <v>0</v>
      </c>
      <c r="AY135" s="151">
        <f t="shared" si="33"/>
        <v>0</v>
      </c>
      <c r="AZ135" s="151">
        <f t="shared" si="33"/>
        <v>0</v>
      </c>
      <c r="BA135" s="151">
        <f t="shared" si="33"/>
        <v>0</v>
      </c>
      <c r="BB135" s="151">
        <f t="shared" si="33"/>
        <v>0</v>
      </c>
      <c r="BC135" s="151">
        <f t="shared" si="33"/>
        <v>0</v>
      </c>
      <c r="BD135" s="151">
        <f t="shared" si="33"/>
        <v>0</v>
      </c>
      <c r="BE135" s="151">
        <f t="shared" si="33"/>
        <v>0</v>
      </c>
      <c r="BF135" s="151">
        <f t="shared" si="33"/>
        <v>0</v>
      </c>
      <c r="BG135" s="151">
        <f t="shared" si="33"/>
        <v>0</v>
      </c>
      <c r="BH135" s="151">
        <f t="shared" si="33"/>
        <v>0</v>
      </c>
      <c r="BI135" s="151">
        <f t="shared" si="33"/>
        <v>0</v>
      </c>
      <c r="BJ135" s="151">
        <f t="shared" si="33"/>
        <v>0</v>
      </c>
      <c r="BK135" s="151">
        <f t="shared" si="33"/>
        <v>0</v>
      </c>
      <c r="BL135" s="151">
        <f t="shared" si="33"/>
        <v>0</v>
      </c>
      <c r="BM135" s="151">
        <f t="shared" si="33"/>
        <v>0</v>
      </c>
      <c r="BN135" s="151">
        <f t="shared" si="33"/>
        <v>0</v>
      </c>
      <c r="BO135" s="151">
        <f t="shared" si="33"/>
        <v>0</v>
      </c>
      <c r="BP135" s="151">
        <f t="shared" si="33"/>
        <v>0</v>
      </c>
      <c r="BQ135" s="151">
        <f t="shared" si="33"/>
        <v>0</v>
      </c>
      <c r="BR135" s="151">
        <f t="shared" si="33"/>
        <v>0</v>
      </c>
      <c r="BS135" s="151"/>
    </row>
    <row r="136" spans="1:71" s="3" customFormat="1" hidden="1">
      <c r="A136" s="18" t="s">
        <v>233</v>
      </c>
      <c r="B136" s="15" t="s">
        <v>108</v>
      </c>
      <c r="C136" s="153"/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51"/>
      <c r="O136" s="151"/>
      <c r="P136" s="151"/>
      <c r="Q136" s="151"/>
      <c r="R136" s="151"/>
      <c r="S136" s="151"/>
      <c r="T136" s="151"/>
      <c r="U136" s="151"/>
      <c r="V136" s="151"/>
      <c r="W136" s="151"/>
      <c r="X136" s="151"/>
      <c r="Y136" s="151"/>
      <c r="Z136" s="151"/>
      <c r="AA136" s="151"/>
      <c r="AB136" s="151"/>
      <c r="AC136" s="151"/>
      <c r="AD136" s="151"/>
      <c r="AE136" s="151"/>
      <c r="AF136" s="151"/>
      <c r="AG136" s="151"/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  <c r="BI136" s="151"/>
      <c r="BJ136" s="151"/>
      <c r="BK136" s="151"/>
      <c r="BL136" s="151"/>
      <c r="BM136" s="151"/>
      <c r="BN136" s="151"/>
      <c r="BO136" s="151"/>
      <c r="BP136" s="151"/>
      <c r="BQ136" s="151"/>
      <c r="BR136" s="151"/>
      <c r="BS136" s="151"/>
    </row>
    <row r="137" spans="1:71" s="3" customFormat="1" hidden="1">
      <c r="A137" s="18" t="s">
        <v>234</v>
      </c>
      <c r="B137" s="15" t="s">
        <v>110</v>
      </c>
      <c r="C137" s="153"/>
      <c r="D137" s="151"/>
      <c r="E137" s="151"/>
      <c r="F137" s="151"/>
      <c r="G137" s="151"/>
      <c r="H137" s="151"/>
      <c r="I137" s="151"/>
      <c r="J137" s="151"/>
      <c r="K137" s="151"/>
      <c r="L137" s="151"/>
      <c r="M137" s="151"/>
      <c r="N137" s="151"/>
      <c r="O137" s="151"/>
      <c r="P137" s="151"/>
      <c r="Q137" s="151"/>
      <c r="R137" s="151"/>
      <c r="S137" s="151"/>
      <c r="T137" s="151"/>
      <c r="U137" s="151"/>
      <c r="V137" s="151"/>
      <c r="W137" s="151"/>
      <c r="X137" s="151"/>
      <c r="Y137" s="151"/>
      <c r="Z137" s="151"/>
      <c r="AA137" s="151"/>
      <c r="AB137" s="151"/>
      <c r="AC137" s="151"/>
      <c r="AD137" s="151"/>
      <c r="AE137" s="151"/>
      <c r="AF137" s="151"/>
      <c r="AG137" s="151"/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  <c r="BI137" s="151"/>
      <c r="BJ137" s="151"/>
      <c r="BK137" s="151"/>
      <c r="BL137" s="151"/>
      <c r="BM137" s="151"/>
      <c r="BN137" s="151"/>
      <c r="BO137" s="151"/>
      <c r="BP137" s="151"/>
      <c r="BQ137" s="151"/>
      <c r="BR137" s="151"/>
      <c r="BS137" s="151"/>
    </row>
    <row r="138" spans="1:71" s="3" customFormat="1" hidden="1">
      <c r="A138" s="18" t="s">
        <v>235</v>
      </c>
      <c r="B138" s="15" t="s">
        <v>112</v>
      </c>
      <c r="C138" s="153"/>
      <c r="D138" s="151"/>
      <c r="E138" s="151"/>
      <c r="F138" s="151"/>
      <c r="G138" s="151"/>
      <c r="H138" s="151"/>
      <c r="I138" s="151"/>
      <c r="J138" s="151"/>
      <c r="K138" s="151"/>
      <c r="L138" s="151"/>
      <c r="M138" s="151"/>
      <c r="N138" s="151"/>
      <c r="O138" s="151"/>
      <c r="P138" s="151"/>
      <c r="Q138" s="151"/>
      <c r="R138" s="151"/>
      <c r="S138" s="151"/>
      <c r="T138" s="151"/>
      <c r="U138" s="151"/>
      <c r="V138" s="151"/>
      <c r="W138" s="151"/>
      <c r="X138" s="151"/>
      <c r="Y138" s="151"/>
      <c r="Z138" s="151"/>
      <c r="AA138" s="151"/>
      <c r="AB138" s="151"/>
      <c r="AC138" s="151"/>
      <c r="AD138" s="151"/>
      <c r="AE138" s="151"/>
      <c r="AF138" s="151"/>
      <c r="AG138" s="151"/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  <c r="BI138" s="151"/>
      <c r="BJ138" s="151"/>
      <c r="BK138" s="151"/>
      <c r="BL138" s="151"/>
      <c r="BM138" s="151"/>
      <c r="BN138" s="151"/>
      <c r="BO138" s="151"/>
      <c r="BP138" s="151"/>
      <c r="BQ138" s="151"/>
      <c r="BR138" s="151"/>
      <c r="BS138" s="151"/>
    </row>
    <row r="139" spans="1:71" s="3" customFormat="1" hidden="1">
      <c r="A139" s="18" t="s">
        <v>236</v>
      </c>
      <c r="B139" s="15" t="s">
        <v>114</v>
      </c>
      <c r="C139" s="153"/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1"/>
      <c r="Q139" s="151"/>
      <c r="R139" s="151"/>
      <c r="S139" s="151"/>
      <c r="T139" s="151"/>
      <c r="U139" s="151"/>
      <c r="V139" s="151"/>
      <c r="W139" s="151"/>
      <c r="X139" s="151"/>
      <c r="Y139" s="151"/>
      <c r="Z139" s="151"/>
      <c r="AA139" s="151"/>
      <c r="AB139" s="151"/>
      <c r="AC139" s="151"/>
      <c r="AD139" s="151"/>
      <c r="AE139" s="151"/>
      <c r="AF139" s="151"/>
      <c r="AG139" s="151"/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  <c r="BI139" s="151"/>
      <c r="BJ139" s="151"/>
      <c r="BK139" s="151"/>
      <c r="BL139" s="151"/>
      <c r="BM139" s="151"/>
      <c r="BN139" s="151"/>
      <c r="BO139" s="151"/>
      <c r="BP139" s="151"/>
      <c r="BQ139" s="151"/>
      <c r="BR139" s="151"/>
      <c r="BS139" s="151"/>
    </row>
    <row r="140" spans="1:71" s="3" customFormat="1" hidden="1">
      <c r="A140" s="18" t="s">
        <v>237</v>
      </c>
      <c r="B140" s="15" t="s">
        <v>116</v>
      </c>
      <c r="C140" s="153"/>
      <c r="D140" s="151"/>
      <c r="E140" s="151"/>
      <c r="F140" s="151"/>
      <c r="G140" s="151"/>
      <c r="H140" s="151"/>
      <c r="I140" s="151"/>
      <c r="J140" s="151"/>
      <c r="K140" s="151"/>
      <c r="L140" s="151"/>
      <c r="M140" s="151"/>
      <c r="N140" s="151"/>
      <c r="O140" s="16">
        <f>O141+O142+O143+O144+O146+O153+O158+O159</f>
        <v>0</v>
      </c>
      <c r="P140" s="16">
        <f t="shared" ref="P140:BR140" si="34">P141+P142+P143+P144+P146+P153+P158+P159</f>
        <v>0</v>
      </c>
      <c r="Q140" s="16">
        <f t="shared" si="34"/>
        <v>58.685000000000002</v>
      </c>
      <c r="R140" s="16">
        <f t="shared" si="34"/>
        <v>58.685000000000002</v>
      </c>
      <c r="S140" s="16">
        <f t="shared" si="34"/>
        <v>58.685000000000002</v>
      </c>
      <c r="T140" s="16">
        <f t="shared" si="34"/>
        <v>58.685000000000002</v>
      </c>
      <c r="U140" s="16">
        <f t="shared" si="34"/>
        <v>0</v>
      </c>
      <c r="V140" s="16">
        <f t="shared" si="34"/>
        <v>0</v>
      </c>
      <c r="W140" s="16">
        <f t="shared" si="34"/>
        <v>0</v>
      </c>
      <c r="X140" s="16">
        <f t="shared" si="34"/>
        <v>0</v>
      </c>
      <c r="Y140" s="16">
        <f t="shared" si="34"/>
        <v>0</v>
      </c>
      <c r="Z140" s="16">
        <f t="shared" si="34"/>
        <v>0</v>
      </c>
      <c r="AA140" s="16">
        <f t="shared" si="34"/>
        <v>0</v>
      </c>
      <c r="AB140" s="16">
        <f t="shared" si="34"/>
        <v>0</v>
      </c>
      <c r="AC140" s="16">
        <f t="shared" si="34"/>
        <v>0</v>
      </c>
      <c r="AD140" s="16">
        <f t="shared" si="34"/>
        <v>0</v>
      </c>
      <c r="AE140" s="16">
        <f t="shared" si="34"/>
        <v>0</v>
      </c>
      <c r="AF140" s="16">
        <f t="shared" si="34"/>
        <v>0</v>
      </c>
      <c r="AG140" s="16">
        <f t="shared" si="34"/>
        <v>0</v>
      </c>
      <c r="AH140" s="16">
        <f t="shared" si="34"/>
        <v>0</v>
      </c>
      <c r="AI140" s="16">
        <f t="shared" si="34"/>
        <v>0</v>
      </c>
      <c r="AJ140" s="16">
        <f t="shared" si="34"/>
        <v>0</v>
      </c>
      <c r="AK140" s="16">
        <f t="shared" si="34"/>
        <v>0</v>
      </c>
      <c r="AL140" s="16">
        <f t="shared" si="34"/>
        <v>0</v>
      </c>
      <c r="AM140" s="16">
        <f t="shared" si="34"/>
        <v>0</v>
      </c>
      <c r="AN140" s="16">
        <f t="shared" si="34"/>
        <v>0</v>
      </c>
      <c r="AO140" s="16">
        <f t="shared" si="34"/>
        <v>0</v>
      </c>
      <c r="AP140" s="16">
        <f t="shared" si="34"/>
        <v>0</v>
      </c>
      <c r="AQ140" s="16">
        <f t="shared" si="34"/>
        <v>0</v>
      </c>
      <c r="AR140" s="16">
        <f t="shared" si="34"/>
        <v>0</v>
      </c>
      <c r="AS140" s="16">
        <f t="shared" si="34"/>
        <v>0</v>
      </c>
      <c r="AT140" s="16">
        <f t="shared" si="34"/>
        <v>5.8685</v>
      </c>
      <c r="AU140" s="16">
        <f t="shared" si="34"/>
        <v>0</v>
      </c>
      <c r="AV140" s="16">
        <f t="shared" si="34"/>
        <v>0</v>
      </c>
      <c r="AW140" s="16">
        <f t="shared" si="34"/>
        <v>0</v>
      </c>
      <c r="AX140" s="16">
        <f t="shared" si="34"/>
        <v>5.8685</v>
      </c>
      <c r="AY140" s="16">
        <f t="shared" si="34"/>
        <v>0</v>
      </c>
      <c r="AZ140" s="16">
        <f t="shared" si="34"/>
        <v>0</v>
      </c>
      <c r="BA140" s="16">
        <f t="shared" si="34"/>
        <v>0</v>
      </c>
      <c r="BB140" s="16">
        <f t="shared" si="34"/>
        <v>0</v>
      </c>
      <c r="BC140" s="16">
        <f t="shared" si="34"/>
        <v>0</v>
      </c>
      <c r="BD140" s="16">
        <f t="shared" si="34"/>
        <v>0</v>
      </c>
      <c r="BE140" s="16">
        <f t="shared" si="34"/>
        <v>0</v>
      </c>
      <c r="BF140" s="16">
        <f t="shared" si="34"/>
        <v>0</v>
      </c>
      <c r="BG140" s="16">
        <f t="shared" si="34"/>
        <v>0</v>
      </c>
      <c r="BH140" s="16">
        <f t="shared" si="34"/>
        <v>0</v>
      </c>
      <c r="BI140" s="16">
        <f t="shared" si="34"/>
        <v>0</v>
      </c>
      <c r="BJ140" s="16">
        <f t="shared" si="34"/>
        <v>0</v>
      </c>
      <c r="BK140" s="16">
        <f t="shared" si="34"/>
        <v>0</v>
      </c>
      <c r="BL140" s="16">
        <f t="shared" si="34"/>
        <v>0</v>
      </c>
      <c r="BM140" s="16">
        <f t="shared" si="34"/>
        <v>0</v>
      </c>
      <c r="BN140" s="16">
        <f t="shared" si="34"/>
        <v>5.8685</v>
      </c>
      <c r="BO140" s="16">
        <f t="shared" si="34"/>
        <v>0</v>
      </c>
      <c r="BP140" s="16">
        <f t="shared" si="34"/>
        <v>0</v>
      </c>
      <c r="BQ140" s="16">
        <f t="shared" si="34"/>
        <v>0</v>
      </c>
      <c r="BR140" s="16">
        <f t="shared" si="34"/>
        <v>5.8685</v>
      </c>
      <c r="BS140" s="151"/>
    </row>
    <row r="141" spans="1:71" s="3" customFormat="1" ht="31.5" hidden="1">
      <c r="A141" s="18" t="s">
        <v>238</v>
      </c>
      <c r="B141" s="15" t="s">
        <v>118</v>
      </c>
      <c r="C141" s="153"/>
      <c r="D141" s="151"/>
      <c r="E141" s="151"/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1"/>
      <c r="Q141" s="151"/>
      <c r="R141" s="151"/>
      <c r="S141" s="151"/>
      <c r="T141" s="151"/>
      <c r="U141" s="151"/>
      <c r="V141" s="151"/>
      <c r="W141" s="151"/>
      <c r="X141" s="151"/>
      <c r="Y141" s="151"/>
      <c r="Z141" s="151"/>
      <c r="AA141" s="151"/>
      <c r="AB141" s="151"/>
      <c r="AC141" s="151"/>
      <c r="AD141" s="151"/>
      <c r="AE141" s="151"/>
      <c r="AF141" s="151"/>
      <c r="AG141" s="151"/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  <c r="BI141" s="151"/>
      <c r="BJ141" s="151"/>
      <c r="BK141" s="151"/>
      <c r="BL141" s="151"/>
      <c r="BM141" s="151"/>
      <c r="BN141" s="151"/>
      <c r="BO141" s="151"/>
      <c r="BP141" s="151"/>
      <c r="BQ141" s="151"/>
      <c r="BR141" s="151"/>
      <c r="BS141" s="151"/>
    </row>
    <row r="142" spans="1:71" s="3" customFormat="1" hidden="1">
      <c r="A142" s="18" t="s">
        <v>239</v>
      </c>
      <c r="B142" s="15" t="s">
        <v>120</v>
      </c>
      <c r="C142" s="153"/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1"/>
      <c r="Q142" s="151"/>
      <c r="R142" s="151"/>
      <c r="S142" s="151"/>
      <c r="T142" s="151"/>
      <c r="U142" s="151"/>
      <c r="V142" s="151"/>
      <c r="W142" s="151"/>
      <c r="X142" s="151"/>
      <c r="Y142" s="151"/>
      <c r="Z142" s="151"/>
      <c r="AA142" s="151"/>
      <c r="AB142" s="151"/>
      <c r="AC142" s="151"/>
      <c r="AD142" s="151"/>
      <c r="AE142" s="151"/>
      <c r="AF142" s="151"/>
      <c r="AG142" s="151"/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  <c r="BI142" s="151"/>
      <c r="BJ142" s="151"/>
      <c r="BK142" s="151"/>
      <c r="BL142" s="151"/>
      <c r="BM142" s="151"/>
      <c r="BN142" s="151"/>
      <c r="BO142" s="151"/>
      <c r="BP142" s="151"/>
      <c r="BQ142" s="151"/>
      <c r="BR142" s="151"/>
      <c r="BS142" s="151"/>
    </row>
    <row r="143" spans="1:71" s="3" customFormat="1" hidden="1">
      <c r="A143" s="18" t="s">
        <v>240</v>
      </c>
      <c r="B143" s="15" t="s">
        <v>122</v>
      </c>
      <c r="C143" s="153"/>
      <c r="D143" s="151"/>
      <c r="E143" s="151"/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  <c r="R143" s="151"/>
      <c r="S143" s="151"/>
      <c r="T143" s="151"/>
      <c r="U143" s="151"/>
      <c r="V143" s="151"/>
      <c r="W143" s="151"/>
      <c r="X143" s="151"/>
      <c r="Y143" s="151"/>
      <c r="Z143" s="151"/>
      <c r="AA143" s="151"/>
      <c r="AB143" s="151"/>
      <c r="AC143" s="151"/>
      <c r="AD143" s="151"/>
      <c r="AE143" s="151"/>
      <c r="AF143" s="151"/>
      <c r="AG143" s="151"/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  <c r="BI143" s="151"/>
      <c r="BJ143" s="151"/>
      <c r="BK143" s="151"/>
      <c r="BL143" s="151"/>
      <c r="BM143" s="151"/>
      <c r="BN143" s="151"/>
      <c r="BO143" s="151"/>
      <c r="BP143" s="151"/>
      <c r="BQ143" s="151"/>
      <c r="BR143" s="151"/>
      <c r="BS143" s="151"/>
    </row>
    <row r="144" spans="1:71" s="3" customFormat="1" ht="31.5" hidden="1">
      <c r="A144" s="18" t="s">
        <v>241</v>
      </c>
      <c r="B144" s="15" t="s">
        <v>124</v>
      </c>
      <c r="C144" s="153"/>
      <c r="D144" s="151"/>
      <c r="E144" s="151"/>
      <c r="F144" s="151"/>
      <c r="G144" s="151"/>
      <c r="H144" s="151"/>
      <c r="I144" s="151"/>
      <c r="J144" s="151"/>
      <c r="K144" s="151"/>
      <c r="L144" s="151"/>
      <c r="M144" s="151"/>
      <c r="N144" s="151"/>
      <c r="O144" s="16">
        <f>O145</f>
        <v>0</v>
      </c>
      <c r="P144" s="16">
        <f t="shared" ref="P144:BR144" si="35">P145</f>
        <v>0</v>
      </c>
      <c r="Q144" s="16">
        <f t="shared" si="35"/>
        <v>58.685000000000002</v>
      </c>
      <c r="R144" s="16">
        <f t="shared" si="35"/>
        <v>58.685000000000002</v>
      </c>
      <c r="S144" s="16">
        <f t="shared" si="35"/>
        <v>58.685000000000002</v>
      </c>
      <c r="T144" s="16">
        <f t="shared" si="35"/>
        <v>58.685000000000002</v>
      </c>
      <c r="U144" s="16">
        <f t="shared" si="35"/>
        <v>0</v>
      </c>
      <c r="V144" s="16">
        <f t="shared" si="35"/>
        <v>0</v>
      </c>
      <c r="W144" s="16">
        <f t="shared" si="35"/>
        <v>0</v>
      </c>
      <c r="X144" s="16">
        <f t="shared" si="35"/>
        <v>0</v>
      </c>
      <c r="Y144" s="16">
        <f t="shared" si="35"/>
        <v>0</v>
      </c>
      <c r="Z144" s="16">
        <f t="shared" si="35"/>
        <v>0</v>
      </c>
      <c r="AA144" s="16">
        <f t="shared" si="35"/>
        <v>0</v>
      </c>
      <c r="AB144" s="16">
        <f t="shared" si="35"/>
        <v>0</v>
      </c>
      <c r="AC144" s="16">
        <f t="shared" si="35"/>
        <v>0</v>
      </c>
      <c r="AD144" s="16">
        <f t="shared" si="35"/>
        <v>0</v>
      </c>
      <c r="AE144" s="16">
        <f t="shared" si="35"/>
        <v>0</v>
      </c>
      <c r="AF144" s="16">
        <f t="shared" si="35"/>
        <v>0</v>
      </c>
      <c r="AG144" s="16">
        <f t="shared" si="35"/>
        <v>0</v>
      </c>
      <c r="AH144" s="16">
        <f t="shared" si="35"/>
        <v>0</v>
      </c>
      <c r="AI144" s="16">
        <f t="shared" si="35"/>
        <v>0</v>
      </c>
      <c r="AJ144" s="16">
        <f t="shared" si="35"/>
        <v>0</v>
      </c>
      <c r="AK144" s="16">
        <f t="shared" si="35"/>
        <v>0</v>
      </c>
      <c r="AL144" s="16">
        <f t="shared" si="35"/>
        <v>0</v>
      </c>
      <c r="AM144" s="16">
        <f t="shared" si="35"/>
        <v>0</v>
      </c>
      <c r="AN144" s="16">
        <f t="shared" si="35"/>
        <v>0</v>
      </c>
      <c r="AO144" s="16">
        <f t="shared" si="35"/>
        <v>0</v>
      </c>
      <c r="AP144" s="16">
        <f t="shared" si="35"/>
        <v>0</v>
      </c>
      <c r="AQ144" s="16">
        <f t="shared" si="35"/>
        <v>0</v>
      </c>
      <c r="AR144" s="16">
        <f t="shared" si="35"/>
        <v>0</v>
      </c>
      <c r="AS144" s="16">
        <f t="shared" si="35"/>
        <v>0</v>
      </c>
      <c r="AT144" s="16">
        <f t="shared" si="35"/>
        <v>5.8685</v>
      </c>
      <c r="AU144" s="16">
        <f t="shared" si="35"/>
        <v>0</v>
      </c>
      <c r="AV144" s="16">
        <f t="shared" si="35"/>
        <v>0</v>
      </c>
      <c r="AW144" s="16">
        <f t="shared" si="35"/>
        <v>0</v>
      </c>
      <c r="AX144" s="16">
        <f t="shared" si="35"/>
        <v>5.8685</v>
      </c>
      <c r="AY144" s="16">
        <f t="shared" si="35"/>
        <v>0</v>
      </c>
      <c r="AZ144" s="16">
        <f t="shared" si="35"/>
        <v>0</v>
      </c>
      <c r="BA144" s="16">
        <f t="shared" si="35"/>
        <v>0</v>
      </c>
      <c r="BB144" s="16">
        <f t="shared" si="35"/>
        <v>0</v>
      </c>
      <c r="BC144" s="16">
        <f t="shared" si="35"/>
        <v>0</v>
      </c>
      <c r="BD144" s="16">
        <f t="shared" si="35"/>
        <v>0</v>
      </c>
      <c r="BE144" s="16">
        <f t="shared" si="35"/>
        <v>0</v>
      </c>
      <c r="BF144" s="16">
        <f t="shared" si="35"/>
        <v>0</v>
      </c>
      <c r="BG144" s="16">
        <f t="shared" si="35"/>
        <v>0</v>
      </c>
      <c r="BH144" s="16">
        <f t="shared" si="35"/>
        <v>0</v>
      </c>
      <c r="BI144" s="16">
        <f t="shared" si="35"/>
        <v>0</v>
      </c>
      <c r="BJ144" s="16">
        <f t="shared" si="35"/>
        <v>0</v>
      </c>
      <c r="BK144" s="16">
        <f t="shared" si="35"/>
        <v>0</v>
      </c>
      <c r="BL144" s="16">
        <f t="shared" si="35"/>
        <v>0</v>
      </c>
      <c r="BM144" s="16">
        <f t="shared" si="35"/>
        <v>0</v>
      </c>
      <c r="BN144" s="16">
        <f t="shared" si="35"/>
        <v>5.8685</v>
      </c>
      <c r="BO144" s="16">
        <f t="shared" si="35"/>
        <v>0</v>
      </c>
      <c r="BP144" s="16">
        <f t="shared" si="35"/>
        <v>0</v>
      </c>
      <c r="BQ144" s="16">
        <f t="shared" si="35"/>
        <v>0</v>
      </c>
      <c r="BR144" s="16">
        <f t="shared" si="35"/>
        <v>5.8685</v>
      </c>
      <c r="BS144" s="151"/>
    </row>
    <row r="145" spans="1:71" ht="52.5" customHeight="1">
      <c r="A145" s="18" t="s">
        <v>241</v>
      </c>
      <c r="B145" s="22" t="s">
        <v>242</v>
      </c>
      <c r="C145" s="186" t="s">
        <v>243</v>
      </c>
      <c r="D145" s="186" t="s">
        <v>148</v>
      </c>
      <c r="E145" s="23">
        <v>2016</v>
      </c>
      <c r="F145" s="186" t="s">
        <v>152</v>
      </c>
      <c r="G145" s="24">
        <v>43099</v>
      </c>
      <c r="H145" s="186" t="s">
        <v>152</v>
      </c>
      <c r="I145" s="186" t="s">
        <v>152</v>
      </c>
      <c r="J145" s="186" t="s">
        <v>152</v>
      </c>
      <c r="K145" s="186" t="s">
        <v>152</v>
      </c>
      <c r="L145" s="186" t="s">
        <v>152</v>
      </c>
      <c r="M145" s="186" t="s">
        <v>152</v>
      </c>
      <c r="N145" s="16">
        <v>0</v>
      </c>
      <c r="O145" s="16">
        <v>0</v>
      </c>
      <c r="P145" s="16">
        <v>0</v>
      </c>
      <c r="Q145" s="16">
        <v>58.685000000000002</v>
      </c>
      <c r="R145" s="16">
        <f t="shared" ref="R145" si="36">Q145-O145</f>
        <v>58.685000000000002</v>
      </c>
      <c r="S145" s="16">
        <f t="shared" ref="S145" si="37">R145-Z145</f>
        <v>58.685000000000002</v>
      </c>
      <c r="T145" s="16">
        <f t="shared" ref="T145" si="38">S145-AE145</f>
        <v>58.685000000000002</v>
      </c>
      <c r="U145" s="16">
        <v>0</v>
      </c>
      <c r="V145" s="16">
        <v>0</v>
      </c>
      <c r="W145" s="16">
        <v>0</v>
      </c>
      <c r="X145" s="16">
        <v>0</v>
      </c>
      <c r="Y145" s="16">
        <f t="shared" ref="Y145" si="39">U145-V145</f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f t="shared" ref="AD145" si="40">Z145-AA145</f>
        <v>0</v>
      </c>
      <c r="AE145" s="16">
        <v>0</v>
      </c>
      <c r="AF145" s="16">
        <v>0</v>
      </c>
      <c r="AG145" s="16">
        <v>0</v>
      </c>
      <c r="AH145" s="16">
        <v>0</v>
      </c>
      <c r="AI145" s="16">
        <v>0</v>
      </c>
      <c r="AJ145" s="16">
        <v>0</v>
      </c>
      <c r="AK145" s="16">
        <v>0</v>
      </c>
      <c r="AL145" s="16">
        <v>0</v>
      </c>
      <c r="AM145" s="16">
        <v>0</v>
      </c>
      <c r="AN145" s="16">
        <v>0</v>
      </c>
      <c r="AO145" s="16">
        <v>0</v>
      </c>
      <c r="AP145" s="16">
        <v>0</v>
      </c>
      <c r="AQ145" s="16">
        <v>0</v>
      </c>
      <c r="AR145" s="16">
        <v>0</v>
      </c>
      <c r="AS145" s="16">
        <v>0</v>
      </c>
      <c r="AT145" s="29">
        <v>5.8685</v>
      </c>
      <c r="AU145" s="16">
        <v>0</v>
      </c>
      <c r="AV145" s="16">
        <v>0</v>
      </c>
      <c r="AW145" s="16">
        <v>0</v>
      </c>
      <c r="AX145" s="29">
        <f>AT145</f>
        <v>5.8685</v>
      </c>
      <c r="AY145" s="133"/>
      <c r="AZ145" s="133"/>
      <c r="BA145" s="133"/>
      <c r="BB145" s="133"/>
      <c r="BC145" s="133"/>
      <c r="BD145" s="133"/>
      <c r="BE145" s="133"/>
      <c r="BF145" s="133"/>
      <c r="BG145" s="133"/>
      <c r="BH145" s="133"/>
      <c r="BI145" s="16">
        <f t="shared" ref="BI145:BR145" si="41">U145+AE145+AO145</f>
        <v>0</v>
      </c>
      <c r="BJ145" s="16">
        <f t="shared" si="41"/>
        <v>0</v>
      </c>
      <c r="BK145" s="16">
        <f t="shared" si="41"/>
        <v>0</v>
      </c>
      <c r="BL145" s="16">
        <f t="shared" si="41"/>
        <v>0</v>
      </c>
      <c r="BM145" s="16">
        <f t="shared" si="41"/>
        <v>0</v>
      </c>
      <c r="BN145" s="16">
        <f t="shared" si="41"/>
        <v>5.8685</v>
      </c>
      <c r="BO145" s="16">
        <f t="shared" si="41"/>
        <v>0</v>
      </c>
      <c r="BP145" s="16">
        <f t="shared" si="41"/>
        <v>0</v>
      </c>
      <c r="BQ145" s="16">
        <f t="shared" si="41"/>
        <v>0</v>
      </c>
      <c r="BR145" s="16">
        <f t="shared" si="41"/>
        <v>5.8685</v>
      </c>
      <c r="BS145" s="28" t="s">
        <v>244</v>
      </c>
    </row>
    <row r="146" spans="1:71" s="3" customFormat="1" ht="31.5" hidden="1">
      <c r="A146" s="18" t="s">
        <v>245</v>
      </c>
      <c r="B146" s="17" t="s">
        <v>126</v>
      </c>
      <c r="C146" s="153"/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>
        <f>O147+O150</f>
        <v>0</v>
      </c>
      <c r="P146" s="151">
        <f t="shared" ref="P146:BR146" si="42">P147+P150</f>
        <v>0</v>
      </c>
      <c r="Q146" s="151">
        <f t="shared" si="42"/>
        <v>0</v>
      </c>
      <c r="R146" s="151">
        <f t="shared" si="42"/>
        <v>0</v>
      </c>
      <c r="S146" s="151">
        <f t="shared" si="42"/>
        <v>0</v>
      </c>
      <c r="T146" s="151">
        <f t="shared" si="42"/>
        <v>0</v>
      </c>
      <c r="U146" s="151">
        <f t="shared" si="42"/>
        <v>0</v>
      </c>
      <c r="V146" s="151">
        <f t="shared" si="42"/>
        <v>0</v>
      </c>
      <c r="W146" s="151">
        <f t="shared" si="42"/>
        <v>0</v>
      </c>
      <c r="X146" s="151">
        <f t="shared" si="42"/>
        <v>0</v>
      </c>
      <c r="Y146" s="151">
        <f t="shared" si="42"/>
        <v>0</v>
      </c>
      <c r="Z146" s="151">
        <f t="shared" si="42"/>
        <v>0</v>
      </c>
      <c r="AA146" s="151">
        <f t="shared" si="42"/>
        <v>0</v>
      </c>
      <c r="AB146" s="151">
        <f t="shared" si="42"/>
        <v>0</v>
      </c>
      <c r="AC146" s="151">
        <f t="shared" si="42"/>
        <v>0</v>
      </c>
      <c r="AD146" s="151">
        <f t="shared" si="42"/>
        <v>0</v>
      </c>
      <c r="AE146" s="151">
        <f t="shared" si="42"/>
        <v>0</v>
      </c>
      <c r="AF146" s="151">
        <f t="shared" si="42"/>
        <v>0</v>
      </c>
      <c r="AG146" s="151">
        <f t="shared" si="42"/>
        <v>0</v>
      </c>
      <c r="AH146" s="151">
        <f t="shared" si="42"/>
        <v>0</v>
      </c>
      <c r="AI146" s="151">
        <f t="shared" si="42"/>
        <v>0</v>
      </c>
      <c r="AJ146" s="151">
        <f t="shared" si="42"/>
        <v>0</v>
      </c>
      <c r="AK146" s="151">
        <f t="shared" si="42"/>
        <v>0</v>
      </c>
      <c r="AL146" s="151">
        <f t="shared" si="42"/>
        <v>0</v>
      </c>
      <c r="AM146" s="151">
        <f t="shared" si="42"/>
        <v>0</v>
      </c>
      <c r="AN146" s="151">
        <f t="shared" si="42"/>
        <v>0</v>
      </c>
      <c r="AO146" s="151">
        <f t="shared" si="42"/>
        <v>0</v>
      </c>
      <c r="AP146" s="151">
        <f t="shared" si="42"/>
        <v>0</v>
      </c>
      <c r="AQ146" s="151">
        <f t="shared" si="42"/>
        <v>0</v>
      </c>
      <c r="AR146" s="151">
        <f t="shared" si="42"/>
        <v>0</v>
      </c>
      <c r="AS146" s="151">
        <f t="shared" si="42"/>
        <v>0</v>
      </c>
      <c r="AT146" s="151">
        <f t="shared" si="42"/>
        <v>0</v>
      </c>
      <c r="AU146" s="151">
        <f t="shared" si="42"/>
        <v>0</v>
      </c>
      <c r="AV146" s="151">
        <f t="shared" si="42"/>
        <v>0</v>
      </c>
      <c r="AW146" s="151">
        <f t="shared" si="42"/>
        <v>0</v>
      </c>
      <c r="AX146" s="151">
        <f t="shared" si="42"/>
        <v>0</v>
      </c>
      <c r="AY146" s="151">
        <f t="shared" si="42"/>
        <v>0</v>
      </c>
      <c r="AZ146" s="151">
        <f t="shared" si="42"/>
        <v>0</v>
      </c>
      <c r="BA146" s="151">
        <f t="shared" si="42"/>
        <v>0</v>
      </c>
      <c r="BB146" s="151">
        <f t="shared" si="42"/>
        <v>0</v>
      </c>
      <c r="BC146" s="151">
        <f t="shared" si="42"/>
        <v>0</v>
      </c>
      <c r="BD146" s="151">
        <f t="shared" si="42"/>
        <v>0</v>
      </c>
      <c r="BE146" s="151">
        <f t="shared" si="42"/>
        <v>0</v>
      </c>
      <c r="BF146" s="151">
        <f t="shared" si="42"/>
        <v>0</v>
      </c>
      <c r="BG146" s="151">
        <f t="shared" si="42"/>
        <v>0</v>
      </c>
      <c r="BH146" s="151">
        <f t="shared" si="42"/>
        <v>0</v>
      </c>
      <c r="BI146" s="151">
        <f t="shared" si="42"/>
        <v>0</v>
      </c>
      <c r="BJ146" s="151">
        <f t="shared" si="42"/>
        <v>0</v>
      </c>
      <c r="BK146" s="151">
        <f t="shared" si="42"/>
        <v>0</v>
      </c>
      <c r="BL146" s="151">
        <f t="shared" si="42"/>
        <v>0</v>
      </c>
      <c r="BM146" s="151">
        <f t="shared" si="42"/>
        <v>0</v>
      </c>
      <c r="BN146" s="151">
        <f t="shared" si="42"/>
        <v>0</v>
      </c>
      <c r="BO146" s="151">
        <f t="shared" si="42"/>
        <v>0</v>
      </c>
      <c r="BP146" s="151">
        <f t="shared" si="42"/>
        <v>0</v>
      </c>
      <c r="BQ146" s="151">
        <f t="shared" si="42"/>
        <v>0</v>
      </c>
      <c r="BR146" s="151">
        <f t="shared" si="42"/>
        <v>0</v>
      </c>
      <c r="BS146" s="151"/>
    </row>
    <row r="147" spans="1:71" s="3" customFormat="1" hidden="1">
      <c r="A147" s="20" t="s">
        <v>246</v>
      </c>
      <c r="B147" s="19" t="s">
        <v>128</v>
      </c>
      <c r="C147" s="153"/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1"/>
      <c r="U147" s="151"/>
      <c r="V147" s="151"/>
      <c r="W147" s="151"/>
      <c r="X147" s="151"/>
      <c r="Y147" s="151"/>
      <c r="Z147" s="151"/>
      <c r="AA147" s="151"/>
      <c r="AB147" s="151"/>
      <c r="AC147" s="151"/>
      <c r="AD147" s="151"/>
      <c r="AE147" s="151"/>
      <c r="AF147" s="151"/>
      <c r="AG147" s="151"/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  <c r="BI147" s="151"/>
      <c r="BJ147" s="151"/>
      <c r="BK147" s="151"/>
      <c r="BL147" s="151"/>
      <c r="BM147" s="151"/>
      <c r="BN147" s="151"/>
      <c r="BO147" s="151"/>
      <c r="BP147" s="151"/>
      <c r="BQ147" s="151"/>
      <c r="BR147" s="151"/>
      <c r="BS147" s="151"/>
    </row>
    <row r="148" spans="1:71" s="3" customFormat="1" ht="31.5" hidden="1">
      <c r="A148" s="21" t="s">
        <v>247</v>
      </c>
      <c r="B148" s="15" t="s">
        <v>130</v>
      </c>
      <c r="C148" s="153"/>
      <c r="D148" s="151"/>
      <c r="E148" s="151"/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151"/>
      <c r="R148" s="151"/>
      <c r="S148" s="151"/>
      <c r="T148" s="151"/>
      <c r="U148" s="151"/>
      <c r="V148" s="151"/>
      <c r="W148" s="151"/>
      <c r="X148" s="151"/>
      <c r="Y148" s="151"/>
      <c r="Z148" s="151"/>
      <c r="AA148" s="151"/>
      <c r="AB148" s="151"/>
      <c r="AC148" s="151"/>
      <c r="AD148" s="151"/>
      <c r="AE148" s="151"/>
      <c r="AF148" s="151"/>
      <c r="AG148" s="151"/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  <c r="BI148" s="151"/>
      <c r="BJ148" s="151"/>
      <c r="BK148" s="151"/>
      <c r="BL148" s="151"/>
      <c r="BM148" s="151"/>
      <c r="BN148" s="151"/>
      <c r="BO148" s="151"/>
      <c r="BP148" s="151"/>
      <c r="BQ148" s="151"/>
      <c r="BR148" s="151"/>
      <c r="BS148" s="151"/>
    </row>
    <row r="149" spans="1:71" s="3" customFormat="1" ht="31.5" hidden="1">
      <c r="A149" s="21" t="s">
        <v>248</v>
      </c>
      <c r="B149" s="15" t="s">
        <v>132</v>
      </c>
      <c r="C149" s="153"/>
      <c r="D149" s="151"/>
      <c r="E149" s="151"/>
      <c r="F149" s="151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  <c r="R149" s="151"/>
      <c r="S149" s="151"/>
      <c r="T149" s="151"/>
      <c r="U149" s="151"/>
      <c r="V149" s="151"/>
      <c r="W149" s="151"/>
      <c r="X149" s="151"/>
      <c r="Y149" s="151"/>
      <c r="Z149" s="151"/>
      <c r="AA149" s="151"/>
      <c r="AB149" s="151"/>
      <c r="AC149" s="151"/>
      <c r="AD149" s="151"/>
      <c r="AE149" s="151"/>
      <c r="AF149" s="151"/>
      <c r="AG149" s="151"/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  <c r="BI149" s="151"/>
      <c r="BJ149" s="151"/>
      <c r="BK149" s="151"/>
      <c r="BL149" s="151"/>
      <c r="BM149" s="151"/>
      <c r="BN149" s="151"/>
      <c r="BO149" s="151"/>
      <c r="BP149" s="151"/>
      <c r="BQ149" s="151"/>
      <c r="BR149" s="151"/>
      <c r="BS149" s="151"/>
    </row>
    <row r="150" spans="1:71" s="3" customFormat="1" hidden="1">
      <c r="A150" s="20" t="s">
        <v>249</v>
      </c>
      <c r="B150" s="19" t="s">
        <v>128</v>
      </c>
      <c r="C150" s="153"/>
      <c r="D150" s="151"/>
      <c r="E150" s="151"/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  <c r="R150" s="151"/>
      <c r="S150" s="151"/>
      <c r="T150" s="151"/>
      <c r="U150" s="151"/>
      <c r="V150" s="151"/>
      <c r="W150" s="151"/>
      <c r="X150" s="151"/>
      <c r="Y150" s="151"/>
      <c r="Z150" s="151"/>
      <c r="AA150" s="151"/>
      <c r="AB150" s="151"/>
      <c r="AC150" s="151"/>
      <c r="AD150" s="151"/>
      <c r="AE150" s="151"/>
      <c r="AF150" s="151"/>
      <c r="AG150" s="151"/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  <c r="BI150" s="151"/>
      <c r="BJ150" s="151"/>
      <c r="BK150" s="151"/>
      <c r="BL150" s="151"/>
      <c r="BM150" s="151"/>
      <c r="BN150" s="151"/>
      <c r="BO150" s="151"/>
      <c r="BP150" s="151"/>
      <c r="BQ150" s="151"/>
      <c r="BR150" s="151"/>
      <c r="BS150" s="151"/>
    </row>
    <row r="151" spans="1:71" s="3" customFormat="1" ht="31.5" hidden="1">
      <c r="A151" s="21" t="s">
        <v>250</v>
      </c>
      <c r="B151" s="15" t="s">
        <v>130</v>
      </c>
      <c r="C151" s="153"/>
      <c r="D151" s="151"/>
      <c r="E151" s="151"/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  <c r="R151" s="151"/>
      <c r="S151" s="151"/>
      <c r="T151" s="151"/>
      <c r="U151" s="151"/>
      <c r="V151" s="151"/>
      <c r="W151" s="151"/>
      <c r="X151" s="151"/>
      <c r="Y151" s="151"/>
      <c r="Z151" s="151"/>
      <c r="AA151" s="151"/>
      <c r="AB151" s="151"/>
      <c r="AC151" s="151"/>
      <c r="AD151" s="151"/>
      <c r="AE151" s="151"/>
      <c r="AF151" s="151"/>
      <c r="AG151" s="151"/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  <c r="BI151" s="151"/>
      <c r="BJ151" s="151"/>
      <c r="BK151" s="151"/>
      <c r="BL151" s="151"/>
      <c r="BM151" s="151"/>
      <c r="BN151" s="151"/>
      <c r="BO151" s="151"/>
      <c r="BP151" s="151"/>
      <c r="BQ151" s="151"/>
      <c r="BR151" s="151"/>
      <c r="BS151" s="151"/>
    </row>
    <row r="152" spans="1:71" s="3" customFormat="1" ht="31.5" hidden="1">
      <c r="A152" s="21" t="s">
        <v>251</v>
      </c>
      <c r="B152" s="15" t="s">
        <v>132</v>
      </c>
      <c r="C152" s="153"/>
      <c r="D152" s="151"/>
      <c r="E152" s="151"/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51"/>
      <c r="AB152" s="151"/>
      <c r="AC152" s="151"/>
      <c r="AD152" s="151"/>
      <c r="AE152" s="151"/>
      <c r="AF152" s="151"/>
      <c r="AG152" s="151"/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  <c r="BI152" s="151"/>
      <c r="BJ152" s="151"/>
      <c r="BK152" s="151"/>
      <c r="BL152" s="151"/>
      <c r="BM152" s="151"/>
      <c r="BN152" s="151"/>
      <c r="BO152" s="151"/>
      <c r="BP152" s="151"/>
      <c r="BQ152" s="151"/>
      <c r="BR152" s="151"/>
      <c r="BS152" s="151"/>
    </row>
    <row r="153" spans="1:71" s="3" customFormat="1" hidden="1">
      <c r="A153" s="18" t="s">
        <v>252</v>
      </c>
      <c r="B153" s="15" t="s">
        <v>137</v>
      </c>
      <c r="C153" s="153"/>
      <c r="D153" s="151"/>
      <c r="E153" s="151"/>
      <c r="F153" s="151"/>
      <c r="G153" s="151"/>
      <c r="H153" s="151"/>
      <c r="I153" s="151"/>
      <c r="J153" s="151"/>
      <c r="K153" s="151"/>
      <c r="L153" s="151"/>
      <c r="M153" s="151"/>
      <c r="N153" s="151"/>
      <c r="O153" s="151">
        <f>O154+O155+O156+O157</f>
        <v>0</v>
      </c>
      <c r="P153" s="151">
        <f t="shared" ref="P153:BR153" si="43">P154+P155+P156+P157</f>
        <v>0</v>
      </c>
      <c r="Q153" s="151">
        <f t="shared" si="43"/>
        <v>0</v>
      </c>
      <c r="R153" s="151">
        <f t="shared" si="43"/>
        <v>0</v>
      </c>
      <c r="S153" s="151">
        <f t="shared" si="43"/>
        <v>0</v>
      </c>
      <c r="T153" s="151">
        <f t="shared" si="43"/>
        <v>0</v>
      </c>
      <c r="U153" s="151">
        <f t="shared" si="43"/>
        <v>0</v>
      </c>
      <c r="V153" s="151">
        <f t="shared" si="43"/>
        <v>0</v>
      </c>
      <c r="W153" s="151">
        <f t="shared" si="43"/>
        <v>0</v>
      </c>
      <c r="X153" s="151">
        <f t="shared" si="43"/>
        <v>0</v>
      </c>
      <c r="Y153" s="151">
        <f t="shared" si="43"/>
        <v>0</v>
      </c>
      <c r="Z153" s="151">
        <f t="shared" si="43"/>
        <v>0</v>
      </c>
      <c r="AA153" s="151">
        <f t="shared" si="43"/>
        <v>0</v>
      </c>
      <c r="AB153" s="151">
        <f t="shared" si="43"/>
        <v>0</v>
      </c>
      <c r="AC153" s="151">
        <f t="shared" si="43"/>
        <v>0</v>
      </c>
      <c r="AD153" s="151">
        <f t="shared" si="43"/>
        <v>0</v>
      </c>
      <c r="AE153" s="151">
        <f t="shared" si="43"/>
        <v>0</v>
      </c>
      <c r="AF153" s="151">
        <f t="shared" si="43"/>
        <v>0</v>
      </c>
      <c r="AG153" s="151">
        <f t="shared" si="43"/>
        <v>0</v>
      </c>
      <c r="AH153" s="151">
        <f t="shared" si="43"/>
        <v>0</v>
      </c>
      <c r="AI153" s="151">
        <f t="shared" si="43"/>
        <v>0</v>
      </c>
      <c r="AJ153" s="151">
        <f t="shared" si="43"/>
        <v>0</v>
      </c>
      <c r="AK153" s="151">
        <f t="shared" si="43"/>
        <v>0</v>
      </c>
      <c r="AL153" s="151">
        <f t="shared" si="43"/>
        <v>0</v>
      </c>
      <c r="AM153" s="151">
        <f t="shared" si="43"/>
        <v>0</v>
      </c>
      <c r="AN153" s="151">
        <f t="shared" si="43"/>
        <v>0</v>
      </c>
      <c r="AO153" s="151">
        <f t="shared" si="43"/>
        <v>0</v>
      </c>
      <c r="AP153" s="151">
        <f t="shared" si="43"/>
        <v>0</v>
      </c>
      <c r="AQ153" s="151">
        <f t="shared" si="43"/>
        <v>0</v>
      </c>
      <c r="AR153" s="151">
        <f t="shared" si="43"/>
        <v>0</v>
      </c>
      <c r="AS153" s="151">
        <f t="shared" si="43"/>
        <v>0</v>
      </c>
      <c r="AT153" s="151">
        <f t="shared" si="43"/>
        <v>0</v>
      </c>
      <c r="AU153" s="151">
        <f t="shared" si="43"/>
        <v>0</v>
      </c>
      <c r="AV153" s="151">
        <f t="shared" si="43"/>
        <v>0</v>
      </c>
      <c r="AW153" s="151">
        <f t="shared" si="43"/>
        <v>0</v>
      </c>
      <c r="AX153" s="151">
        <f t="shared" si="43"/>
        <v>0</v>
      </c>
      <c r="AY153" s="151">
        <f t="shared" si="43"/>
        <v>0</v>
      </c>
      <c r="AZ153" s="151">
        <f t="shared" si="43"/>
        <v>0</v>
      </c>
      <c r="BA153" s="151">
        <f t="shared" si="43"/>
        <v>0</v>
      </c>
      <c r="BB153" s="151">
        <f t="shared" si="43"/>
        <v>0</v>
      </c>
      <c r="BC153" s="151">
        <f t="shared" si="43"/>
        <v>0</v>
      </c>
      <c r="BD153" s="151">
        <f t="shared" si="43"/>
        <v>0</v>
      </c>
      <c r="BE153" s="151">
        <f t="shared" si="43"/>
        <v>0</v>
      </c>
      <c r="BF153" s="151">
        <f t="shared" si="43"/>
        <v>0</v>
      </c>
      <c r="BG153" s="151">
        <f t="shared" si="43"/>
        <v>0</v>
      </c>
      <c r="BH153" s="151">
        <f t="shared" si="43"/>
        <v>0</v>
      </c>
      <c r="BI153" s="151">
        <f t="shared" si="43"/>
        <v>0</v>
      </c>
      <c r="BJ153" s="151">
        <f t="shared" si="43"/>
        <v>0</v>
      </c>
      <c r="BK153" s="151">
        <f t="shared" si="43"/>
        <v>0</v>
      </c>
      <c r="BL153" s="151">
        <f t="shared" si="43"/>
        <v>0</v>
      </c>
      <c r="BM153" s="151">
        <f t="shared" si="43"/>
        <v>0</v>
      </c>
      <c r="BN153" s="151">
        <f t="shared" si="43"/>
        <v>0</v>
      </c>
      <c r="BO153" s="151">
        <f t="shared" si="43"/>
        <v>0</v>
      </c>
      <c r="BP153" s="151">
        <f t="shared" si="43"/>
        <v>0</v>
      </c>
      <c r="BQ153" s="151">
        <f t="shared" si="43"/>
        <v>0</v>
      </c>
      <c r="BR153" s="151">
        <f t="shared" si="43"/>
        <v>0</v>
      </c>
      <c r="BS153" s="151"/>
    </row>
    <row r="154" spans="1:71" s="3" customFormat="1" hidden="1">
      <c r="A154" s="18" t="s">
        <v>253</v>
      </c>
      <c r="B154" s="15" t="s">
        <v>139</v>
      </c>
      <c r="C154" s="153"/>
      <c r="D154" s="151"/>
      <c r="E154" s="151"/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  <c r="Z154" s="151"/>
      <c r="AA154" s="151"/>
      <c r="AB154" s="151"/>
      <c r="AC154" s="151"/>
      <c r="AD154" s="151"/>
      <c r="AE154" s="151"/>
      <c r="AF154" s="151"/>
      <c r="AG154" s="151"/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  <c r="BI154" s="151"/>
      <c r="BJ154" s="151"/>
      <c r="BK154" s="151"/>
      <c r="BL154" s="151"/>
      <c r="BM154" s="151"/>
      <c r="BN154" s="151"/>
      <c r="BO154" s="151"/>
      <c r="BP154" s="151"/>
      <c r="BQ154" s="151"/>
      <c r="BR154" s="151"/>
      <c r="BS154" s="151"/>
    </row>
    <row r="155" spans="1:71" s="3" customFormat="1" hidden="1">
      <c r="A155" s="18" t="s">
        <v>254</v>
      </c>
      <c r="B155" s="15" t="s">
        <v>141</v>
      </c>
      <c r="C155" s="153"/>
      <c r="D155" s="151"/>
      <c r="E155" s="151"/>
      <c r="F155" s="151"/>
      <c r="G155" s="151"/>
      <c r="H155" s="151"/>
      <c r="I155" s="151"/>
      <c r="J155" s="151"/>
      <c r="K155" s="151"/>
      <c r="L155" s="151"/>
      <c r="M155" s="151"/>
      <c r="N155" s="151"/>
      <c r="O155" s="151"/>
      <c r="P155" s="151"/>
      <c r="Q155" s="151"/>
      <c r="R155" s="151"/>
      <c r="S155" s="151"/>
      <c r="T155" s="151"/>
      <c r="U155" s="151"/>
      <c r="V155" s="151"/>
      <c r="W155" s="151"/>
      <c r="X155" s="151"/>
      <c r="Y155" s="151"/>
      <c r="Z155" s="151"/>
      <c r="AA155" s="151"/>
      <c r="AB155" s="151"/>
      <c r="AC155" s="151"/>
      <c r="AD155" s="151"/>
      <c r="AE155" s="151"/>
      <c r="AF155" s="151"/>
      <c r="AG155" s="151"/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  <c r="BI155" s="151"/>
      <c r="BJ155" s="151"/>
      <c r="BK155" s="151"/>
      <c r="BL155" s="151"/>
      <c r="BM155" s="151"/>
      <c r="BN155" s="151"/>
      <c r="BO155" s="151"/>
      <c r="BP155" s="151"/>
      <c r="BQ155" s="151"/>
      <c r="BR155" s="151"/>
      <c r="BS155" s="151"/>
    </row>
    <row r="156" spans="1:71" s="3" customFormat="1" hidden="1">
      <c r="A156" s="18" t="s">
        <v>255</v>
      </c>
      <c r="B156" s="15" t="s">
        <v>143</v>
      </c>
      <c r="C156" s="153"/>
      <c r="D156" s="151"/>
      <c r="E156" s="151"/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51"/>
      <c r="Q156" s="151"/>
      <c r="R156" s="151"/>
      <c r="S156" s="151"/>
      <c r="T156" s="151"/>
      <c r="U156" s="151"/>
      <c r="V156" s="151"/>
      <c r="W156" s="151"/>
      <c r="X156" s="151"/>
      <c r="Y156" s="151"/>
      <c r="Z156" s="151"/>
      <c r="AA156" s="151"/>
      <c r="AB156" s="151"/>
      <c r="AC156" s="151"/>
      <c r="AD156" s="151"/>
      <c r="AE156" s="151"/>
      <c r="AF156" s="151"/>
      <c r="AG156" s="151"/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  <c r="BI156" s="151"/>
      <c r="BJ156" s="151"/>
      <c r="BK156" s="151"/>
      <c r="BL156" s="151"/>
      <c r="BM156" s="151"/>
      <c r="BN156" s="151"/>
      <c r="BO156" s="151"/>
      <c r="BP156" s="151"/>
      <c r="BQ156" s="151"/>
      <c r="BR156" s="151"/>
      <c r="BS156" s="151"/>
    </row>
    <row r="157" spans="1:71" s="3" customFormat="1" hidden="1">
      <c r="A157" s="18" t="s">
        <v>256</v>
      </c>
      <c r="B157" s="15" t="s">
        <v>145</v>
      </c>
      <c r="C157" s="153"/>
      <c r="D157" s="151"/>
      <c r="E157" s="151"/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1"/>
      <c r="Q157" s="151"/>
      <c r="R157" s="151"/>
      <c r="S157" s="151"/>
      <c r="T157" s="151"/>
      <c r="U157" s="151"/>
      <c r="V157" s="151"/>
      <c r="W157" s="151"/>
      <c r="X157" s="151"/>
      <c r="Y157" s="151"/>
      <c r="Z157" s="151"/>
      <c r="AA157" s="151"/>
      <c r="AB157" s="151"/>
      <c r="AC157" s="151"/>
      <c r="AD157" s="151"/>
      <c r="AE157" s="151"/>
      <c r="AF157" s="151"/>
      <c r="AG157" s="151"/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  <c r="BI157" s="151"/>
      <c r="BJ157" s="151"/>
      <c r="BK157" s="151"/>
      <c r="BL157" s="151"/>
      <c r="BM157" s="151"/>
      <c r="BN157" s="151"/>
      <c r="BO157" s="151"/>
      <c r="BP157" s="151"/>
      <c r="BQ157" s="151"/>
      <c r="BR157" s="151"/>
      <c r="BS157" s="151"/>
    </row>
    <row r="158" spans="1:71" s="3" customFormat="1" ht="31.5" hidden="1">
      <c r="A158" s="18" t="s">
        <v>257</v>
      </c>
      <c r="B158" s="17" t="s">
        <v>155</v>
      </c>
      <c r="C158" s="153"/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  <c r="R158" s="151"/>
      <c r="S158" s="151"/>
      <c r="T158" s="151"/>
      <c r="U158" s="151"/>
      <c r="V158" s="151"/>
      <c r="W158" s="151"/>
      <c r="X158" s="151"/>
      <c r="Y158" s="151"/>
      <c r="Z158" s="151"/>
      <c r="AA158" s="151"/>
      <c r="AB158" s="151"/>
      <c r="AC158" s="151"/>
      <c r="AD158" s="151"/>
      <c r="AE158" s="151"/>
      <c r="AF158" s="151"/>
      <c r="AG158" s="151"/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  <c r="BI158" s="151"/>
      <c r="BJ158" s="151"/>
      <c r="BK158" s="151"/>
      <c r="BL158" s="151"/>
      <c r="BM158" s="151"/>
      <c r="BN158" s="151"/>
      <c r="BO158" s="151"/>
      <c r="BP158" s="151"/>
      <c r="BQ158" s="151"/>
      <c r="BR158" s="151"/>
      <c r="BS158" s="151"/>
    </row>
    <row r="159" spans="1:71" s="3" customFormat="1" hidden="1">
      <c r="A159" s="18" t="s">
        <v>258</v>
      </c>
      <c r="B159" s="17" t="s">
        <v>157</v>
      </c>
      <c r="C159" s="153"/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  <c r="R159" s="151"/>
      <c r="S159" s="151"/>
      <c r="T159" s="151"/>
      <c r="U159" s="151"/>
      <c r="V159" s="151"/>
      <c r="W159" s="151"/>
      <c r="X159" s="151"/>
      <c r="Y159" s="151"/>
      <c r="Z159" s="151"/>
      <c r="AA159" s="151"/>
      <c r="AB159" s="151"/>
      <c r="AC159" s="151"/>
      <c r="AD159" s="151"/>
      <c r="AE159" s="151"/>
      <c r="AF159" s="151"/>
      <c r="AG159" s="151"/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  <c r="BI159" s="151"/>
      <c r="BJ159" s="151"/>
      <c r="BK159" s="151"/>
      <c r="BL159" s="151"/>
      <c r="BM159" s="151"/>
      <c r="BN159" s="151"/>
      <c r="BO159" s="151"/>
      <c r="BP159" s="151"/>
      <c r="BQ159" s="151"/>
      <c r="BR159" s="151"/>
      <c r="BS159" s="151"/>
    </row>
    <row r="160" spans="1:71" hidden="1">
      <c r="A160" s="18" t="s">
        <v>735</v>
      </c>
      <c r="B160" s="19" t="s">
        <v>736</v>
      </c>
      <c r="C160" s="153"/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  <c r="Q160" s="153"/>
      <c r="R160" s="153"/>
      <c r="S160" s="153"/>
      <c r="T160" s="153"/>
      <c r="U160" s="153"/>
      <c r="V160" s="153"/>
      <c r="W160" s="153"/>
      <c r="X160" s="153"/>
      <c r="Y160" s="153"/>
      <c r="Z160" s="153"/>
      <c r="AA160" s="153"/>
      <c r="AB160" s="153"/>
      <c r="AC160" s="153"/>
      <c r="AD160" s="153"/>
      <c r="AE160" s="153"/>
      <c r="AF160" s="153"/>
      <c r="AG160" s="153"/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  <c r="BI160" s="153"/>
      <c r="BJ160" s="153"/>
      <c r="BK160" s="153"/>
      <c r="BL160" s="153"/>
      <c r="BM160" s="153"/>
      <c r="BN160" s="153"/>
      <c r="BO160" s="153"/>
      <c r="BP160" s="153"/>
      <c r="BQ160" s="153"/>
      <c r="BR160" s="153"/>
      <c r="BS160" s="151"/>
    </row>
    <row r="161" spans="1:71" s="3" customFormat="1" hidden="1">
      <c r="A161" s="18" t="s">
        <v>737</v>
      </c>
      <c r="B161" s="15" t="s">
        <v>80</v>
      </c>
      <c r="C161" s="153"/>
      <c r="D161" s="151"/>
      <c r="E161" s="151"/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51"/>
      <c r="Q161" s="151"/>
      <c r="R161" s="151"/>
      <c r="S161" s="151"/>
      <c r="T161" s="151"/>
      <c r="U161" s="151"/>
      <c r="V161" s="151"/>
      <c r="W161" s="151"/>
      <c r="X161" s="151"/>
      <c r="Y161" s="151"/>
      <c r="Z161" s="151"/>
      <c r="AA161" s="151"/>
      <c r="AB161" s="151"/>
      <c r="AC161" s="151"/>
      <c r="AD161" s="151"/>
      <c r="AE161" s="151"/>
      <c r="AF161" s="151"/>
      <c r="AG161" s="151"/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  <c r="BI161" s="151"/>
      <c r="BJ161" s="151"/>
      <c r="BK161" s="151"/>
      <c r="BL161" s="151"/>
      <c r="BM161" s="151"/>
      <c r="BN161" s="151"/>
      <c r="BO161" s="151"/>
      <c r="BP161" s="151"/>
      <c r="BQ161" s="151"/>
      <c r="BR161" s="151"/>
      <c r="BS161" s="151"/>
    </row>
    <row r="162" spans="1:71" s="3" customFormat="1" ht="47.25" hidden="1">
      <c r="A162" s="18" t="s">
        <v>392</v>
      </c>
      <c r="B162" s="15" t="s">
        <v>82</v>
      </c>
      <c r="C162" s="153"/>
      <c r="D162" s="151"/>
      <c r="E162" s="151"/>
      <c r="F162" s="151"/>
      <c r="G162" s="151"/>
      <c r="H162" s="151"/>
      <c r="I162" s="151"/>
      <c r="J162" s="151"/>
      <c r="K162" s="151"/>
      <c r="L162" s="151"/>
      <c r="M162" s="151"/>
      <c r="N162" s="151"/>
      <c r="O162" s="151"/>
      <c r="P162" s="151"/>
      <c r="Q162" s="151"/>
      <c r="R162" s="151"/>
      <c r="S162" s="151"/>
      <c r="T162" s="151"/>
      <c r="U162" s="151"/>
      <c r="V162" s="151"/>
      <c r="W162" s="151"/>
      <c r="X162" s="151"/>
      <c r="Y162" s="151"/>
      <c r="Z162" s="151"/>
      <c r="AA162" s="151"/>
      <c r="AB162" s="151"/>
      <c r="AC162" s="151"/>
      <c r="AD162" s="151"/>
      <c r="AE162" s="151"/>
      <c r="AF162" s="151"/>
      <c r="AG162" s="151"/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  <c r="BI162" s="151"/>
      <c r="BJ162" s="151"/>
      <c r="BK162" s="151"/>
      <c r="BL162" s="151"/>
      <c r="BM162" s="151"/>
      <c r="BN162" s="151"/>
      <c r="BO162" s="151"/>
      <c r="BP162" s="151"/>
      <c r="BQ162" s="151"/>
      <c r="BR162" s="151"/>
      <c r="BS162" s="151"/>
    </row>
    <row r="163" spans="1:71" s="3" customFormat="1" hidden="1">
      <c r="A163" s="18" t="s">
        <v>738</v>
      </c>
      <c r="B163" s="19" t="s">
        <v>84</v>
      </c>
      <c r="C163" s="153"/>
      <c r="D163" s="151"/>
      <c r="E163" s="151"/>
      <c r="F163" s="151"/>
      <c r="G163" s="151"/>
      <c r="H163" s="151"/>
      <c r="I163" s="151"/>
      <c r="J163" s="151"/>
      <c r="K163" s="151"/>
      <c r="L163" s="151"/>
      <c r="M163" s="151"/>
      <c r="N163" s="151"/>
      <c r="O163" s="151"/>
      <c r="P163" s="151"/>
      <c r="Q163" s="151"/>
      <c r="R163" s="151"/>
      <c r="S163" s="151"/>
      <c r="T163" s="151"/>
      <c r="U163" s="151"/>
      <c r="V163" s="151"/>
      <c r="W163" s="151"/>
      <c r="X163" s="151"/>
      <c r="Y163" s="151"/>
      <c r="Z163" s="151"/>
      <c r="AA163" s="151"/>
      <c r="AB163" s="151"/>
      <c r="AC163" s="151"/>
      <c r="AD163" s="151"/>
      <c r="AE163" s="151"/>
      <c r="AF163" s="151"/>
      <c r="AG163" s="151"/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  <c r="BI163" s="151"/>
      <c r="BJ163" s="151"/>
      <c r="BK163" s="151"/>
      <c r="BL163" s="151"/>
      <c r="BM163" s="151"/>
      <c r="BN163" s="151"/>
      <c r="BO163" s="151"/>
      <c r="BP163" s="151"/>
      <c r="BQ163" s="151"/>
      <c r="BR163" s="151"/>
      <c r="BS163" s="151"/>
    </row>
    <row r="164" spans="1:71" s="3" customFormat="1" hidden="1">
      <c r="A164" s="18" t="s">
        <v>739</v>
      </c>
      <c r="B164" s="19" t="s">
        <v>84</v>
      </c>
      <c r="C164" s="153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1"/>
      <c r="O164" s="151"/>
      <c r="P164" s="151"/>
      <c r="Q164" s="151"/>
      <c r="R164" s="151"/>
      <c r="S164" s="151"/>
      <c r="T164" s="151"/>
      <c r="U164" s="151"/>
      <c r="V164" s="151"/>
      <c r="W164" s="151"/>
      <c r="X164" s="151"/>
      <c r="Y164" s="151"/>
      <c r="Z164" s="151"/>
      <c r="AA164" s="151"/>
      <c r="AB164" s="151"/>
      <c r="AC164" s="151"/>
      <c r="AD164" s="151"/>
      <c r="AE164" s="151"/>
      <c r="AF164" s="151"/>
      <c r="AG164" s="151"/>
      <c r="AH164" s="151"/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  <c r="BI164" s="151"/>
      <c r="BJ164" s="151"/>
      <c r="BK164" s="151"/>
      <c r="BL164" s="151"/>
      <c r="BM164" s="151"/>
      <c r="BN164" s="151"/>
      <c r="BO164" s="151"/>
      <c r="BP164" s="151"/>
      <c r="BQ164" s="151"/>
      <c r="BR164" s="151"/>
      <c r="BS164" s="151"/>
    </row>
    <row r="165" spans="1:71" s="3" customFormat="1" ht="31.5" hidden="1">
      <c r="A165" s="18" t="s">
        <v>393</v>
      </c>
      <c r="B165" s="15" t="s">
        <v>87</v>
      </c>
      <c r="C165" s="153"/>
      <c r="D165" s="151"/>
      <c r="E165" s="151"/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1"/>
      <c r="Q165" s="151"/>
      <c r="R165" s="151"/>
      <c r="S165" s="151"/>
      <c r="T165" s="151"/>
      <c r="U165" s="151"/>
      <c r="V165" s="151"/>
      <c r="W165" s="151"/>
      <c r="X165" s="151"/>
      <c r="Y165" s="151"/>
      <c r="Z165" s="151"/>
      <c r="AA165" s="151"/>
      <c r="AB165" s="151"/>
      <c r="AC165" s="151"/>
      <c r="AD165" s="151"/>
      <c r="AE165" s="151"/>
      <c r="AF165" s="151"/>
      <c r="AG165" s="151"/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  <c r="BI165" s="151"/>
      <c r="BJ165" s="151"/>
      <c r="BK165" s="151"/>
      <c r="BL165" s="151"/>
      <c r="BM165" s="151"/>
      <c r="BN165" s="151"/>
      <c r="BO165" s="151"/>
      <c r="BP165" s="151"/>
      <c r="BQ165" s="151"/>
      <c r="BR165" s="151"/>
      <c r="BS165" s="151"/>
    </row>
    <row r="166" spans="1:71" s="3" customFormat="1" hidden="1">
      <c r="A166" s="18" t="s">
        <v>740</v>
      </c>
      <c r="B166" s="19" t="s">
        <v>89</v>
      </c>
      <c r="C166" s="153"/>
      <c r="D166" s="151"/>
      <c r="E166" s="151"/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51"/>
      <c r="AB166" s="151"/>
      <c r="AC166" s="151"/>
      <c r="AD166" s="151"/>
      <c r="AE166" s="151"/>
      <c r="AF166" s="151"/>
      <c r="AG166" s="151"/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  <c r="BI166" s="151"/>
      <c r="BJ166" s="151"/>
      <c r="BK166" s="151"/>
      <c r="BL166" s="151"/>
      <c r="BM166" s="151"/>
      <c r="BN166" s="151"/>
      <c r="BO166" s="151"/>
      <c r="BP166" s="151"/>
      <c r="BQ166" s="151"/>
      <c r="BR166" s="151"/>
      <c r="BS166" s="151"/>
    </row>
    <row r="167" spans="1:71" s="3" customFormat="1" hidden="1">
      <c r="A167" s="18" t="s">
        <v>741</v>
      </c>
      <c r="B167" s="19" t="s">
        <v>84</v>
      </c>
      <c r="C167" s="153"/>
      <c r="D167" s="151"/>
      <c r="E167" s="151"/>
      <c r="F167" s="151"/>
      <c r="G167" s="151"/>
      <c r="H167" s="151"/>
      <c r="I167" s="151"/>
      <c r="J167" s="151"/>
      <c r="K167" s="151"/>
      <c r="L167" s="151"/>
      <c r="M167" s="151"/>
      <c r="N167" s="151"/>
      <c r="O167" s="151"/>
      <c r="P167" s="151"/>
      <c r="Q167" s="151"/>
      <c r="R167" s="151"/>
      <c r="S167" s="151"/>
      <c r="T167" s="151"/>
      <c r="U167" s="151"/>
      <c r="V167" s="151"/>
      <c r="W167" s="151"/>
      <c r="X167" s="151"/>
      <c r="Y167" s="151"/>
      <c r="Z167" s="151"/>
      <c r="AA167" s="151"/>
      <c r="AB167" s="151"/>
      <c r="AC167" s="151"/>
      <c r="AD167" s="151"/>
      <c r="AE167" s="151"/>
      <c r="AF167" s="151"/>
      <c r="AG167" s="151"/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  <c r="BI167" s="151"/>
      <c r="BJ167" s="151"/>
      <c r="BK167" s="151"/>
      <c r="BL167" s="151"/>
      <c r="BM167" s="151"/>
      <c r="BN167" s="151"/>
      <c r="BO167" s="151"/>
      <c r="BP167" s="151"/>
      <c r="BQ167" s="151"/>
      <c r="BR167" s="151"/>
      <c r="BS167" s="151"/>
    </row>
    <row r="168" spans="1:71" s="3" customFormat="1" ht="31.5" hidden="1">
      <c r="A168" s="18" t="s">
        <v>394</v>
      </c>
      <c r="B168" s="15" t="s">
        <v>92</v>
      </c>
      <c r="C168" s="153"/>
      <c r="D168" s="151"/>
      <c r="E168" s="151"/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51"/>
      <c r="Q168" s="151"/>
      <c r="R168" s="151"/>
      <c r="S168" s="151"/>
      <c r="T168" s="151"/>
      <c r="U168" s="151"/>
      <c r="V168" s="151"/>
      <c r="W168" s="151"/>
      <c r="X168" s="151"/>
      <c r="Y168" s="151"/>
      <c r="Z168" s="151"/>
      <c r="AA168" s="151"/>
      <c r="AB168" s="151"/>
      <c r="AC168" s="151"/>
      <c r="AD168" s="151"/>
      <c r="AE168" s="151"/>
      <c r="AF168" s="151"/>
      <c r="AG168" s="151"/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  <c r="BI168" s="151"/>
      <c r="BJ168" s="151"/>
      <c r="BK168" s="151"/>
      <c r="BL168" s="151"/>
      <c r="BM168" s="151"/>
      <c r="BN168" s="151"/>
      <c r="BO168" s="151"/>
      <c r="BP168" s="151"/>
      <c r="BQ168" s="151"/>
      <c r="BR168" s="151"/>
      <c r="BS168" s="151"/>
    </row>
    <row r="169" spans="1:71" s="3" customFormat="1" ht="47.25" hidden="1">
      <c r="A169" s="18" t="s">
        <v>742</v>
      </c>
      <c r="B169" s="15" t="s">
        <v>94</v>
      </c>
      <c r="C169" s="153"/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  <c r="R169" s="151"/>
      <c r="S169" s="151"/>
      <c r="T169" s="151"/>
      <c r="U169" s="151"/>
      <c r="V169" s="151"/>
      <c r="W169" s="151"/>
      <c r="X169" s="151"/>
      <c r="Y169" s="151"/>
      <c r="Z169" s="151"/>
      <c r="AA169" s="151"/>
      <c r="AB169" s="151"/>
      <c r="AC169" s="151"/>
      <c r="AD169" s="151"/>
      <c r="AE169" s="151"/>
      <c r="AF169" s="151"/>
      <c r="AG169" s="151"/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  <c r="BI169" s="151"/>
      <c r="BJ169" s="151"/>
      <c r="BK169" s="151"/>
      <c r="BL169" s="151"/>
      <c r="BM169" s="151"/>
      <c r="BN169" s="151"/>
      <c r="BO169" s="151"/>
      <c r="BP169" s="151"/>
      <c r="BQ169" s="151"/>
      <c r="BR169" s="151"/>
      <c r="BS169" s="151"/>
    </row>
    <row r="170" spans="1:71" s="3" customFormat="1" ht="47.25" hidden="1">
      <c r="A170" s="18" t="s">
        <v>743</v>
      </c>
      <c r="B170" s="15" t="s">
        <v>96</v>
      </c>
      <c r="C170" s="153"/>
      <c r="D170" s="151"/>
      <c r="E170" s="151"/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  <c r="P170" s="151"/>
      <c r="Q170" s="151"/>
      <c r="R170" s="151"/>
      <c r="S170" s="151"/>
      <c r="T170" s="151"/>
      <c r="U170" s="151"/>
      <c r="V170" s="151"/>
      <c r="W170" s="151"/>
      <c r="X170" s="151"/>
      <c r="Y170" s="151"/>
      <c r="Z170" s="151"/>
      <c r="AA170" s="151"/>
      <c r="AB170" s="151"/>
      <c r="AC170" s="151"/>
      <c r="AD170" s="151"/>
      <c r="AE170" s="151"/>
      <c r="AF170" s="151"/>
      <c r="AG170" s="151"/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  <c r="BI170" s="151"/>
      <c r="BJ170" s="151"/>
      <c r="BK170" s="151"/>
      <c r="BL170" s="151"/>
      <c r="BM170" s="151"/>
      <c r="BN170" s="151"/>
      <c r="BO170" s="151"/>
      <c r="BP170" s="151"/>
      <c r="BQ170" s="151"/>
      <c r="BR170" s="151"/>
      <c r="BS170" s="151"/>
    </row>
    <row r="171" spans="1:71" s="3" customFormat="1" ht="47.25" hidden="1">
      <c r="A171" s="18" t="s">
        <v>744</v>
      </c>
      <c r="B171" s="15" t="s">
        <v>98</v>
      </c>
      <c r="C171" s="153"/>
      <c r="D171" s="151"/>
      <c r="E171" s="151"/>
      <c r="F171" s="151"/>
      <c r="G171" s="151"/>
      <c r="H171" s="151"/>
      <c r="I171" s="151"/>
      <c r="J171" s="151"/>
      <c r="K171" s="151"/>
      <c r="L171" s="151"/>
      <c r="M171" s="151"/>
      <c r="N171" s="151"/>
      <c r="O171" s="151"/>
      <c r="P171" s="151"/>
      <c r="Q171" s="151"/>
      <c r="R171" s="151"/>
      <c r="S171" s="151"/>
      <c r="T171" s="151"/>
      <c r="U171" s="151"/>
      <c r="V171" s="151"/>
      <c r="W171" s="151"/>
      <c r="X171" s="151"/>
      <c r="Y171" s="151"/>
      <c r="Z171" s="151"/>
      <c r="AA171" s="151"/>
      <c r="AB171" s="151"/>
      <c r="AC171" s="151"/>
      <c r="AD171" s="151"/>
      <c r="AE171" s="151"/>
      <c r="AF171" s="151"/>
      <c r="AG171" s="151"/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  <c r="BI171" s="151"/>
      <c r="BJ171" s="151"/>
      <c r="BK171" s="151"/>
      <c r="BL171" s="151"/>
      <c r="BM171" s="151"/>
      <c r="BN171" s="151"/>
      <c r="BO171" s="151"/>
      <c r="BP171" s="151"/>
      <c r="BQ171" s="151"/>
      <c r="BR171" s="151"/>
      <c r="BS171" s="151"/>
    </row>
    <row r="172" spans="1:71" s="3" customFormat="1" ht="47.25" hidden="1">
      <c r="A172" s="18" t="s">
        <v>745</v>
      </c>
      <c r="B172" s="15" t="s">
        <v>100</v>
      </c>
      <c r="C172" s="153"/>
      <c r="D172" s="151"/>
      <c r="E172" s="151"/>
      <c r="F172" s="151"/>
      <c r="G172" s="151"/>
      <c r="H172" s="151"/>
      <c r="I172" s="151"/>
      <c r="J172" s="151"/>
      <c r="K172" s="151"/>
      <c r="L172" s="151"/>
      <c r="M172" s="151"/>
      <c r="N172" s="151"/>
      <c r="O172" s="151"/>
      <c r="P172" s="151"/>
      <c r="Q172" s="151"/>
      <c r="R172" s="151"/>
      <c r="S172" s="151"/>
      <c r="T172" s="151"/>
      <c r="U172" s="151"/>
      <c r="V172" s="151"/>
      <c r="W172" s="151"/>
      <c r="X172" s="151"/>
      <c r="Y172" s="151"/>
      <c r="Z172" s="151"/>
      <c r="AA172" s="151"/>
      <c r="AB172" s="151"/>
      <c r="AC172" s="151"/>
      <c r="AD172" s="151"/>
      <c r="AE172" s="151"/>
      <c r="AF172" s="151"/>
      <c r="AG172" s="151"/>
      <c r="AH172" s="151"/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  <c r="BI172" s="151"/>
      <c r="BJ172" s="151"/>
      <c r="BK172" s="151"/>
      <c r="BL172" s="151"/>
      <c r="BM172" s="151"/>
      <c r="BN172" s="151"/>
      <c r="BO172" s="151"/>
      <c r="BP172" s="151"/>
      <c r="BQ172" s="151"/>
      <c r="BR172" s="151"/>
      <c r="BS172" s="151"/>
    </row>
    <row r="173" spans="1:71" s="3" customFormat="1" ht="47.25" hidden="1">
      <c r="A173" s="18" t="s">
        <v>746</v>
      </c>
      <c r="B173" s="15" t="s">
        <v>102</v>
      </c>
      <c r="C173" s="153"/>
      <c r="D173" s="151"/>
      <c r="E173" s="151"/>
      <c r="F173" s="151"/>
      <c r="G173" s="151"/>
      <c r="H173" s="151"/>
      <c r="I173" s="151"/>
      <c r="J173" s="151"/>
      <c r="K173" s="151"/>
      <c r="L173" s="151"/>
      <c r="M173" s="151"/>
      <c r="N173" s="151"/>
      <c r="O173" s="151"/>
      <c r="P173" s="151"/>
      <c r="Q173" s="151"/>
      <c r="R173" s="151"/>
      <c r="S173" s="151"/>
      <c r="T173" s="151"/>
      <c r="U173" s="151"/>
      <c r="V173" s="151"/>
      <c r="W173" s="151"/>
      <c r="X173" s="151"/>
      <c r="Y173" s="151"/>
      <c r="Z173" s="151"/>
      <c r="AA173" s="151"/>
      <c r="AB173" s="151"/>
      <c r="AC173" s="151"/>
      <c r="AD173" s="151"/>
      <c r="AE173" s="151"/>
      <c r="AF173" s="151"/>
      <c r="AG173" s="151"/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  <c r="BI173" s="151"/>
      <c r="BJ173" s="151"/>
      <c r="BK173" s="151"/>
      <c r="BL173" s="151"/>
      <c r="BM173" s="151"/>
      <c r="BN173" s="151"/>
      <c r="BO173" s="151"/>
      <c r="BP173" s="151"/>
      <c r="BQ173" s="151"/>
      <c r="BR173" s="151"/>
      <c r="BS173" s="151"/>
    </row>
    <row r="174" spans="1:71" s="3" customFormat="1" hidden="1">
      <c r="A174" s="18" t="s">
        <v>395</v>
      </c>
      <c r="B174" s="15" t="s">
        <v>104</v>
      </c>
      <c r="C174" s="153"/>
      <c r="D174" s="151"/>
      <c r="E174" s="151"/>
      <c r="F174" s="151"/>
      <c r="G174" s="151"/>
      <c r="H174" s="151"/>
      <c r="I174" s="151"/>
      <c r="J174" s="151"/>
      <c r="K174" s="151"/>
      <c r="L174" s="151"/>
      <c r="M174" s="151"/>
      <c r="N174" s="151"/>
      <c r="O174" s="151"/>
      <c r="P174" s="151"/>
      <c r="Q174" s="151"/>
      <c r="R174" s="151"/>
      <c r="S174" s="151"/>
      <c r="T174" s="151"/>
      <c r="U174" s="151"/>
      <c r="V174" s="151"/>
      <c r="W174" s="151"/>
      <c r="X174" s="151"/>
      <c r="Y174" s="151"/>
      <c r="Z174" s="151"/>
      <c r="AA174" s="151"/>
      <c r="AB174" s="151"/>
      <c r="AC174" s="151"/>
      <c r="AD174" s="151"/>
      <c r="AE174" s="151"/>
      <c r="AF174" s="151"/>
      <c r="AG174" s="151"/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  <c r="BI174" s="151"/>
      <c r="BJ174" s="151"/>
      <c r="BK174" s="151"/>
      <c r="BL174" s="151"/>
      <c r="BM174" s="151"/>
      <c r="BN174" s="151"/>
      <c r="BO174" s="151"/>
      <c r="BP174" s="151"/>
      <c r="BQ174" s="151"/>
      <c r="BR174" s="151"/>
      <c r="BS174" s="151"/>
    </row>
    <row r="175" spans="1:71" s="3" customFormat="1" ht="31.5" hidden="1">
      <c r="A175" s="18" t="s">
        <v>747</v>
      </c>
      <c r="B175" s="15" t="s">
        <v>106</v>
      </c>
      <c r="C175" s="153"/>
      <c r="D175" s="151"/>
      <c r="E175" s="151"/>
      <c r="F175" s="151"/>
      <c r="G175" s="151"/>
      <c r="H175" s="151"/>
      <c r="I175" s="151"/>
      <c r="J175" s="151"/>
      <c r="K175" s="151"/>
      <c r="L175" s="151"/>
      <c r="M175" s="151"/>
      <c r="N175" s="151"/>
      <c r="O175" s="151"/>
      <c r="P175" s="151"/>
      <c r="Q175" s="151"/>
      <c r="R175" s="151"/>
      <c r="S175" s="151"/>
      <c r="T175" s="151"/>
      <c r="U175" s="151"/>
      <c r="V175" s="151"/>
      <c r="W175" s="151"/>
      <c r="X175" s="151"/>
      <c r="Y175" s="151"/>
      <c r="Z175" s="151"/>
      <c r="AA175" s="151"/>
      <c r="AB175" s="151"/>
      <c r="AC175" s="151"/>
      <c r="AD175" s="151"/>
      <c r="AE175" s="151"/>
      <c r="AF175" s="151"/>
      <c r="AG175" s="151"/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  <c r="BI175" s="151"/>
      <c r="BJ175" s="151"/>
      <c r="BK175" s="151"/>
      <c r="BL175" s="151"/>
      <c r="BM175" s="151"/>
      <c r="BN175" s="151"/>
      <c r="BO175" s="151"/>
      <c r="BP175" s="151"/>
      <c r="BQ175" s="151"/>
      <c r="BR175" s="151"/>
      <c r="BS175" s="151"/>
    </row>
    <row r="176" spans="1:71" s="3" customFormat="1" hidden="1">
      <c r="A176" s="18" t="s">
        <v>399</v>
      </c>
      <c r="B176" s="15" t="s">
        <v>108</v>
      </c>
      <c r="C176" s="153"/>
      <c r="D176" s="151"/>
      <c r="E176" s="151"/>
      <c r="F176" s="151"/>
      <c r="G176" s="151"/>
      <c r="H176" s="151"/>
      <c r="I176" s="151"/>
      <c r="J176" s="151"/>
      <c r="K176" s="151"/>
      <c r="L176" s="151"/>
      <c r="M176" s="151"/>
      <c r="N176" s="151"/>
      <c r="O176" s="151"/>
      <c r="P176" s="151"/>
      <c r="Q176" s="151"/>
      <c r="R176" s="151"/>
      <c r="S176" s="151"/>
      <c r="T176" s="151"/>
      <c r="U176" s="151"/>
      <c r="V176" s="151"/>
      <c r="W176" s="151"/>
      <c r="X176" s="151"/>
      <c r="Y176" s="151"/>
      <c r="Z176" s="151"/>
      <c r="AA176" s="151"/>
      <c r="AB176" s="151"/>
      <c r="AC176" s="151"/>
      <c r="AD176" s="151"/>
      <c r="AE176" s="151"/>
      <c r="AF176" s="151"/>
      <c r="AG176" s="151"/>
      <c r="AH176" s="151"/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  <c r="BI176" s="151"/>
      <c r="BJ176" s="151"/>
      <c r="BK176" s="151"/>
      <c r="BL176" s="151"/>
      <c r="BM176" s="151"/>
      <c r="BN176" s="151"/>
      <c r="BO176" s="151"/>
      <c r="BP176" s="151"/>
      <c r="BQ176" s="151"/>
      <c r="BR176" s="151"/>
      <c r="BS176" s="151"/>
    </row>
    <row r="177" spans="1:71" s="3" customFormat="1" hidden="1">
      <c r="A177" s="18" t="s">
        <v>400</v>
      </c>
      <c r="B177" s="15" t="s">
        <v>110</v>
      </c>
      <c r="C177" s="153"/>
      <c r="D177" s="151"/>
      <c r="E177" s="151"/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51"/>
      <c r="Q177" s="151"/>
      <c r="R177" s="151"/>
      <c r="S177" s="151"/>
      <c r="T177" s="151"/>
      <c r="U177" s="151"/>
      <c r="V177" s="151"/>
      <c r="W177" s="151"/>
      <c r="X177" s="151"/>
      <c r="Y177" s="151"/>
      <c r="Z177" s="151"/>
      <c r="AA177" s="151"/>
      <c r="AB177" s="151"/>
      <c r="AC177" s="151"/>
      <c r="AD177" s="151"/>
      <c r="AE177" s="151"/>
      <c r="AF177" s="151"/>
      <c r="AG177" s="151"/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  <c r="BI177" s="151"/>
      <c r="BJ177" s="151"/>
      <c r="BK177" s="151"/>
      <c r="BL177" s="151"/>
      <c r="BM177" s="151"/>
      <c r="BN177" s="151"/>
      <c r="BO177" s="151"/>
      <c r="BP177" s="151"/>
      <c r="BQ177" s="151"/>
      <c r="BR177" s="151"/>
      <c r="BS177" s="151"/>
    </row>
    <row r="178" spans="1:71" s="3" customFormat="1" hidden="1">
      <c r="A178" s="18" t="s">
        <v>401</v>
      </c>
      <c r="B178" s="15" t="s">
        <v>112</v>
      </c>
      <c r="C178" s="153"/>
      <c r="D178" s="151"/>
      <c r="E178" s="151"/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1"/>
      <c r="Q178" s="151"/>
      <c r="R178" s="151"/>
      <c r="S178" s="151"/>
      <c r="T178" s="151"/>
      <c r="U178" s="151"/>
      <c r="V178" s="151"/>
      <c r="W178" s="151"/>
      <c r="X178" s="151"/>
      <c r="Y178" s="151"/>
      <c r="Z178" s="151"/>
      <c r="AA178" s="151"/>
      <c r="AB178" s="151"/>
      <c r="AC178" s="151"/>
      <c r="AD178" s="151"/>
      <c r="AE178" s="151"/>
      <c r="AF178" s="151"/>
      <c r="AG178" s="151"/>
      <c r="AH178" s="151"/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  <c r="BI178" s="151"/>
      <c r="BJ178" s="151"/>
      <c r="BK178" s="151"/>
      <c r="BL178" s="151"/>
      <c r="BM178" s="151"/>
      <c r="BN178" s="151"/>
      <c r="BO178" s="151"/>
      <c r="BP178" s="151"/>
      <c r="BQ178" s="151"/>
      <c r="BR178" s="151"/>
      <c r="BS178" s="151"/>
    </row>
    <row r="179" spans="1:71" s="3" customFormat="1" hidden="1">
      <c r="A179" s="18" t="s">
        <v>402</v>
      </c>
      <c r="B179" s="15" t="s">
        <v>114</v>
      </c>
      <c r="C179" s="153"/>
      <c r="D179" s="151"/>
      <c r="E179" s="151"/>
      <c r="F179" s="151"/>
      <c r="G179" s="151"/>
      <c r="H179" s="151"/>
      <c r="I179" s="151"/>
      <c r="J179" s="151"/>
      <c r="K179" s="151"/>
      <c r="L179" s="151"/>
      <c r="M179" s="151"/>
      <c r="N179" s="151"/>
      <c r="O179" s="151"/>
      <c r="P179" s="151"/>
      <c r="Q179" s="151"/>
      <c r="R179" s="151"/>
      <c r="S179" s="151"/>
      <c r="T179" s="151"/>
      <c r="U179" s="151"/>
      <c r="V179" s="151"/>
      <c r="W179" s="151"/>
      <c r="X179" s="151"/>
      <c r="Y179" s="151"/>
      <c r="Z179" s="151"/>
      <c r="AA179" s="151"/>
      <c r="AB179" s="151"/>
      <c r="AC179" s="151"/>
      <c r="AD179" s="151"/>
      <c r="AE179" s="151"/>
      <c r="AF179" s="151"/>
      <c r="AG179" s="151"/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  <c r="BI179" s="151"/>
      <c r="BJ179" s="151"/>
      <c r="BK179" s="151"/>
      <c r="BL179" s="151"/>
      <c r="BM179" s="151"/>
      <c r="BN179" s="151"/>
      <c r="BO179" s="151"/>
      <c r="BP179" s="151"/>
      <c r="BQ179" s="151"/>
      <c r="BR179" s="151"/>
      <c r="BS179" s="151"/>
    </row>
    <row r="180" spans="1:71" s="3" customFormat="1" hidden="1">
      <c r="A180" s="18" t="s">
        <v>748</v>
      </c>
      <c r="B180" s="15" t="s">
        <v>116</v>
      </c>
      <c r="C180" s="153"/>
      <c r="D180" s="151"/>
      <c r="E180" s="151"/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  <c r="R180" s="151"/>
      <c r="S180" s="151"/>
      <c r="T180" s="151"/>
      <c r="U180" s="151"/>
      <c r="V180" s="151"/>
      <c r="W180" s="151"/>
      <c r="X180" s="151"/>
      <c r="Y180" s="151"/>
      <c r="Z180" s="151"/>
      <c r="AA180" s="151"/>
      <c r="AB180" s="151"/>
      <c r="AC180" s="151"/>
      <c r="AD180" s="151"/>
      <c r="AE180" s="151"/>
      <c r="AF180" s="151"/>
      <c r="AG180" s="151"/>
      <c r="AH180" s="151"/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  <c r="BI180" s="151"/>
      <c r="BJ180" s="151"/>
      <c r="BK180" s="151"/>
      <c r="BL180" s="151"/>
      <c r="BM180" s="151"/>
      <c r="BN180" s="151"/>
      <c r="BO180" s="151"/>
      <c r="BP180" s="151"/>
      <c r="BQ180" s="151"/>
      <c r="BR180" s="151"/>
      <c r="BS180" s="151"/>
    </row>
    <row r="181" spans="1:71" s="3" customFormat="1" ht="31.5" hidden="1">
      <c r="A181" s="18" t="s">
        <v>406</v>
      </c>
      <c r="B181" s="15" t="s">
        <v>118</v>
      </c>
      <c r="C181" s="153"/>
      <c r="D181" s="151"/>
      <c r="E181" s="151"/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  <c r="R181" s="151"/>
      <c r="S181" s="151"/>
      <c r="T181" s="151"/>
      <c r="U181" s="151"/>
      <c r="V181" s="151"/>
      <c r="W181" s="151"/>
      <c r="X181" s="151"/>
      <c r="Y181" s="151"/>
      <c r="Z181" s="151"/>
      <c r="AA181" s="151"/>
      <c r="AB181" s="151"/>
      <c r="AC181" s="151"/>
      <c r="AD181" s="151"/>
      <c r="AE181" s="151"/>
      <c r="AF181" s="151"/>
      <c r="AG181" s="151"/>
      <c r="AH181" s="151"/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  <c r="BI181" s="151"/>
      <c r="BJ181" s="151"/>
      <c r="BK181" s="151"/>
      <c r="BL181" s="151"/>
      <c r="BM181" s="151"/>
      <c r="BN181" s="151"/>
      <c r="BO181" s="151"/>
      <c r="BP181" s="151"/>
      <c r="BQ181" s="151"/>
      <c r="BR181" s="151"/>
      <c r="BS181" s="151"/>
    </row>
    <row r="182" spans="1:71" s="3" customFormat="1" hidden="1">
      <c r="A182" s="18" t="s">
        <v>407</v>
      </c>
      <c r="B182" s="15" t="s">
        <v>120</v>
      </c>
      <c r="C182" s="153"/>
      <c r="D182" s="151"/>
      <c r="E182" s="151"/>
      <c r="F182" s="151"/>
      <c r="G182" s="151"/>
      <c r="H182" s="151"/>
      <c r="I182" s="151"/>
      <c r="J182" s="151"/>
      <c r="K182" s="151"/>
      <c r="L182" s="151"/>
      <c r="M182" s="151"/>
      <c r="N182" s="151"/>
      <c r="O182" s="151"/>
      <c r="P182" s="151"/>
      <c r="Q182" s="151"/>
      <c r="R182" s="151"/>
      <c r="S182" s="151"/>
      <c r="T182" s="151"/>
      <c r="U182" s="151"/>
      <c r="V182" s="151"/>
      <c r="W182" s="151"/>
      <c r="X182" s="151"/>
      <c r="Y182" s="151"/>
      <c r="Z182" s="151"/>
      <c r="AA182" s="151"/>
      <c r="AB182" s="151"/>
      <c r="AC182" s="151"/>
      <c r="AD182" s="151"/>
      <c r="AE182" s="151"/>
      <c r="AF182" s="151"/>
      <c r="AG182" s="151"/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  <c r="BI182" s="151"/>
      <c r="BJ182" s="151"/>
      <c r="BK182" s="151"/>
      <c r="BL182" s="151"/>
      <c r="BM182" s="151"/>
      <c r="BN182" s="151"/>
      <c r="BO182" s="151"/>
      <c r="BP182" s="151"/>
      <c r="BQ182" s="151"/>
      <c r="BR182" s="151"/>
      <c r="BS182" s="151"/>
    </row>
    <row r="183" spans="1:71" s="3" customFormat="1" hidden="1">
      <c r="A183" s="18" t="s">
        <v>408</v>
      </c>
      <c r="B183" s="15" t="s">
        <v>122</v>
      </c>
      <c r="C183" s="153"/>
      <c r="D183" s="151"/>
      <c r="E183" s="151"/>
      <c r="F183" s="151"/>
      <c r="G183" s="151"/>
      <c r="H183" s="151"/>
      <c r="I183" s="151"/>
      <c r="J183" s="151"/>
      <c r="K183" s="151"/>
      <c r="L183" s="151"/>
      <c r="M183" s="151"/>
      <c r="N183" s="151"/>
      <c r="O183" s="151"/>
      <c r="P183" s="151"/>
      <c r="Q183" s="151"/>
      <c r="R183" s="151"/>
      <c r="S183" s="151"/>
      <c r="T183" s="151"/>
      <c r="U183" s="151"/>
      <c r="V183" s="151"/>
      <c r="W183" s="151"/>
      <c r="X183" s="151"/>
      <c r="Y183" s="151"/>
      <c r="Z183" s="151"/>
      <c r="AA183" s="151"/>
      <c r="AB183" s="151"/>
      <c r="AC183" s="151"/>
      <c r="AD183" s="151"/>
      <c r="AE183" s="151"/>
      <c r="AF183" s="151"/>
      <c r="AG183" s="151"/>
      <c r="AH183" s="151"/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  <c r="BI183" s="151"/>
      <c r="BJ183" s="151"/>
      <c r="BK183" s="151"/>
      <c r="BL183" s="151"/>
      <c r="BM183" s="151"/>
      <c r="BN183" s="151"/>
      <c r="BO183" s="151"/>
      <c r="BP183" s="151"/>
      <c r="BQ183" s="151"/>
      <c r="BR183" s="151"/>
      <c r="BS183" s="151"/>
    </row>
    <row r="184" spans="1:71" s="3" customFormat="1" ht="31.5" hidden="1">
      <c r="A184" s="18" t="s">
        <v>409</v>
      </c>
      <c r="B184" s="15" t="s">
        <v>124</v>
      </c>
      <c r="C184" s="153"/>
      <c r="D184" s="151"/>
      <c r="E184" s="151"/>
      <c r="F184" s="151"/>
      <c r="G184" s="151"/>
      <c r="H184" s="151"/>
      <c r="I184" s="151"/>
      <c r="J184" s="151"/>
      <c r="K184" s="151"/>
      <c r="L184" s="151"/>
      <c r="M184" s="151"/>
      <c r="N184" s="151"/>
      <c r="O184" s="151"/>
      <c r="P184" s="151"/>
      <c r="Q184" s="151"/>
      <c r="R184" s="151"/>
      <c r="S184" s="151"/>
      <c r="T184" s="151"/>
      <c r="U184" s="151"/>
      <c r="V184" s="151"/>
      <c r="W184" s="151"/>
      <c r="X184" s="151"/>
      <c r="Y184" s="151"/>
      <c r="Z184" s="151"/>
      <c r="AA184" s="151"/>
      <c r="AB184" s="151"/>
      <c r="AC184" s="151"/>
      <c r="AD184" s="151"/>
      <c r="AE184" s="151"/>
      <c r="AF184" s="151"/>
      <c r="AG184" s="151"/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  <c r="BI184" s="151"/>
      <c r="BJ184" s="151"/>
      <c r="BK184" s="151"/>
      <c r="BL184" s="151"/>
      <c r="BM184" s="151"/>
      <c r="BN184" s="151"/>
      <c r="BO184" s="151"/>
      <c r="BP184" s="151"/>
      <c r="BQ184" s="151"/>
      <c r="BR184" s="151"/>
      <c r="BS184" s="151"/>
    </row>
    <row r="185" spans="1:71" ht="51" customHeight="1">
      <c r="A185" s="18" t="s">
        <v>409</v>
      </c>
      <c r="B185" s="22" t="s">
        <v>771</v>
      </c>
      <c r="C185" s="186" t="s">
        <v>763</v>
      </c>
      <c r="D185" s="186" t="s">
        <v>151</v>
      </c>
      <c r="E185" s="186">
        <v>2017</v>
      </c>
      <c r="F185" s="186" t="s">
        <v>152</v>
      </c>
      <c r="G185" s="23">
        <v>2017</v>
      </c>
      <c r="H185" s="186" t="s">
        <v>152</v>
      </c>
      <c r="I185" s="186" t="s">
        <v>152</v>
      </c>
      <c r="J185" s="186" t="s">
        <v>152</v>
      </c>
      <c r="K185" s="186" t="s">
        <v>152</v>
      </c>
      <c r="L185" s="186" t="s">
        <v>152</v>
      </c>
      <c r="M185" s="186" t="s">
        <v>152</v>
      </c>
      <c r="N185" s="186" t="s">
        <v>152</v>
      </c>
      <c r="O185" s="16">
        <v>0</v>
      </c>
      <c r="P185" s="16" t="s">
        <v>152</v>
      </c>
      <c r="Q185" s="29">
        <v>1.2390000000000001</v>
      </c>
      <c r="R185" s="16">
        <f>Q185</f>
        <v>1.2390000000000001</v>
      </c>
      <c r="S185" s="16">
        <f>Q185</f>
        <v>1.2390000000000001</v>
      </c>
      <c r="T185" s="16">
        <f>S185</f>
        <v>1.2390000000000001</v>
      </c>
      <c r="U185" s="16">
        <v>0</v>
      </c>
      <c r="V185" s="16">
        <v>0</v>
      </c>
      <c r="W185" s="16">
        <v>0</v>
      </c>
      <c r="X185" s="16">
        <v>0</v>
      </c>
      <c r="Y185" s="16">
        <f>U185-V185</f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f t="shared" ref="AD185" si="44">Z185-AA185</f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>
        <v>0</v>
      </c>
      <c r="AM185" s="16">
        <v>0</v>
      </c>
      <c r="AN185" s="16">
        <v>0</v>
      </c>
      <c r="AO185" s="16">
        <v>0</v>
      </c>
      <c r="AP185" s="16">
        <v>0</v>
      </c>
      <c r="AQ185" s="16">
        <v>0</v>
      </c>
      <c r="AR185" s="16">
        <v>0</v>
      </c>
      <c r="AS185" s="16">
        <v>0</v>
      </c>
      <c r="AT185" s="29">
        <v>1.2390000000000001</v>
      </c>
      <c r="AU185" s="16">
        <v>0</v>
      </c>
      <c r="AV185" s="16">
        <v>0</v>
      </c>
      <c r="AW185" s="16">
        <f>AT185</f>
        <v>1.2390000000000001</v>
      </c>
      <c r="AX185" s="16">
        <v>0</v>
      </c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  <c r="BI185" s="16">
        <f t="shared" ref="BI185" si="45">U185+AE185+AO185</f>
        <v>0</v>
      </c>
      <c r="BJ185" s="16">
        <f t="shared" ref="BJ185" si="46">V185+AF185+AP185</f>
        <v>0</v>
      </c>
      <c r="BK185" s="16">
        <f t="shared" ref="BK185" si="47">W185+AG185+AQ185</f>
        <v>0</v>
      </c>
      <c r="BL185" s="16">
        <f t="shared" ref="BL185" si="48">X185+AH185+AR185</f>
        <v>0</v>
      </c>
      <c r="BM185" s="16">
        <f t="shared" ref="BM185" si="49">Y185+AI185+AS185</f>
        <v>0</v>
      </c>
      <c r="BN185" s="16">
        <f t="shared" ref="BN185" si="50">Z185+AJ185+AT185</f>
        <v>1.2390000000000001</v>
      </c>
      <c r="BO185" s="16">
        <f t="shared" ref="BO185" si="51">AA185+AK185+AU185</f>
        <v>0</v>
      </c>
      <c r="BP185" s="16">
        <f t="shared" ref="BP185" si="52">AB185+AL185+AV185</f>
        <v>0</v>
      </c>
      <c r="BQ185" s="16">
        <f t="shared" ref="BQ185" si="53">AC185+AM185+AW185</f>
        <v>1.2390000000000001</v>
      </c>
      <c r="BR185" s="16">
        <f t="shared" ref="BR185" si="54">AD185+AN185+AX185</f>
        <v>0</v>
      </c>
      <c r="BS185" s="50" t="s">
        <v>764</v>
      </c>
    </row>
    <row r="186" spans="1:71" s="3" customFormat="1" ht="31.5" hidden="1">
      <c r="A186" s="18" t="s">
        <v>749</v>
      </c>
      <c r="B186" s="17" t="s">
        <v>126</v>
      </c>
      <c r="C186" s="153"/>
      <c r="D186" s="151"/>
      <c r="E186" s="151"/>
      <c r="F186" s="151"/>
      <c r="G186" s="151"/>
      <c r="H186" s="151"/>
      <c r="I186" s="151"/>
      <c r="J186" s="151"/>
      <c r="K186" s="151"/>
      <c r="L186" s="151"/>
      <c r="M186" s="151"/>
      <c r="N186" s="151"/>
      <c r="O186" s="151"/>
      <c r="P186" s="151"/>
      <c r="Q186" s="151"/>
      <c r="R186" s="151"/>
      <c r="S186" s="151"/>
      <c r="T186" s="151"/>
      <c r="U186" s="151"/>
      <c r="V186" s="151"/>
      <c r="W186" s="151"/>
      <c r="X186" s="151"/>
      <c r="Y186" s="151"/>
      <c r="Z186" s="151"/>
      <c r="AA186" s="151"/>
      <c r="AB186" s="151"/>
      <c r="AC186" s="151"/>
      <c r="AD186" s="151"/>
      <c r="AE186" s="151"/>
      <c r="AF186" s="151"/>
      <c r="AG186" s="151"/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  <c r="BI186" s="151"/>
      <c r="BJ186" s="151"/>
      <c r="BK186" s="151"/>
      <c r="BL186" s="151"/>
      <c r="BM186" s="151"/>
      <c r="BN186" s="151"/>
      <c r="BO186" s="151"/>
      <c r="BP186" s="151"/>
      <c r="BQ186" s="151"/>
      <c r="BR186" s="151"/>
      <c r="BS186" s="151"/>
    </row>
    <row r="187" spans="1:71" s="3" customFormat="1" hidden="1">
      <c r="A187" s="20" t="s">
        <v>413</v>
      </c>
      <c r="B187" s="19" t="s">
        <v>128</v>
      </c>
      <c r="C187" s="153"/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  <c r="R187" s="151"/>
      <c r="S187" s="151"/>
      <c r="T187" s="151"/>
      <c r="U187" s="151"/>
      <c r="V187" s="151"/>
      <c r="W187" s="151"/>
      <c r="X187" s="151"/>
      <c r="Y187" s="151"/>
      <c r="Z187" s="151"/>
      <c r="AA187" s="151"/>
      <c r="AB187" s="151"/>
      <c r="AC187" s="151"/>
      <c r="AD187" s="151"/>
      <c r="AE187" s="151"/>
      <c r="AF187" s="151"/>
      <c r="AG187" s="151"/>
      <c r="AH187" s="151"/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  <c r="BI187" s="151"/>
      <c r="BJ187" s="151"/>
      <c r="BK187" s="151"/>
      <c r="BL187" s="151"/>
      <c r="BM187" s="151"/>
      <c r="BN187" s="151"/>
      <c r="BO187" s="151"/>
      <c r="BP187" s="151"/>
      <c r="BQ187" s="151"/>
      <c r="BR187" s="151"/>
      <c r="BS187" s="151"/>
    </row>
    <row r="188" spans="1:71" s="3" customFormat="1" ht="31.5" hidden="1">
      <c r="A188" s="21" t="s">
        <v>750</v>
      </c>
      <c r="B188" s="15" t="s">
        <v>130</v>
      </c>
      <c r="C188" s="153"/>
      <c r="D188" s="151"/>
      <c r="E188" s="151"/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51"/>
      <c r="V188" s="151"/>
      <c r="W188" s="151"/>
      <c r="X188" s="151"/>
      <c r="Y188" s="151"/>
      <c r="Z188" s="151"/>
      <c r="AA188" s="151"/>
      <c r="AB188" s="151"/>
      <c r="AC188" s="151"/>
      <c r="AD188" s="151"/>
      <c r="AE188" s="151"/>
      <c r="AF188" s="151"/>
      <c r="AG188" s="151"/>
      <c r="AH188" s="151"/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  <c r="BI188" s="151"/>
      <c r="BJ188" s="151"/>
      <c r="BK188" s="151"/>
      <c r="BL188" s="151"/>
      <c r="BM188" s="151"/>
      <c r="BN188" s="151"/>
      <c r="BO188" s="151"/>
      <c r="BP188" s="151"/>
      <c r="BQ188" s="151"/>
      <c r="BR188" s="151"/>
      <c r="BS188" s="151"/>
    </row>
    <row r="189" spans="1:71" s="3" customFormat="1" ht="31.5" hidden="1">
      <c r="A189" s="21" t="s">
        <v>751</v>
      </c>
      <c r="B189" s="15" t="s">
        <v>132</v>
      </c>
      <c r="C189" s="153"/>
      <c r="D189" s="151"/>
      <c r="E189" s="151"/>
      <c r="F189" s="151"/>
      <c r="G189" s="151"/>
      <c r="H189" s="151"/>
      <c r="I189" s="151"/>
      <c r="J189" s="151"/>
      <c r="K189" s="151"/>
      <c r="L189" s="151"/>
      <c r="M189" s="151"/>
      <c r="N189" s="151"/>
      <c r="O189" s="151"/>
      <c r="P189" s="151"/>
      <c r="Q189" s="151"/>
      <c r="R189" s="151"/>
      <c r="S189" s="151"/>
      <c r="T189" s="151"/>
      <c r="U189" s="151"/>
      <c r="V189" s="151"/>
      <c r="W189" s="151"/>
      <c r="X189" s="151"/>
      <c r="Y189" s="151"/>
      <c r="Z189" s="151"/>
      <c r="AA189" s="151"/>
      <c r="AB189" s="151"/>
      <c r="AC189" s="151"/>
      <c r="AD189" s="151"/>
      <c r="AE189" s="151"/>
      <c r="AF189" s="151"/>
      <c r="AG189" s="151"/>
      <c r="AH189" s="151"/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  <c r="BI189" s="151"/>
      <c r="BJ189" s="151"/>
      <c r="BK189" s="151"/>
      <c r="BL189" s="151"/>
      <c r="BM189" s="151"/>
      <c r="BN189" s="151"/>
      <c r="BO189" s="151"/>
      <c r="BP189" s="151"/>
      <c r="BQ189" s="151"/>
      <c r="BR189" s="151"/>
      <c r="BS189" s="151"/>
    </row>
    <row r="190" spans="1:71" s="3" customFormat="1" hidden="1">
      <c r="A190" s="20" t="s">
        <v>414</v>
      </c>
      <c r="B190" s="19" t="s">
        <v>128</v>
      </c>
      <c r="C190" s="153"/>
      <c r="D190" s="151"/>
      <c r="E190" s="151"/>
      <c r="F190" s="151"/>
      <c r="G190" s="151"/>
      <c r="H190" s="151"/>
      <c r="I190" s="151"/>
      <c r="J190" s="151"/>
      <c r="K190" s="151"/>
      <c r="L190" s="151"/>
      <c r="M190" s="151"/>
      <c r="N190" s="151"/>
      <c r="O190" s="151"/>
      <c r="P190" s="151"/>
      <c r="Q190" s="151"/>
      <c r="R190" s="151"/>
      <c r="S190" s="151"/>
      <c r="T190" s="151"/>
      <c r="U190" s="151"/>
      <c r="V190" s="151"/>
      <c r="W190" s="151"/>
      <c r="X190" s="151"/>
      <c r="Y190" s="151"/>
      <c r="Z190" s="151"/>
      <c r="AA190" s="151"/>
      <c r="AB190" s="151"/>
      <c r="AC190" s="151"/>
      <c r="AD190" s="151"/>
      <c r="AE190" s="151"/>
      <c r="AF190" s="151"/>
      <c r="AG190" s="151"/>
      <c r="AH190" s="151"/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  <c r="BI190" s="151"/>
      <c r="BJ190" s="151"/>
      <c r="BK190" s="151"/>
      <c r="BL190" s="151"/>
      <c r="BM190" s="151"/>
      <c r="BN190" s="151"/>
      <c r="BO190" s="151"/>
      <c r="BP190" s="151"/>
      <c r="BQ190" s="151"/>
      <c r="BR190" s="151"/>
      <c r="BS190" s="151"/>
    </row>
    <row r="191" spans="1:71" s="3" customFormat="1" ht="31.5" hidden="1">
      <c r="A191" s="21" t="s">
        <v>752</v>
      </c>
      <c r="B191" s="15" t="s">
        <v>130</v>
      </c>
      <c r="C191" s="153"/>
      <c r="D191" s="151"/>
      <c r="E191" s="151"/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  <c r="R191" s="151"/>
      <c r="S191" s="151"/>
      <c r="T191" s="151"/>
      <c r="U191" s="151"/>
      <c r="V191" s="151"/>
      <c r="W191" s="151"/>
      <c r="X191" s="151"/>
      <c r="Y191" s="151"/>
      <c r="Z191" s="151"/>
      <c r="AA191" s="151"/>
      <c r="AB191" s="151"/>
      <c r="AC191" s="151"/>
      <c r="AD191" s="151"/>
      <c r="AE191" s="151"/>
      <c r="AF191" s="151"/>
      <c r="AG191" s="151"/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  <c r="BI191" s="151"/>
      <c r="BJ191" s="151"/>
      <c r="BK191" s="151"/>
      <c r="BL191" s="151"/>
      <c r="BM191" s="151"/>
      <c r="BN191" s="151"/>
      <c r="BO191" s="151"/>
      <c r="BP191" s="151"/>
      <c r="BQ191" s="151"/>
      <c r="BR191" s="151"/>
      <c r="BS191" s="151"/>
    </row>
    <row r="192" spans="1:71" s="3" customFormat="1" ht="31.5" hidden="1">
      <c r="A192" s="21" t="s">
        <v>753</v>
      </c>
      <c r="B192" s="15" t="s">
        <v>132</v>
      </c>
      <c r="C192" s="153"/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  <c r="R192" s="151"/>
      <c r="S192" s="151"/>
      <c r="T192" s="151"/>
      <c r="U192" s="151"/>
      <c r="V192" s="151"/>
      <c r="W192" s="151"/>
      <c r="X192" s="151"/>
      <c r="Y192" s="151"/>
      <c r="Z192" s="151"/>
      <c r="AA192" s="151"/>
      <c r="AB192" s="151"/>
      <c r="AC192" s="151"/>
      <c r="AD192" s="151"/>
      <c r="AE192" s="151"/>
      <c r="AF192" s="151"/>
      <c r="AG192" s="151"/>
      <c r="AH192" s="151"/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  <c r="BI192" s="151"/>
      <c r="BJ192" s="151"/>
      <c r="BK192" s="151"/>
      <c r="BL192" s="151"/>
      <c r="BM192" s="151"/>
      <c r="BN192" s="151"/>
      <c r="BO192" s="151"/>
      <c r="BP192" s="151"/>
      <c r="BQ192" s="151"/>
      <c r="BR192" s="151"/>
      <c r="BS192" s="151"/>
    </row>
    <row r="193" spans="1:71" s="3" customFormat="1" hidden="1">
      <c r="A193" s="18" t="s">
        <v>754</v>
      </c>
      <c r="B193" s="15" t="s">
        <v>137</v>
      </c>
      <c r="C193" s="153"/>
      <c r="D193" s="151"/>
      <c r="E193" s="151"/>
      <c r="F193" s="151"/>
      <c r="G193" s="151"/>
      <c r="H193" s="151"/>
      <c r="I193" s="151"/>
      <c r="J193" s="151"/>
      <c r="K193" s="151"/>
      <c r="L193" s="151"/>
      <c r="M193" s="151"/>
      <c r="N193" s="151"/>
      <c r="O193" s="151"/>
      <c r="P193" s="151"/>
      <c r="Q193" s="151"/>
      <c r="R193" s="151"/>
      <c r="S193" s="151"/>
      <c r="T193" s="151"/>
      <c r="U193" s="151"/>
      <c r="V193" s="151"/>
      <c r="W193" s="151"/>
      <c r="X193" s="151"/>
      <c r="Y193" s="151"/>
      <c r="Z193" s="151"/>
      <c r="AA193" s="151"/>
      <c r="AB193" s="151"/>
      <c r="AC193" s="151"/>
      <c r="AD193" s="151"/>
      <c r="AE193" s="151"/>
      <c r="AF193" s="151"/>
      <c r="AG193" s="151"/>
      <c r="AH193" s="151"/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  <c r="BI193" s="151"/>
      <c r="BJ193" s="151"/>
      <c r="BK193" s="151"/>
      <c r="BL193" s="151"/>
      <c r="BM193" s="151"/>
      <c r="BN193" s="151"/>
      <c r="BO193" s="151"/>
      <c r="BP193" s="151"/>
      <c r="BQ193" s="151"/>
      <c r="BR193" s="151"/>
      <c r="BS193" s="151"/>
    </row>
    <row r="194" spans="1:71" s="3" customFormat="1" hidden="1">
      <c r="A194" s="18" t="s">
        <v>755</v>
      </c>
      <c r="B194" s="15" t="s">
        <v>139</v>
      </c>
      <c r="C194" s="153"/>
      <c r="D194" s="151"/>
      <c r="E194" s="151"/>
      <c r="F194" s="151"/>
      <c r="G194" s="151"/>
      <c r="H194" s="151"/>
      <c r="I194" s="151"/>
      <c r="J194" s="151"/>
      <c r="K194" s="151"/>
      <c r="L194" s="151"/>
      <c r="M194" s="151"/>
      <c r="N194" s="151"/>
      <c r="O194" s="151"/>
      <c r="P194" s="151"/>
      <c r="Q194" s="151"/>
      <c r="R194" s="151"/>
      <c r="S194" s="151"/>
      <c r="T194" s="151"/>
      <c r="U194" s="151"/>
      <c r="V194" s="151"/>
      <c r="W194" s="151"/>
      <c r="X194" s="151"/>
      <c r="Y194" s="151"/>
      <c r="Z194" s="151"/>
      <c r="AA194" s="151"/>
      <c r="AB194" s="151"/>
      <c r="AC194" s="151"/>
      <c r="AD194" s="151"/>
      <c r="AE194" s="151"/>
      <c r="AF194" s="151"/>
      <c r="AG194" s="151"/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  <c r="BI194" s="151"/>
      <c r="BJ194" s="151"/>
      <c r="BK194" s="151"/>
      <c r="BL194" s="151"/>
      <c r="BM194" s="151"/>
      <c r="BN194" s="151"/>
      <c r="BO194" s="151"/>
      <c r="BP194" s="151"/>
      <c r="BQ194" s="151"/>
      <c r="BR194" s="151"/>
      <c r="BS194" s="151"/>
    </row>
    <row r="195" spans="1:71" s="3" customFormat="1" hidden="1">
      <c r="A195" s="18" t="s">
        <v>756</v>
      </c>
      <c r="B195" s="15" t="s">
        <v>141</v>
      </c>
      <c r="C195" s="153"/>
      <c r="D195" s="151"/>
      <c r="E195" s="151"/>
      <c r="F195" s="151"/>
      <c r="G195" s="151"/>
      <c r="H195" s="151"/>
      <c r="I195" s="151"/>
      <c r="J195" s="151"/>
      <c r="K195" s="151"/>
      <c r="L195" s="151"/>
      <c r="M195" s="151"/>
      <c r="N195" s="151"/>
      <c r="O195" s="151"/>
      <c r="P195" s="151"/>
      <c r="Q195" s="151"/>
      <c r="R195" s="151"/>
      <c r="S195" s="151"/>
      <c r="T195" s="151"/>
      <c r="U195" s="151"/>
      <c r="V195" s="151"/>
      <c r="W195" s="151"/>
      <c r="X195" s="151"/>
      <c r="Y195" s="151"/>
      <c r="Z195" s="151"/>
      <c r="AA195" s="151"/>
      <c r="AB195" s="151"/>
      <c r="AC195" s="151"/>
      <c r="AD195" s="151"/>
      <c r="AE195" s="151"/>
      <c r="AF195" s="151"/>
      <c r="AG195" s="151"/>
      <c r="AH195" s="151"/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  <c r="BI195" s="151"/>
      <c r="BJ195" s="151"/>
      <c r="BK195" s="151"/>
      <c r="BL195" s="151"/>
      <c r="BM195" s="151"/>
      <c r="BN195" s="151"/>
      <c r="BO195" s="151"/>
      <c r="BP195" s="151"/>
      <c r="BQ195" s="151"/>
      <c r="BR195" s="151"/>
      <c r="BS195" s="151"/>
    </row>
    <row r="196" spans="1:71" s="3" customFormat="1" hidden="1">
      <c r="A196" s="18" t="s">
        <v>757</v>
      </c>
      <c r="B196" s="15" t="s">
        <v>143</v>
      </c>
      <c r="C196" s="153"/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  <c r="R196" s="151"/>
      <c r="S196" s="151"/>
      <c r="T196" s="151"/>
      <c r="U196" s="151"/>
      <c r="V196" s="151"/>
      <c r="W196" s="151"/>
      <c r="X196" s="151"/>
      <c r="Y196" s="151"/>
      <c r="Z196" s="151"/>
      <c r="AA196" s="151"/>
      <c r="AB196" s="151"/>
      <c r="AC196" s="151"/>
      <c r="AD196" s="151"/>
      <c r="AE196" s="151"/>
      <c r="AF196" s="151"/>
      <c r="AG196" s="151"/>
      <c r="AH196" s="151"/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  <c r="BI196" s="151"/>
      <c r="BJ196" s="151"/>
      <c r="BK196" s="151"/>
      <c r="BL196" s="151"/>
      <c r="BM196" s="151"/>
      <c r="BN196" s="151"/>
      <c r="BO196" s="151"/>
      <c r="BP196" s="151"/>
      <c r="BQ196" s="151"/>
      <c r="BR196" s="151"/>
      <c r="BS196" s="151"/>
    </row>
    <row r="197" spans="1:71" s="3" customFormat="1" hidden="1">
      <c r="A197" s="18" t="s">
        <v>758</v>
      </c>
      <c r="B197" s="15" t="s">
        <v>145</v>
      </c>
      <c r="C197" s="153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1"/>
      <c r="O197" s="151"/>
      <c r="P197" s="151"/>
      <c r="Q197" s="151"/>
      <c r="R197" s="151"/>
      <c r="S197" s="151"/>
      <c r="T197" s="151"/>
      <c r="U197" s="151"/>
      <c r="V197" s="151"/>
      <c r="W197" s="151"/>
      <c r="X197" s="151"/>
      <c r="Y197" s="151"/>
      <c r="Z197" s="151"/>
      <c r="AA197" s="151"/>
      <c r="AB197" s="151"/>
      <c r="AC197" s="151"/>
      <c r="AD197" s="151"/>
      <c r="AE197" s="151"/>
      <c r="AF197" s="151"/>
      <c r="AG197" s="151"/>
      <c r="AH197" s="151"/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  <c r="BI197" s="151"/>
      <c r="BJ197" s="151"/>
      <c r="BK197" s="151"/>
      <c r="BL197" s="151"/>
      <c r="BM197" s="151"/>
      <c r="BN197" s="151"/>
      <c r="BO197" s="151"/>
      <c r="BP197" s="151"/>
      <c r="BQ197" s="151"/>
      <c r="BR197" s="151"/>
      <c r="BS197" s="151"/>
    </row>
    <row r="198" spans="1:71" s="3" customFormat="1" ht="31.5" hidden="1">
      <c r="A198" s="18" t="s">
        <v>759</v>
      </c>
      <c r="B198" s="17" t="s">
        <v>155</v>
      </c>
      <c r="C198" s="153"/>
      <c r="D198" s="151"/>
      <c r="E198" s="151"/>
      <c r="F198" s="151"/>
      <c r="G198" s="151"/>
      <c r="H198" s="151"/>
      <c r="I198" s="151"/>
      <c r="J198" s="151"/>
      <c r="K198" s="151"/>
      <c r="L198" s="151"/>
      <c r="M198" s="151"/>
      <c r="N198" s="151"/>
      <c r="O198" s="151"/>
      <c r="P198" s="151"/>
      <c r="Q198" s="151"/>
      <c r="R198" s="151"/>
      <c r="S198" s="151"/>
      <c r="T198" s="151"/>
      <c r="U198" s="151"/>
      <c r="V198" s="151"/>
      <c r="W198" s="151"/>
      <c r="X198" s="151"/>
      <c r="Y198" s="151"/>
      <c r="Z198" s="151"/>
      <c r="AA198" s="151"/>
      <c r="AB198" s="151"/>
      <c r="AC198" s="151"/>
      <c r="AD198" s="151"/>
      <c r="AE198" s="151"/>
      <c r="AF198" s="151"/>
      <c r="AG198" s="151"/>
      <c r="AH198" s="151"/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  <c r="BI198" s="151"/>
      <c r="BJ198" s="151"/>
      <c r="BK198" s="151"/>
      <c r="BL198" s="151"/>
      <c r="BM198" s="151"/>
      <c r="BN198" s="151"/>
      <c r="BO198" s="151"/>
      <c r="BP198" s="151"/>
      <c r="BQ198" s="151"/>
      <c r="BR198" s="151"/>
      <c r="BS198" s="151"/>
    </row>
    <row r="199" spans="1:71" s="3" customFormat="1" hidden="1">
      <c r="A199" s="18" t="s">
        <v>760</v>
      </c>
      <c r="B199" s="17" t="s">
        <v>157</v>
      </c>
      <c r="C199" s="153"/>
      <c r="D199" s="151"/>
      <c r="E199" s="151"/>
      <c r="F199" s="151"/>
      <c r="G199" s="151"/>
      <c r="H199" s="151"/>
      <c r="I199" s="151"/>
      <c r="J199" s="151"/>
      <c r="K199" s="151"/>
      <c r="L199" s="151"/>
      <c r="M199" s="151"/>
      <c r="N199" s="151"/>
      <c r="O199" s="151"/>
      <c r="P199" s="151"/>
      <c r="Q199" s="151"/>
      <c r="R199" s="151"/>
      <c r="S199" s="151"/>
      <c r="T199" s="151"/>
      <c r="U199" s="151"/>
      <c r="V199" s="151"/>
      <c r="W199" s="151"/>
      <c r="X199" s="151"/>
      <c r="Y199" s="151"/>
      <c r="Z199" s="151"/>
      <c r="AA199" s="151"/>
      <c r="AB199" s="151"/>
      <c r="AC199" s="151"/>
      <c r="AD199" s="151"/>
      <c r="AE199" s="151"/>
      <c r="AF199" s="151"/>
      <c r="AG199" s="151"/>
      <c r="AH199" s="151"/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  <c r="BI199" s="151"/>
      <c r="BJ199" s="151"/>
      <c r="BK199" s="151"/>
      <c r="BL199" s="151"/>
      <c r="BM199" s="151"/>
      <c r="BN199" s="151"/>
      <c r="BO199" s="151"/>
      <c r="BP199" s="151"/>
      <c r="BQ199" s="151"/>
      <c r="BR199" s="151"/>
      <c r="BS199" s="151"/>
    </row>
    <row r="200" spans="1:71" s="3" customFormat="1" ht="30.75" customHeight="1">
      <c r="A200" s="185"/>
      <c r="B200" s="59" t="s">
        <v>732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</row>
    <row r="201" spans="1:71" ht="122.25" customHeight="1">
      <c r="A201" s="185"/>
      <c r="B201" s="239" t="s">
        <v>772</v>
      </c>
      <c r="C201" s="239"/>
      <c r="D201" s="239"/>
      <c r="E201" s="239"/>
      <c r="F201" s="239"/>
      <c r="G201" s="239"/>
      <c r="H201" s="239"/>
      <c r="I201" s="239"/>
      <c r="J201" s="239"/>
      <c r="K201" s="239"/>
      <c r="L201" s="239"/>
      <c r="M201" s="239"/>
      <c r="N201" s="239"/>
      <c r="O201" s="239"/>
      <c r="P201" s="239"/>
      <c r="Q201" s="239"/>
      <c r="R201" s="239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</row>
    <row r="202" spans="1:71">
      <c r="B202" s="30"/>
      <c r="C202" s="30"/>
    </row>
    <row r="203" spans="1:71">
      <c r="B203" s="240"/>
      <c r="C203" s="240"/>
      <c r="D203" s="240"/>
      <c r="E203" s="240"/>
      <c r="F203" s="240"/>
      <c r="G203" s="240"/>
      <c r="H203" s="240"/>
      <c r="I203" s="240"/>
      <c r="J203" s="240"/>
      <c r="K203" s="240"/>
      <c r="L203" s="240"/>
      <c r="M203" s="240"/>
      <c r="N203" s="240"/>
      <c r="O203" s="240"/>
      <c r="P203" s="240"/>
      <c r="Q203" s="240"/>
      <c r="R203" s="240"/>
    </row>
    <row r="204" spans="1:71">
      <c r="B204" s="241"/>
      <c r="C204" s="241"/>
      <c r="D204" s="241"/>
      <c r="E204" s="241"/>
      <c r="F204" s="241"/>
      <c r="G204" s="241"/>
      <c r="H204" s="241"/>
      <c r="I204" s="241"/>
      <c r="J204" s="241"/>
      <c r="K204" s="241"/>
      <c r="L204" s="241"/>
      <c r="M204" s="241"/>
      <c r="N204" s="241"/>
      <c r="O204" s="241"/>
      <c r="P204" s="241"/>
      <c r="Q204" s="241"/>
      <c r="R204" s="241"/>
    </row>
    <row r="205" spans="1:71">
      <c r="B205" s="240"/>
      <c r="C205" s="240"/>
      <c r="D205" s="240"/>
      <c r="E205" s="240"/>
      <c r="F205" s="240"/>
      <c r="G205" s="240"/>
      <c r="H205" s="240"/>
      <c r="I205" s="240"/>
      <c r="J205" s="240"/>
      <c r="K205" s="240"/>
      <c r="L205" s="240"/>
      <c r="M205" s="240"/>
      <c r="N205" s="240"/>
      <c r="O205" s="240"/>
      <c r="P205" s="240"/>
      <c r="Q205" s="240"/>
      <c r="R205" s="240"/>
    </row>
    <row r="206" spans="1:71">
      <c r="B206" s="242"/>
      <c r="C206" s="242"/>
      <c r="D206" s="242"/>
      <c r="E206" s="242"/>
      <c r="F206" s="242"/>
      <c r="G206" s="242"/>
      <c r="H206" s="242"/>
      <c r="I206" s="242"/>
      <c r="J206" s="242"/>
      <c r="K206" s="242"/>
      <c r="L206" s="242"/>
      <c r="M206" s="242"/>
      <c r="N206" s="242"/>
      <c r="O206" s="242"/>
      <c r="P206" s="242"/>
      <c r="Q206" s="242"/>
      <c r="R206" s="242"/>
    </row>
    <row r="207" spans="1:71">
      <c r="B207" s="31"/>
    </row>
    <row r="208" spans="1:71">
      <c r="B208" s="238"/>
      <c r="C208" s="238"/>
      <c r="D208" s="238"/>
      <c r="E208" s="238"/>
      <c r="F208" s="238"/>
      <c r="G208" s="238"/>
      <c r="H208" s="238"/>
      <c r="I208" s="238"/>
      <c r="J208" s="238"/>
      <c r="K208" s="238"/>
      <c r="L208" s="238"/>
      <c r="M208" s="238"/>
      <c r="N208" s="238"/>
      <c r="O208" s="238"/>
      <c r="P208" s="238"/>
      <c r="Q208" s="238"/>
      <c r="R208" s="238"/>
    </row>
  </sheetData>
  <autoFilter ref="A18:BS201">
    <filterColumn colId="2"/>
  </autoFilter>
  <mergeCells count="41">
    <mergeCell ref="B201:R201"/>
    <mergeCell ref="B203:R203"/>
    <mergeCell ref="B204:R204"/>
    <mergeCell ref="B205:R205"/>
    <mergeCell ref="B206:R206"/>
    <mergeCell ref="B208:R208"/>
    <mergeCell ref="BS14:BS16"/>
    <mergeCell ref="H15:J15"/>
    <mergeCell ref="K15:M15"/>
    <mergeCell ref="U15:Y15"/>
    <mergeCell ref="Z15:AD15"/>
    <mergeCell ref="AE15:AI15"/>
    <mergeCell ref="AJ15:AN15"/>
    <mergeCell ref="AO15:AS15"/>
    <mergeCell ref="AT15:AX15"/>
    <mergeCell ref="AY15:BC15"/>
    <mergeCell ref="N14:N16"/>
    <mergeCell ref="O14:O16"/>
    <mergeCell ref="P14:Q15"/>
    <mergeCell ref="R14:T15"/>
    <mergeCell ref="U14:AD14"/>
    <mergeCell ref="AE14:BR14"/>
    <mergeCell ref="BD15:BH15"/>
    <mergeCell ref="BI15:BM15"/>
    <mergeCell ref="BN15:BR15"/>
    <mergeCell ref="A10:AD10"/>
    <mergeCell ref="A11:AD11"/>
    <mergeCell ref="A12:AD12"/>
    <mergeCell ref="A14:A16"/>
    <mergeCell ref="B14:B16"/>
    <mergeCell ref="C14:C16"/>
    <mergeCell ref="D14:D16"/>
    <mergeCell ref="E14:E16"/>
    <mergeCell ref="F14:G15"/>
    <mergeCell ref="H14:M14"/>
    <mergeCell ref="A9:AD9"/>
    <mergeCell ref="A4:AD4"/>
    <mergeCell ref="A5:AD5"/>
    <mergeCell ref="A6:AD6"/>
    <mergeCell ref="A7:AD7"/>
    <mergeCell ref="A8:AD8"/>
  </mergeCells>
  <conditionalFormatting sqref="AA13">
    <cfRule type="cellIs" dxfId="0" priority="1" stopIfTrue="1" operator="equal">
      <formula>0</formula>
    </cfRule>
  </conditionalFormatting>
  <dataValidations disablePrompts="1" count="1">
    <dataValidation type="decimal" operator="greaterThan" allowBlank="1" showInputMessage="1" showErrorMessage="1" errorTitle="ОШИБКА ВВОДА" error="Необходимо вводить только числа с использованием точки в качестве десятичного разделителя" sqref="AA13">
      <formula1>-999999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8" scale="52" fitToWidth="2" orientation="landscape" r:id="rId1"/>
  <headerFooter differentFirst="1">
    <oddHeader>&amp;C&amp;P</oddHeader>
  </headerFooter>
  <colBreaks count="1" manualBreakCount="1">
    <brk id="30" max="201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R199"/>
  <sheetViews>
    <sheetView view="pageBreakPreview" topLeftCell="A14" zoomScale="55" zoomScaleNormal="70" zoomScaleSheetLayoutView="55" workbookViewId="0">
      <pane xSplit="2" ySplit="4" topLeftCell="C18" activePane="bottomRight" state="frozen"/>
      <selection activeCell="A14" sqref="A14"/>
      <selection pane="topRight" activeCell="C14" sqref="C14"/>
      <selection pane="bottomLeft" activeCell="A18" sqref="A18"/>
      <selection pane="bottomRight" activeCell="B116" sqref="B116"/>
    </sheetView>
  </sheetViews>
  <sheetFormatPr defaultRowHeight="15.75"/>
  <cols>
    <col min="1" max="1" width="19.28515625" style="1" customWidth="1"/>
    <col min="2" max="2" width="60.140625" style="1" customWidth="1"/>
    <col min="3" max="3" width="18.7109375" style="1" customWidth="1"/>
    <col min="4" max="5" width="20" style="1" customWidth="1"/>
    <col min="6" max="7" width="19" style="1" customWidth="1"/>
    <col min="8" max="8" width="18.28515625" style="1" customWidth="1"/>
    <col min="9" max="10" width="21.7109375" style="1" customWidth="1"/>
    <col min="11" max="27" width="18.7109375" style="1" customWidth="1"/>
    <col min="28" max="28" width="18.140625" style="1" customWidth="1"/>
    <col min="29" max="32" width="19" style="1" customWidth="1"/>
    <col min="33" max="34" width="19" style="53" hidden="1" customWidth="1"/>
    <col min="35" max="36" width="19" style="1" customWidth="1"/>
    <col min="37" max="37" width="77.85546875" style="1" customWidth="1"/>
    <col min="38" max="38" width="8.28515625" style="1" customWidth="1"/>
    <col min="39" max="39" width="11.28515625" style="1" customWidth="1"/>
    <col min="40" max="40" width="8.140625" style="1" customWidth="1"/>
    <col min="41" max="41" width="6.85546875" style="1" customWidth="1"/>
    <col min="42" max="42" width="9.5703125" style="1" customWidth="1"/>
    <col min="43" max="43" width="6.42578125" style="1" customWidth="1"/>
    <col min="44" max="44" width="8.42578125" style="1" customWidth="1"/>
    <col min="45" max="45" width="11.42578125" style="1" customWidth="1"/>
    <col min="46" max="46" width="9" style="1" customWidth="1"/>
    <col min="47" max="47" width="7.7109375" style="1" customWidth="1"/>
    <col min="48" max="48" width="10.28515625" style="1" customWidth="1"/>
    <col min="49" max="49" width="7" style="1" customWidth="1"/>
    <col min="50" max="50" width="7.7109375" style="1" customWidth="1"/>
    <col min="51" max="51" width="10.7109375" style="1" customWidth="1"/>
    <col min="52" max="52" width="8.42578125" style="1" customWidth="1"/>
    <col min="53" max="59" width="8.28515625" style="1" customWidth="1"/>
    <col min="60" max="60" width="9.85546875" style="1" customWidth="1"/>
    <col min="61" max="61" width="7" style="1" customWidth="1"/>
    <col min="62" max="62" width="7.85546875" style="1" customWidth="1"/>
    <col min="63" max="63" width="11" style="1" customWidth="1"/>
    <col min="64" max="64" width="7.7109375" style="1" customWidth="1"/>
    <col min="65" max="65" width="8.85546875" style="1" customWidth="1"/>
    <col min="66" max="16384" width="9.140625" style="1"/>
  </cols>
  <sheetData>
    <row r="1" spans="1:70" ht="18.75">
      <c r="AG1" s="1"/>
      <c r="AH1" s="1"/>
      <c r="AK1" s="37" t="s">
        <v>259</v>
      </c>
    </row>
    <row r="2" spans="1:70" ht="18.75">
      <c r="AG2" s="1"/>
      <c r="AH2" s="1"/>
      <c r="AK2" s="38" t="s">
        <v>1</v>
      </c>
    </row>
    <row r="3" spans="1:70" ht="18.75">
      <c r="AG3" s="1"/>
      <c r="AH3" s="1"/>
      <c r="AK3" s="205" t="s">
        <v>726</v>
      </c>
    </row>
    <row r="4" spans="1:70" ht="18.75">
      <c r="A4" s="230" t="s">
        <v>260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  <c r="AG4" s="230"/>
      <c r="AH4" s="230"/>
      <c r="AI4" s="230"/>
      <c r="AJ4" s="230"/>
      <c r="AK4" s="230"/>
    </row>
    <row r="5" spans="1:70" ht="18.75">
      <c r="AG5" s="1"/>
      <c r="AH5" s="1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</row>
    <row r="6" spans="1:70" ht="18.75">
      <c r="A6" s="232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</row>
    <row r="7" spans="1:70">
      <c r="A7" s="233" t="s">
        <v>3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33"/>
      <c r="AG7" s="233"/>
      <c r="AH7" s="233"/>
      <c r="AI7" s="233"/>
      <c r="AJ7" s="233"/>
      <c r="AK7" s="233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</row>
    <row r="8" spans="1:70" ht="18.75">
      <c r="AB8" s="145"/>
      <c r="AG8" s="1"/>
      <c r="AH8" s="1"/>
      <c r="AJ8" s="38"/>
    </row>
    <row r="9" spans="1:70" ht="18.75">
      <c r="A9" s="230" t="str">
        <f>"Год раскрытия информации: " &amp; [1]Общая!B3&amp; " год"</f>
        <v>Год раскрытия информации: 2016 год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</row>
    <row r="10" spans="1:70" ht="18.75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34"/>
      <c r="AH10" s="34"/>
      <c r="AI10" s="189"/>
      <c r="AJ10" s="189"/>
      <c r="AK10" s="18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</row>
    <row r="11" spans="1:70" ht="18.75">
      <c r="A11" s="236" t="str">
        <f>"Утвержденные плановые значения показателей приведены в соответствии с " &amp; [1]Общая!B4</f>
        <v>Утвержденные плановые значения показателей приведены в соответствии с Приказом Минэнерго России № 1025 от 29.12.2014</v>
      </c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6"/>
      <c r="AG11" s="236"/>
      <c r="AH11" s="236"/>
      <c r="AI11" s="236"/>
      <c r="AJ11" s="236"/>
      <c r="AK11" s="236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</row>
    <row r="12" spans="1:70">
      <c r="A12" s="234" t="s">
        <v>261</v>
      </c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234"/>
      <c r="AF12" s="234"/>
      <c r="AG12" s="234"/>
      <c r="AH12" s="234"/>
      <c r="AI12" s="234"/>
      <c r="AJ12" s="234"/>
      <c r="AK12" s="234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</row>
    <row r="13" spans="1:70">
      <c r="A13" s="243"/>
      <c r="B13" s="243"/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3"/>
      <c r="AB13" s="243"/>
      <c r="AC13" s="243"/>
      <c r="AD13" s="243"/>
      <c r="AE13" s="243"/>
      <c r="AF13" s="243"/>
      <c r="AG13" s="243"/>
      <c r="AH13" s="243"/>
      <c r="AI13" s="243"/>
      <c r="AJ13" s="243"/>
      <c r="AK13" s="40"/>
    </row>
    <row r="14" spans="1:70" ht="33" customHeight="1">
      <c r="A14" s="235" t="s">
        <v>5</v>
      </c>
      <c r="B14" s="235" t="s">
        <v>6</v>
      </c>
      <c r="C14" s="235" t="s">
        <v>714</v>
      </c>
      <c r="D14" s="237" t="s">
        <v>263</v>
      </c>
      <c r="E14" s="237" t="s">
        <v>9</v>
      </c>
      <c r="F14" s="235" t="s">
        <v>264</v>
      </c>
      <c r="G14" s="235"/>
      <c r="H14" s="235" t="s">
        <v>265</v>
      </c>
      <c r="I14" s="235"/>
      <c r="J14" s="235" t="str">
        <f>"Фактический объем освоения капитальных вложений на 01.01." &amp; [1]Общая!B2-1 &amp; " года, млн рублей (без НДС)"</f>
        <v>Фактический объем освоения капитальных вложений на 01.01.2015 года, млн рублей (без НДС)</v>
      </c>
      <c r="K14" s="235" t="s">
        <v>266</v>
      </c>
      <c r="L14" s="235"/>
      <c r="M14" s="235"/>
      <c r="N14" s="235"/>
      <c r="O14" s="235"/>
      <c r="P14" s="235"/>
      <c r="Q14" s="235"/>
      <c r="R14" s="235"/>
      <c r="S14" s="235"/>
      <c r="T14" s="235"/>
      <c r="U14" s="235" t="s">
        <v>267</v>
      </c>
      <c r="V14" s="235"/>
      <c r="W14" s="235"/>
      <c r="X14" s="235"/>
      <c r="Y14" s="235"/>
      <c r="Z14" s="235"/>
      <c r="AA14" s="235" t="str">
        <f>"Освоение капитальных вложений года " &amp; [1]Общая!B2-1 &amp; " в прогнозных ценах соответствующих лет, млн рублей (без НДС)"</f>
        <v>Освоение капитальных вложений года 2015 в прогнозных ценах соответствующих лет, млн рублей (без НДС)</v>
      </c>
      <c r="AB14" s="235"/>
      <c r="AC14" s="235" t="s">
        <v>268</v>
      </c>
      <c r="AD14" s="235"/>
      <c r="AE14" s="235"/>
      <c r="AF14" s="235"/>
      <c r="AG14" s="247"/>
      <c r="AH14" s="247"/>
      <c r="AI14" s="235"/>
      <c r="AJ14" s="235"/>
      <c r="AK14" s="235" t="s">
        <v>269</v>
      </c>
    </row>
    <row r="15" spans="1:70" ht="79.5" customHeight="1">
      <c r="A15" s="235"/>
      <c r="B15" s="235"/>
      <c r="C15" s="235"/>
      <c r="D15" s="237"/>
      <c r="E15" s="237"/>
      <c r="F15" s="235"/>
      <c r="G15" s="235"/>
      <c r="H15" s="235"/>
      <c r="I15" s="235"/>
      <c r="J15" s="235"/>
      <c r="K15" s="235" t="s">
        <v>16</v>
      </c>
      <c r="L15" s="235"/>
      <c r="M15" s="235"/>
      <c r="N15" s="235"/>
      <c r="O15" s="235"/>
      <c r="P15" s="235" t="s">
        <v>270</v>
      </c>
      <c r="Q15" s="235"/>
      <c r="R15" s="235"/>
      <c r="S15" s="235"/>
      <c r="T15" s="235"/>
      <c r="U15" s="235" t="str">
        <f>"План на 01.01." &amp; [1]Общая!B2-1 &amp; " года"</f>
        <v>План на 01.01.2015 года</v>
      </c>
      <c r="V15" s="235"/>
      <c r="W15" s="235" t="str">
        <f>"План 
на 01.01." &amp; [1]Общая!B3 &amp; " года"</f>
        <v>План 
на 01.01.2016 года</v>
      </c>
      <c r="X15" s="235"/>
      <c r="Y15" s="235" t="str">
        <f>"Предложение по корректировке утвержденного плана 
на 01.01." &amp; [1]Общая!B3 &amp; " года"</f>
        <v>Предложение по корректировке утвержденного плана 
на 01.01.2016 года</v>
      </c>
      <c r="Z15" s="235"/>
      <c r="AA15" s="235"/>
      <c r="AB15" s="235"/>
      <c r="AC15" s="244" t="str">
        <f>"год " &amp; [1]Общая!B2</f>
        <v>год 2016</v>
      </c>
      <c r="AD15" s="244"/>
      <c r="AE15" s="244" t="str">
        <f>"год " &amp; [1]Общая!B2+1</f>
        <v>год 2017</v>
      </c>
      <c r="AF15" s="244"/>
      <c r="AG15" s="245" t="str">
        <f>"год " &amp; [1]Общая!B2+2</f>
        <v>год 2018</v>
      </c>
      <c r="AH15" s="246"/>
      <c r="AI15" s="235" t="s">
        <v>20</v>
      </c>
      <c r="AJ15" s="235" t="s">
        <v>271</v>
      </c>
      <c r="AK15" s="235"/>
    </row>
    <row r="16" spans="1:70" ht="127.5">
      <c r="A16" s="235"/>
      <c r="B16" s="235"/>
      <c r="C16" s="235"/>
      <c r="D16" s="237"/>
      <c r="E16" s="237"/>
      <c r="F16" s="186" t="s">
        <v>16</v>
      </c>
      <c r="G16" s="186" t="s">
        <v>17</v>
      </c>
      <c r="H16" s="186" t="s">
        <v>22</v>
      </c>
      <c r="I16" s="186" t="s">
        <v>17</v>
      </c>
      <c r="J16" s="235"/>
      <c r="K16" s="187" t="s">
        <v>272</v>
      </c>
      <c r="L16" s="187" t="s">
        <v>273</v>
      </c>
      <c r="M16" s="187" t="s">
        <v>274</v>
      </c>
      <c r="N16" s="187" t="s">
        <v>275</v>
      </c>
      <c r="O16" s="187" t="s">
        <v>276</v>
      </c>
      <c r="P16" s="187" t="s">
        <v>272</v>
      </c>
      <c r="Q16" s="187" t="s">
        <v>273</v>
      </c>
      <c r="R16" s="187" t="s">
        <v>274</v>
      </c>
      <c r="S16" s="187" t="s">
        <v>275</v>
      </c>
      <c r="T16" s="187" t="s">
        <v>276</v>
      </c>
      <c r="U16" s="187" t="s">
        <v>277</v>
      </c>
      <c r="V16" s="187" t="s">
        <v>278</v>
      </c>
      <c r="W16" s="187" t="s">
        <v>277</v>
      </c>
      <c r="X16" s="187" t="s">
        <v>278</v>
      </c>
      <c r="Y16" s="187" t="s">
        <v>277</v>
      </c>
      <c r="Z16" s="187" t="s">
        <v>278</v>
      </c>
      <c r="AA16" s="186" t="s">
        <v>279</v>
      </c>
      <c r="AB16" s="186" t="s">
        <v>280</v>
      </c>
      <c r="AC16" s="186" t="s">
        <v>281</v>
      </c>
      <c r="AD16" s="186" t="s">
        <v>282</v>
      </c>
      <c r="AE16" s="186" t="s">
        <v>281</v>
      </c>
      <c r="AF16" s="186" t="s">
        <v>283</v>
      </c>
      <c r="AG16" s="163" t="s">
        <v>284</v>
      </c>
      <c r="AH16" s="160" t="s">
        <v>285</v>
      </c>
      <c r="AI16" s="235"/>
      <c r="AJ16" s="235"/>
      <c r="AK16" s="235"/>
    </row>
    <row r="17" spans="1:65">
      <c r="A17" s="186">
        <v>1</v>
      </c>
      <c r="B17" s="186">
        <v>2</v>
      </c>
      <c r="C17" s="186">
        <v>3</v>
      </c>
      <c r="D17" s="186">
        <v>4</v>
      </c>
      <c r="E17" s="186">
        <v>5</v>
      </c>
      <c r="F17" s="186">
        <v>6</v>
      </c>
      <c r="G17" s="186">
        <v>7</v>
      </c>
      <c r="H17" s="186">
        <v>8</v>
      </c>
      <c r="I17" s="186">
        <v>9</v>
      </c>
      <c r="J17" s="186">
        <v>10</v>
      </c>
      <c r="K17" s="186">
        <v>11</v>
      </c>
      <c r="L17" s="186">
        <v>12</v>
      </c>
      <c r="M17" s="186">
        <v>13</v>
      </c>
      <c r="N17" s="186">
        <v>14</v>
      </c>
      <c r="O17" s="186">
        <v>15</v>
      </c>
      <c r="P17" s="186">
        <v>16</v>
      </c>
      <c r="Q17" s="186">
        <v>17</v>
      </c>
      <c r="R17" s="186">
        <v>18</v>
      </c>
      <c r="S17" s="186">
        <v>19</v>
      </c>
      <c r="T17" s="186">
        <v>20</v>
      </c>
      <c r="U17" s="186">
        <v>21</v>
      </c>
      <c r="V17" s="186">
        <v>22</v>
      </c>
      <c r="W17" s="186">
        <v>23</v>
      </c>
      <c r="X17" s="186">
        <v>24</v>
      </c>
      <c r="Y17" s="186">
        <v>25</v>
      </c>
      <c r="Z17" s="186">
        <v>26</v>
      </c>
      <c r="AA17" s="186">
        <v>27</v>
      </c>
      <c r="AB17" s="186">
        <v>28</v>
      </c>
      <c r="AC17" s="13" t="s">
        <v>286</v>
      </c>
      <c r="AD17" s="13" t="s">
        <v>287</v>
      </c>
      <c r="AE17" s="13" t="s">
        <v>288</v>
      </c>
      <c r="AF17" s="13" t="s">
        <v>289</v>
      </c>
      <c r="AG17" s="164" t="s">
        <v>290</v>
      </c>
      <c r="AH17" s="161" t="s">
        <v>291</v>
      </c>
      <c r="AI17" s="186">
        <v>30</v>
      </c>
      <c r="AJ17" s="186">
        <v>31</v>
      </c>
      <c r="AK17" s="186">
        <v>32</v>
      </c>
    </row>
    <row r="18" spans="1:65" ht="18" customHeight="1">
      <c r="A18" s="14" t="s">
        <v>61</v>
      </c>
      <c r="B18" s="15" t="s">
        <v>62</v>
      </c>
      <c r="C18" s="186"/>
      <c r="D18" s="186"/>
      <c r="E18" s="186"/>
      <c r="F18" s="186"/>
      <c r="G18" s="186"/>
      <c r="H18" s="173">
        <f>H63+H112</f>
        <v>6427.3833100000002</v>
      </c>
      <c r="I18" s="173">
        <f>I63+I87+I88+I89+I112</f>
        <v>6360.1803199999995</v>
      </c>
      <c r="J18" s="173">
        <f>J63+J112</f>
        <v>34606.65347058</v>
      </c>
      <c r="K18" s="173">
        <f>K63+K64+K87+K88+K89+K90+K91+K92+K93+K94+K112+K113+K114+K115+K116+K119+K145+K185</f>
        <v>43037.197088974499</v>
      </c>
      <c r="L18" s="173">
        <f t="shared" ref="L18:AJ18" si="0">L63+L64+L87+L88+L89+L90+L91+L92+L93+L94+L112+L113+L114+L115+L116+L119+L145+L185</f>
        <v>974.8066682033899</v>
      </c>
      <c r="M18" s="173">
        <f t="shared" si="0"/>
        <v>31251.231042372885</v>
      </c>
      <c r="N18" s="173">
        <f t="shared" si="0"/>
        <v>2129.8055847457626</v>
      </c>
      <c r="O18" s="173">
        <f t="shared" si="0"/>
        <v>8681.3537936524608</v>
      </c>
      <c r="P18" s="173">
        <f t="shared" si="0"/>
        <v>55627.81065713751</v>
      </c>
      <c r="Q18" s="173">
        <f t="shared" si="0"/>
        <v>1710.597884747797</v>
      </c>
      <c r="R18" s="173">
        <f t="shared" si="0"/>
        <v>37325.267698562711</v>
      </c>
      <c r="S18" s="173">
        <f t="shared" si="0"/>
        <v>8510.1934897491537</v>
      </c>
      <c r="T18" s="173">
        <f t="shared" si="0"/>
        <v>8056.0729541541295</v>
      </c>
      <c r="U18" s="173" t="e">
        <f t="shared" si="0"/>
        <v>#VALUE!</v>
      </c>
      <c r="V18" s="173">
        <f t="shared" si="0"/>
        <v>21021.076177692779</v>
      </c>
      <c r="W18" s="173" t="e">
        <f t="shared" si="0"/>
        <v>#VALUE!</v>
      </c>
      <c r="X18" s="173">
        <f t="shared" si="0"/>
        <v>17186.031302564326</v>
      </c>
      <c r="Y18" s="173" t="e">
        <f t="shared" si="0"/>
        <v>#VALUE!</v>
      </c>
      <c r="Z18" s="173">
        <f t="shared" si="0"/>
        <v>16654.294834692882</v>
      </c>
      <c r="AA18" s="173">
        <f t="shared" si="0"/>
        <v>4781.2130131476288</v>
      </c>
      <c r="AB18" s="173">
        <f t="shared" si="0"/>
        <v>5356.9442238700012</v>
      </c>
      <c r="AC18" s="173">
        <f t="shared" si="0"/>
        <v>0</v>
      </c>
      <c r="AD18" s="173">
        <f t="shared" si="0"/>
        <v>304.81835141084747</v>
      </c>
      <c r="AE18" s="173">
        <f t="shared" si="0"/>
        <v>0</v>
      </c>
      <c r="AF18" s="173">
        <f t="shared" si="0"/>
        <v>796.41745393322014</v>
      </c>
      <c r="AG18" s="16">
        <f t="shared" si="0"/>
        <v>0</v>
      </c>
      <c r="AH18" s="16">
        <f t="shared" si="0"/>
        <v>0</v>
      </c>
      <c r="AI18" s="173">
        <f t="shared" si="0"/>
        <v>4781.2130131476288</v>
      </c>
      <c r="AJ18" s="173">
        <f t="shared" si="0"/>
        <v>6458.1800292140688</v>
      </c>
      <c r="AK18" s="186"/>
    </row>
    <row r="19" spans="1:65" s="3" customFormat="1" hidden="1">
      <c r="A19" s="43" t="s">
        <v>63</v>
      </c>
      <c r="B19" s="44" t="s">
        <v>64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0">
        <f t="shared" ref="AG19:AH19" si="1">AG27+AG68+AG121</f>
        <v>0</v>
      </c>
      <c r="AH19" s="149">
        <f t="shared" si="1"/>
        <v>0</v>
      </c>
      <c r="AI19" s="151"/>
      <c r="AJ19" s="151"/>
      <c r="AK19" s="15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</row>
    <row r="20" spans="1:65" s="3" customFormat="1" hidden="1">
      <c r="A20" s="43" t="s">
        <v>65</v>
      </c>
      <c r="B20" s="44" t="s">
        <v>66</v>
      </c>
      <c r="C20" s="151"/>
      <c r="D20" s="151"/>
      <c r="E20" s="151"/>
      <c r="F20" s="151"/>
      <c r="G20" s="151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5">
        <f t="shared" ref="AG20:AH20" si="2">AG41+AG82+AG135</f>
        <v>0</v>
      </c>
      <c r="AH20" s="162">
        <f t="shared" si="2"/>
        <v>0</v>
      </c>
      <c r="AI20" s="16"/>
      <c r="AJ20" s="16"/>
      <c r="AK20" s="15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</row>
    <row r="21" spans="1:65" s="3" customFormat="1" hidden="1">
      <c r="A21" s="43" t="s">
        <v>67</v>
      </c>
      <c r="B21" s="44" t="s">
        <v>68</v>
      </c>
      <c r="C21" s="151"/>
      <c r="D21" s="151"/>
      <c r="E21" s="151"/>
      <c r="F21" s="151"/>
      <c r="G21" s="151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5">
        <f t="shared" ref="AG21:AH21" si="3">AG46+AG95+AG140</f>
        <v>0</v>
      </c>
      <c r="AH21" s="162">
        <f t="shared" si="3"/>
        <v>0</v>
      </c>
      <c r="AI21" s="16"/>
      <c r="AJ21" s="16"/>
      <c r="AK21" s="15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</row>
    <row r="22" spans="1:65" s="3" customFormat="1" ht="31.5" hidden="1">
      <c r="A22" s="43" t="s">
        <v>69</v>
      </c>
      <c r="B22" s="44" t="s">
        <v>70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0">
        <f t="shared" ref="AG22:AH22" si="4">AG51+AG100+AG146</f>
        <v>0</v>
      </c>
      <c r="AH22" s="149">
        <f t="shared" si="4"/>
        <v>0</v>
      </c>
      <c r="AI22" s="151"/>
      <c r="AJ22" s="151"/>
      <c r="AK22" s="15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</row>
    <row r="23" spans="1:65" s="3" customFormat="1" hidden="1">
      <c r="A23" s="43" t="s">
        <v>71</v>
      </c>
      <c r="B23" s="44" t="s">
        <v>72</v>
      </c>
      <c r="C23" s="151"/>
      <c r="D23" s="151"/>
      <c r="E23" s="151"/>
      <c r="F23" s="151"/>
      <c r="G23" s="151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5">
        <f t="shared" ref="AG23:AH23" si="5">AG58+AG107+AG153</f>
        <v>0</v>
      </c>
      <c r="AH23" s="162">
        <f t="shared" si="5"/>
        <v>0</v>
      </c>
      <c r="AI23" s="16"/>
      <c r="AJ23" s="16"/>
      <c r="AK23" s="15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</row>
    <row r="24" spans="1:65" s="3" customFormat="1" ht="31.5" hidden="1">
      <c r="A24" s="43" t="s">
        <v>73</v>
      </c>
      <c r="B24" s="44" t="s">
        <v>74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0">
        <f t="shared" ref="AG24:AH24" si="6">AG65+AG117+AG158</f>
        <v>0</v>
      </c>
      <c r="AH24" s="149">
        <f t="shared" si="6"/>
        <v>0</v>
      </c>
      <c r="AI24" s="151"/>
      <c r="AJ24" s="151"/>
      <c r="AK24" s="15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</row>
    <row r="25" spans="1:65" s="3" customFormat="1" hidden="1">
      <c r="A25" s="43" t="s">
        <v>75</v>
      </c>
      <c r="B25" s="44" t="s">
        <v>76</v>
      </c>
      <c r="C25" s="151"/>
      <c r="D25" s="151"/>
      <c r="E25" s="151"/>
      <c r="F25" s="151"/>
      <c r="G25" s="151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5">
        <f t="shared" ref="AG25:AH25" si="7">AG66+AG118+AG159</f>
        <v>0</v>
      </c>
      <c r="AH25" s="162">
        <f t="shared" si="7"/>
        <v>0</v>
      </c>
      <c r="AI25" s="16"/>
      <c r="AJ25" s="16"/>
      <c r="AK25" s="15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</row>
    <row r="26" spans="1:65" s="3" customFormat="1" hidden="1">
      <c r="A26" s="45" t="s">
        <v>77</v>
      </c>
      <c r="B26" s="46" t="s">
        <v>78</v>
      </c>
      <c r="C26" s="154"/>
      <c r="D26" s="151"/>
      <c r="E26" s="151"/>
      <c r="F26" s="151"/>
      <c r="G26" s="151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5">
        <f t="shared" ref="AG26:AH26" si="8">AG27+AG41+AG46+AG51+AG58+AG65+AG66</f>
        <v>0</v>
      </c>
      <c r="AH26" s="162">
        <f t="shared" si="8"/>
        <v>0</v>
      </c>
      <c r="AI26" s="16"/>
      <c r="AJ26" s="16"/>
      <c r="AK26" s="15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</row>
    <row r="27" spans="1:65" s="3" customFormat="1" ht="31.5" hidden="1">
      <c r="A27" s="45" t="s">
        <v>79</v>
      </c>
      <c r="B27" s="48" t="s">
        <v>80</v>
      </c>
      <c r="C27" s="154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0">
        <f t="shared" ref="AG27:AH27" si="9">AG28+AG31+AG34+AG40</f>
        <v>0</v>
      </c>
      <c r="AH27" s="149">
        <f t="shared" si="9"/>
        <v>0</v>
      </c>
      <c r="AI27" s="151"/>
      <c r="AJ27" s="151"/>
      <c r="AK27" s="15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</row>
    <row r="28" spans="1:65" s="3" customFormat="1" ht="78.75" hidden="1">
      <c r="A28" s="45" t="s">
        <v>81</v>
      </c>
      <c r="B28" s="48" t="s">
        <v>82</v>
      </c>
      <c r="C28" s="154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0">
        <f t="shared" ref="AG28:AH28" si="10">AG29+AG30</f>
        <v>0</v>
      </c>
      <c r="AH28" s="149">
        <f t="shared" si="10"/>
        <v>0</v>
      </c>
      <c r="AI28" s="151"/>
      <c r="AJ28" s="151"/>
      <c r="AK28" s="15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</row>
    <row r="29" spans="1:65" s="3" customFormat="1" ht="31.5" hidden="1">
      <c r="A29" s="45" t="s">
        <v>83</v>
      </c>
      <c r="B29" s="46" t="s">
        <v>84</v>
      </c>
      <c r="C29" s="154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0"/>
      <c r="AH29" s="149"/>
      <c r="AI29" s="151"/>
      <c r="AJ29" s="151"/>
      <c r="AK29" s="15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</row>
    <row r="30" spans="1:65" s="3" customFormat="1" ht="31.5" hidden="1">
      <c r="A30" s="45" t="s">
        <v>85</v>
      </c>
      <c r="B30" s="46" t="s">
        <v>84</v>
      </c>
      <c r="C30" s="154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0"/>
      <c r="AH30" s="149"/>
      <c r="AI30" s="151"/>
      <c r="AJ30" s="151"/>
      <c r="AK30" s="15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</row>
    <row r="31" spans="1:65" s="3" customFormat="1" ht="47.25" hidden="1">
      <c r="A31" s="45" t="s">
        <v>86</v>
      </c>
      <c r="B31" s="48" t="s">
        <v>87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0">
        <f t="shared" ref="AG31:AH31" si="11">AG32+AG33</f>
        <v>0</v>
      </c>
      <c r="AH31" s="149">
        <f t="shared" si="11"/>
        <v>0</v>
      </c>
      <c r="AI31" s="151"/>
      <c r="AJ31" s="151"/>
      <c r="AK31" s="15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</row>
    <row r="32" spans="1:65" s="3" customFormat="1" ht="31.5" hidden="1">
      <c r="A32" s="45" t="s">
        <v>88</v>
      </c>
      <c r="B32" s="46" t="s">
        <v>89</v>
      </c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0"/>
      <c r="AH32" s="149"/>
      <c r="AI32" s="151"/>
      <c r="AJ32" s="151"/>
      <c r="AK32" s="15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</row>
    <row r="33" spans="1:65" s="3" customFormat="1" ht="31.5" hidden="1">
      <c r="A33" s="45" t="s">
        <v>90</v>
      </c>
      <c r="B33" s="46" t="s">
        <v>84</v>
      </c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0"/>
      <c r="AH33" s="149"/>
      <c r="AI33" s="151"/>
      <c r="AJ33" s="151"/>
      <c r="AK33" s="15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</row>
    <row r="34" spans="1:65" s="3" customFormat="1" ht="47.25" hidden="1">
      <c r="A34" s="45" t="s">
        <v>91</v>
      </c>
      <c r="B34" s="48" t="s">
        <v>92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0">
        <f t="shared" ref="AG34:AH34" si="12">AG35+AG36+AG37+AG38+AG39</f>
        <v>0</v>
      </c>
      <c r="AH34" s="149">
        <f t="shared" si="12"/>
        <v>0</v>
      </c>
      <c r="AI34" s="151"/>
      <c r="AJ34" s="151"/>
      <c r="AK34" s="15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</row>
    <row r="35" spans="1:65" s="3" customFormat="1" ht="63" hidden="1">
      <c r="A35" s="45" t="s">
        <v>93</v>
      </c>
      <c r="B35" s="48" t="s">
        <v>94</v>
      </c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0"/>
      <c r="AH35" s="149"/>
      <c r="AI35" s="151"/>
      <c r="AJ35" s="151"/>
      <c r="AK35" s="15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</row>
    <row r="36" spans="1:65" s="3" customFormat="1" ht="78.75" hidden="1">
      <c r="A36" s="45" t="s">
        <v>95</v>
      </c>
      <c r="B36" s="48" t="s">
        <v>96</v>
      </c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0"/>
      <c r="AH36" s="149"/>
      <c r="AI36" s="151"/>
      <c r="AJ36" s="151"/>
      <c r="AK36" s="15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</row>
    <row r="37" spans="1:65" s="3" customFormat="1" ht="63" hidden="1">
      <c r="A37" s="45" t="s">
        <v>97</v>
      </c>
      <c r="B37" s="48" t="s">
        <v>98</v>
      </c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0"/>
      <c r="AH37" s="149"/>
      <c r="AI37" s="151"/>
      <c r="AJ37" s="151"/>
      <c r="AK37" s="15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</row>
    <row r="38" spans="1:65" s="3" customFormat="1" ht="78.75" hidden="1">
      <c r="A38" s="45" t="s">
        <v>99</v>
      </c>
      <c r="B38" s="48" t="s">
        <v>100</v>
      </c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0"/>
      <c r="AH38" s="149"/>
      <c r="AI38" s="151"/>
      <c r="AJ38" s="151"/>
      <c r="AK38" s="15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</row>
    <row r="39" spans="1:65" s="3" customFormat="1" ht="78.75" hidden="1">
      <c r="A39" s="45" t="s">
        <v>101</v>
      </c>
      <c r="B39" s="48" t="s">
        <v>102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0"/>
      <c r="AH39" s="149"/>
      <c r="AI39" s="151"/>
      <c r="AJ39" s="151"/>
      <c r="AK39" s="15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</row>
    <row r="40" spans="1:65" s="3" customFormat="1" ht="31.5" hidden="1">
      <c r="A40" s="45" t="s">
        <v>103</v>
      </c>
      <c r="B40" s="48" t="s">
        <v>104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0"/>
      <c r="AH40" s="149"/>
      <c r="AI40" s="151"/>
      <c r="AJ40" s="151"/>
      <c r="AK40" s="15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</row>
    <row r="41" spans="1:65" s="3" customFormat="1" ht="47.25" hidden="1">
      <c r="A41" s="45" t="s">
        <v>105</v>
      </c>
      <c r="B41" s="48" t="s">
        <v>106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0">
        <f t="shared" ref="AG41:AH41" si="13">AG42+AG43+AG44+AG45</f>
        <v>0</v>
      </c>
      <c r="AH41" s="149">
        <f t="shared" si="13"/>
        <v>0</v>
      </c>
      <c r="AI41" s="151"/>
      <c r="AJ41" s="151"/>
      <c r="AK41" s="15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</row>
    <row r="42" spans="1:65" s="3" customFormat="1" ht="31.5" hidden="1">
      <c r="A42" s="45" t="s">
        <v>107</v>
      </c>
      <c r="B42" s="48" t="s">
        <v>108</v>
      </c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0"/>
      <c r="AH42" s="149"/>
      <c r="AI42" s="151"/>
      <c r="AJ42" s="151"/>
      <c r="AK42" s="15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</row>
    <row r="43" spans="1:65" s="3" customFormat="1" hidden="1">
      <c r="A43" s="45" t="s">
        <v>109</v>
      </c>
      <c r="B43" s="48" t="s">
        <v>110</v>
      </c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0"/>
      <c r="AH43" s="149"/>
      <c r="AI43" s="151"/>
      <c r="AJ43" s="151"/>
      <c r="AK43" s="15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</row>
    <row r="44" spans="1:65" s="3" customFormat="1" hidden="1">
      <c r="A44" s="45" t="s">
        <v>111</v>
      </c>
      <c r="B44" s="48" t="s">
        <v>112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0"/>
      <c r="AH44" s="149"/>
      <c r="AI44" s="151"/>
      <c r="AJ44" s="151"/>
      <c r="AK44" s="15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</row>
    <row r="45" spans="1:65" s="3" customFormat="1" ht="31.5" hidden="1">
      <c r="A45" s="45" t="s">
        <v>113</v>
      </c>
      <c r="B45" s="48" t="s">
        <v>114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0"/>
      <c r="AH45" s="149"/>
      <c r="AI45" s="151"/>
      <c r="AJ45" s="151"/>
      <c r="AK45" s="15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</row>
    <row r="46" spans="1:65" s="3" customFormat="1" ht="31.5" hidden="1">
      <c r="A46" s="45" t="s">
        <v>115</v>
      </c>
      <c r="B46" s="48" t="s">
        <v>116</v>
      </c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0">
        <f t="shared" ref="AG46:AH46" si="14">AG47+AG48+AG49+AG50</f>
        <v>0</v>
      </c>
      <c r="AH46" s="149">
        <f t="shared" si="14"/>
        <v>0</v>
      </c>
      <c r="AI46" s="151"/>
      <c r="AJ46" s="151"/>
      <c r="AK46" s="15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</row>
    <row r="47" spans="1:65" s="3" customFormat="1" ht="47.25" hidden="1">
      <c r="A47" s="45" t="s">
        <v>117</v>
      </c>
      <c r="B47" s="48" t="s">
        <v>118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0"/>
      <c r="AH47" s="149"/>
      <c r="AI47" s="151"/>
      <c r="AJ47" s="151"/>
      <c r="AK47" s="15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</row>
    <row r="48" spans="1:65" s="3" customFormat="1" ht="31.5" hidden="1">
      <c r="A48" s="45" t="s">
        <v>119</v>
      </c>
      <c r="B48" s="48" t="s">
        <v>120</v>
      </c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  <c r="AG48" s="150"/>
      <c r="AH48" s="149"/>
      <c r="AI48" s="151"/>
      <c r="AJ48" s="151"/>
      <c r="AK48" s="15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</row>
    <row r="49" spans="1:65" s="3" customFormat="1" ht="31.5" hidden="1">
      <c r="A49" s="45" t="s">
        <v>121</v>
      </c>
      <c r="B49" s="48" t="s">
        <v>122</v>
      </c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0"/>
      <c r="AH49" s="149"/>
      <c r="AI49" s="151"/>
      <c r="AJ49" s="151"/>
      <c r="AK49" s="15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</row>
    <row r="50" spans="1:65" s="3" customFormat="1" ht="31.5" hidden="1">
      <c r="A50" s="45" t="s">
        <v>123</v>
      </c>
      <c r="B50" s="48" t="s">
        <v>124</v>
      </c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51"/>
      <c r="AB50" s="151"/>
      <c r="AC50" s="151"/>
      <c r="AD50" s="151"/>
      <c r="AE50" s="151"/>
      <c r="AF50" s="151"/>
      <c r="AG50" s="150"/>
      <c r="AH50" s="149"/>
      <c r="AI50" s="151"/>
      <c r="AJ50" s="151"/>
      <c r="AK50" s="15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</row>
    <row r="51" spans="1:65" s="3" customFormat="1" ht="47.25" hidden="1">
      <c r="A51" s="45" t="s">
        <v>125</v>
      </c>
      <c r="B51" s="44" t="s">
        <v>126</v>
      </c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51"/>
      <c r="AB51" s="151"/>
      <c r="AC51" s="151"/>
      <c r="AD51" s="151"/>
      <c r="AE51" s="151"/>
      <c r="AF51" s="151"/>
      <c r="AG51" s="150">
        <f t="shared" ref="AG51:AH51" si="15">AG52+AG55</f>
        <v>0</v>
      </c>
      <c r="AH51" s="149">
        <f t="shared" si="15"/>
        <v>0</v>
      </c>
      <c r="AI51" s="151"/>
      <c r="AJ51" s="151"/>
      <c r="AK51" s="15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</row>
    <row r="52" spans="1:65" s="3" customFormat="1" hidden="1">
      <c r="A52" s="49" t="s">
        <v>127</v>
      </c>
      <c r="B52" s="46" t="s">
        <v>128</v>
      </c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51"/>
      <c r="AG52" s="150">
        <f t="shared" ref="AG52:AH52" si="16">AG53+AG54</f>
        <v>0</v>
      </c>
      <c r="AH52" s="149">
        <f t="shared" si="16"/>
        <v>0</v>
      </c>
      <c r="AI52" s="151"/>
      <c r="AJ52" s="151"/>
      <c r="AK52" s="15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</row>
    <row r="53" spans="1:65" s="3" customFormat="1" ht="47.25" hidden="1">
      <c r="A53" s="21" t="s">
        <v>129</v>
      </c>
      <c r="B53" s="48" t="s">
        <v>130</v>
      </c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  <c r="AE53" s="151"/>
      <c r="AF53" s="151"/>
      <c r="AG53" s="150"/>
      <c r="AH53" s="149"/>
      <c r="AI53" s="151"/>
      <c r="AJ53" s="151"/>
      <c r="AK53" s="15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</row>
    <row r="54" spans="1:65" s="3" customFormat="1" ht="47.25" hidden="1">
      <c r="A54" s="21" t="s">
        <v>131</v>
      </c>
      <c r="B54" s="48" t="s">
        <v>132</v>
      </c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51"/>
      <c r="AB54" s="151"/>
      <c r="AC54" s="151"/>
      <c r="AD54" s="151"/>
      <c r="AE54" s="151"/>
      <c r="AF54" s="151"/>
      <c r="AG54" s="150"/>
      <c r="AH54" s="149"/>
      <c r="AI54" s="151"/>
      <c r="AJ54" s="151"/>
      <c r="AK54" s="15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</row>
    <row r="55" spans="1:65" s="3" customFormat="1" hidden="1">
      <c r="A55" s="49" t="s">
        <v>133</v>
      </c>
      <c r="B55" s="46" t="s">
        <v>128</v>
      </c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51"/>
      <c r="AB55" s="151"/>
      <c r="AC55" s="151"/>
      <c r="AD55" s="151"/>
      <c r="AE55" s="151"/>
      <c r="AF55" s="151"/>
      <c r="AG55" s="150">
        <f t="shared" ref="AG55:AH55" si="17">AG56+AG57</f>
        <v>0</v>
      </c>
      <c r="AH55" s="149">
        <f t="shared" si="17"/>
        <v>0</v>
      </c>
      <c r="AI55" s="151"/>
      <c r="AJ55" s="151"/>
      <c r="AK55" s="15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</row>
    <row r="56" spans="1:65" s="3" customFormat="1" ht="47.25" hidden="1">
      <c r="A56" s="21" t="s">
        <v>134</v>
      </c>
      <c r="B56" s="48" t="s">
        <v>130</v>
      </c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0"/>
      <c r="AH56" s="149"/>
      <c r="AI56" s="151"/>
      <c r="AJ56" s="151"/>
      <c r="AK56" s="15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</row>
    <row r="57" spans="1:65" s="3" customFormat="1" ht="47.25" hidden="1">
      <c r="A57" s="21" t="s">
        <v>135</v>
      </c>
      <c r="B57" s="48" t="s">
        <v>132</v>
      </c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0"/>
      <c r="AH57" s="149"/>
      <c r="AI57" s="151"/>
      <c r="AJ57" s="151"/>
      <c r="AK57" s="15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</row>
    <row r="58" spans="1:65" s="3" customFormat="1" hidden="1">
      <c r="A58" s="45" t="s">
        <v>136</v>
      </c>
      <c r="B58" s="48" t="s">
        <v>137</v>
      </c>
      <c r="C58" s="151"/>
      <c r="D58" s="151"/>
      <c r="E58" s="151"/>
      <c r="F58" s="151"/>
      <c r="G58" s="151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5">
        <f t="shared" ref="AG58:AH58" si="18">AG59+AG60+AG61+AG62</f>
        <v>0</v>
      </c>
      <c r="AH58" s="162">
        <f t="shared" si="18"/>
        <v>0</v>
      </c>
      <c r="AI58" s="16"/>
      <c r="AJ58" s="16"/>
      <c r="AK58" s="15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</row>
    <row r="59" spans="1:65" s="3" customFormat="1" ht="31.5" hidden="1">
      <c r="A59" s="45" t="s">
        <v>138</v>
      </c>
      <c r="B59" s="48" t="s">
        <v>139</v>
      </c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51"/>
      <c r="AB59" s="151"/>
      <c r="AC59" s="151"/>
      <c r="AD59" s="151"/>
      <c r="AE59" s="151"/>
      <c r="AF59" s="151"/>
      <c r="AG59" s="150"/>
      <c r="AH59" s="149"/>
      <c r="AI59" s="151"/>
      <c r="AJ59" s="151"/>
      <c r="AK59" s="15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</row>
    <row r="60" spans="1:65" s="3" customFormat="1" hidden="1">
      <c r="A60" s="45" t="s">
        <v>140</v>
      </c>
      <c r="B60" s="48" t="s">
        <v>141</v>
      </c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51"/>
      <c r="AB60" s="151"/>
      <c r="AC60" s="151"/>
      <c r="AD60" s="151"/>
      <c r="AE60" s="151"/>
      <c r="AF60" s="151"/>
      <c r="AG60" s="150"/>
      <c r="AH60" s="149"/>
      <c r="AI60" s="151"/>
      <c r="AJ60" s="151"/>
      <c r="AK60" s="15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</row>
    <row r="61" spans="1:65" s="3" customFormat="1" ht="31.5" hidden="1">
      <c r="A61" s="45" t="s">
        <v>142</v>
      </c>
      <c r="B61" s="48" t="s">
        <v>143</v>
      </c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  <c r="AD61" s="151"/>
      <c r="AE61" s="151"/>
      <c r="AF61" s="151"/>
      <c r="AG61" s="150"/>
      <c r="AH61" s="149"/>
      <c r="AI61" s="151"/>
      <c r="AJ61" s="151"/>
      <c r="AK61" s="15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</row>
    <row r="62" spans="1:65" s="3" customFormat="1" hidden="1">
      <c r="A62" s="45" t="s">
        <v>144</v>
      </c>
      <c r="B62" s="48" t="s">
        <v>145</v>
      </c>
      <c r="C62" s="151"/>
      <c r="D62" s="151"/>
      <c r="E62" s="151"/>
      <c r="F62" s="151"/>
      <c r="G62" s="151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5">
        <f t="shared" ref="AG62:AH62" si="19">AG63+AG64</f>
        <v>0</v>
      </c>
      <c r="AH62" s="162">
        <f t="shared" si="19"/>
        <v>0</v>
      </c>
      <c r="AI62" s="16"/>
      <c r="AJ62" s="16"/>
      <c r="AK62" s="15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</row>
    <row r="63" spans="1:65" ht="39.75" customHeight="1">
      <c r="A63" s="166" t="s">
        <v>144</v>
      </c>
      <c r="B63" s="167" t="str">
        <f>'1'!B63</f>
        <v>Строительство ВЛ-220 кВ Оротукан - Палатка - Центральная, Магаданская область</v>
      </c>
      <c r="C63" s="148" t="str">
        <f>'1'!C63</f>
        <v>F_2301</v>
      </c>
      <c r="D63" s="148" t="str">
        <f>'1'!D63</f>
        <v>С</v>
      </c>
      <c r="E63" s="168">
        <f>'1'!E63</f>
        <v>2011</v>
      </c>
      <c r="F63" s="148">
        <f>'1'!F63</f>
        <v>2016</v>
      </c>
      <c r="G63" s="169">
        <f>'1'!G63</f>
        <v>43100</v>
      </c>
      <c r="H63" s="170">
        <v>2361.0434100000002</v>
      </c>
      <c r="I63" s="170">
        <v>2160.5748899999999</v>
      </c>
      <c r="J63" s="170">
        <f>(3862891345.31-107190817.53)/10^6</f>
        <v>3755.7005277799999</v>
      </c>
      <c r="K63" s="170">
        <f>'[1]1'!P63/1.18</f>
        <v>10760.093220338984</v>
      </c>
      <c r="L63" s="170">
        <f>480.92/1.18</f>
        <v>407.55932203389835</v>
      </c>
      <c r="M63" s="170">
        <f>8729.67848/1.18</f>
        <v>7398.0326101694927</v>
      </c>
      <c r="N63" s="170">
        <f>320.56/1.18</f>
        <v>271.66101694915255</v>
      </c>
      <c r="O63" s="170">
        <f>3165.75152/1.18</f>
        <v>2682.8402711864405</v>
      </c>
      <c r="P63" s="170">
        <f>'1'!Q63/1.18</f>
        <v>7350.6981691609917</v>
      </c>
      <c r="Q63" s="170">
        <f>480.92/1.18</f>
        <v>407.55932203389835</v>
      </c>
      <c r="R63" s="170">
        <f>6065.0753711/1.18</f>
        <v>5139.8943822881356</v>
      </c>
      <c r="S63" s="170">
        <f>320.56/1.18</f>
        <v>271.66101694915255</v>
      </c>
      <c r="T63" s="170">
        <f>P63-Q63-R63-S63</f>
        <v>1531.5834478898048</v>
      </c>
      <c r="U63" s="148" t="s">
        <v>152</v>
      </c>
      <c r="V63" s="170">
        <f>P63-J63</f>
        <v>3594.9976413809918</v>
      </c>
      <c r="W63" s="148" t="s">
        <v>152</v>
      </c>
      <c r="X63" s="170">
        <v>0</v>
      </c>
      <c r="Y63" s="148" t="s">
        <v>152</v>
      </c>
      <c r="Z63" s="170">
        <v>0</v>
      </c>
      <c r="AA63" s="170">
        <v>4642.7816288100003</v>
      </c>
      <c r="AB63" s="170">
        <f>4577665543.68/10^6-126.48516468</f>
        <v>4451.1803790000004</v>
      </c>
      <c r="AC63" s="170">
        <v>0</v>
      </c>
      <c r="AD63" s="170">
        <f>-48.4065518028/1.18</f>
        <v>-41.022501527796614</v>
      </c>
      <c r="AE63" s="170">
        <v>0</v>
      </c>
      <c r="AF63" s="170">
        <f>61.0342248812/1.18</f>
        <v>51.723919390847456</v>
      </c>
      <c r="AG63" s="42"/>
      <c r="AH63" s="42"/>
      <c r="AI63" s="170">
        <f>AA63+AC63+AE63</f>
        <v>4642.7816288100003</v>
      </c>
      <c r="AJ63" s="170">
        <f>AB63+AD63+AF63</f>
        <v>4461.881796863051</v>
      </c>
      <c r="AK63" s="167" t="str">
        <f>'1'!BS63</f>
        <v>Длительность в решении вопроса по осуществлению технологического присоединения объекта к сетям "Магаданэнерго"</v>
      </c>
    </row>
    <row r="64" spans="1:65" ht="56.25" customHeight="1">
      <c r="A64" s="18" t="s">
        <v>144</v>
      </c>
      <c r="B64" s="50" t="str">
        <f>'1'!B64</f>
        <v>Строительство двухцепной ВЛ 220 кВ Усть–Омчуг – Омчак Новая с ПС 220 кВ «Омчак Новая», Магаданская область</v>
      </c>
      <c r="C64" s="186" t="str">
        <f>'1'!C64</f>
        <v>F_2901</v>
      </c>
      <c r="D64" s="186" t="str">
        <f>'1'!D64</f>
        <v>П</v>
      </c>
      <c r="E64" s="51">
        <f>'1'!E64</f>
        <v>2015</v>
      </c>
      <c r="F64" s="186">
        <f>'1'!F64</f>
        <v>2018</v>
      </c>
      <c r="G64" s="52">
        <f>'1'!G64</f>
        <v>42735</v>
      </c>
      <c r="H64" s="16" t="s">
        <v>292</v>
      </c>
      <c r="I64" s="16" t="s">
        <v>292</v>
      </c>
      <c r="J64" s="16">
        <v>0</v>
      </c>
      <c r="K64" s="16">
        <f>'[1]1'!P64/1.18</f>
        <v>109.50123600000001</v>
      </c>
      <c r="L64" s="16">
        <f>K64</f>
        <v>109.50123600000001</v>
      </c>
      <c r="M64" s="16">
        <v>0</v>
      </c>
      <c r="N64" s="16">
        <v>0</v>
      </c>
      <c r="O64" s="16">
        <v>0</v>
      </c>
      <c r="P64" s="16">
        <f>123.26653668</f>
        <v>123.26653668</v>
      </c>
      <c r="Q64" s="16">
        <f>P64</f>
        <v>123.26653668</v>
      </c>
      <c r="R64" s="16">
        <v>0</v>
      </c>
      <c r="S64" s="16">
        <v>0</v>
      </c>
      <c r="T64" s="16">
        <v>0</v>
      </c>
      <c r="U64" s="186" t="s">
        <v>152</v>
      </c>
      <c r="V64" s="16">
        <f>P64-J64</f>
        <v>123.26653668</v>
      </c>
      <c r="W64" s="186" t="s">
        <v>152</v>
      </c>
      <c r="X64" s="16">
        <v>8.8196499999999993</v>
      </c>
      <c r="Y64" s="186" t="s">
        <v>152</v>
      </c>
      <c r="Z64" s="16">
        <v>8.8196499999999993</v>
      </c>
      <c r="AA64" s="16">
        <v>12.770051</v>
      </c>
      <c r="AB64" s="16">
        <f>95644226/10^6</f>
        <v>95.644226000000003</v>
      </c>
      <c r="AC64" s="16">
        <v>0</v>
      </c>
      <c r="AD64" s="16">
        <f>8819.65/1000</f>
        <v>8.8196499999999993</v>
      </c>
      <c r="AE64" s="16">
        <v>0</v>
      </c>
      <c r="AF64" s="16">
        <v>0</v>
      </c>
      <c r="AG64" s="42"/>
      <c r="AH64" s="42"/>
      <c r="AI64" s="16">
        <f>AA64+AC64+AE64</f>
        <v>12.770051</v>
      </c>
      <c r="AJ64" s="16">
        <f>AB64+AD64+AF64</f>
        <v>104.463876</v>
      </c>
      <c r="AK64" s="50" t="str">
        <f>'1'!BS64</f>
        <v>Поручение Заместителя Председателя Правительства РФ Ю.П.Трутнева (протокол от 23.07.2015 №ЮТ-П9-29пр)</v>
      </c>
    </row>
    <row r="65" spans="1:65" s="3" customFormat="1" ht="31.5" hidden="1">
      <c r="A65" s="45" t="s">
        <v>154</v>
      </c>
      <c r="B65" s="44" t="s">
        <v>155</v>
      </c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51"/>
      <c r="AB65" s="151"/>
      <c r="AC65" s="151"/>
      <c r="AD65" s="151"/>
      <c r="AE65" s="151"/>
      <c r="AF65" s="151"/>
      <c r="AG65" s="150"/>
      <c r="AH65" s="149"/>
      <c r="AI65" s="151"/>
      <c r="AJ65" s="151"/>
      <c r="AK65" s="15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</row>
    <row r="66" spans="1:65" s="3" customFormat="1" hidden="1">
      <c r="A66" s="45" t="s">
        <v>156</v>
      </c>
      <c r="B66" s="44" t="s">
        <v>157</v>
      </c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51"/>
      <c r="AB66" s="151"/>
      <c r="AC66" s="151"/>
      <c r="AD66" s="151"/>
      <c r="AE66" s="151"/>
      <c r="AF66" s="151"/>
      <c r="AG66" s="150"/>
      <c r="AH66" s="149"/>
      <c r="AI66" s="151"/>
      <c r="AJ66" s="151"/>
      <c r="AK66" s="15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</row>
    <row r="67" spans="1:65" s="3" customFormat="1" hidden="1">
      <c r="A67" s="45" t="s">
        <v>158</v>
      </c>
      <c r="B67" s="46" t="s">
        <v>159</v>
      </c>
      <c r="C67" s="154"/>
      <c r="D67" s="151"/>
      <c r="E67" s="151"/>
      <c r="F67" s="151"/>
      <c r="G67" s="151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5">
        <f t="shared" ref="AG67:AH67" si="20">AG68+AG82+AG95+AG100+AG107+AG117+AG118</f>
        <v>0</v>
      </c>
      <c r="AH67" s="162">
        <f t="shared" si="20"/>
        <v>0</v>
      </c>
      <c r="AI67" s="16"/>
      <c r="AJ67" s="16"/>
      <c r="AK67" s="15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</row>
    <row r="68" spans="1:65" s="3" customFormat="1" ht="31.5" hidden="1">
      <c r="A68" s="45" t="s">
        <v>160</v>
      </c>
      <c r="B68" s="48" t="s">
        <v>80</v>
      </c>
      <c r="C68" s="154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51"/>
      <c r="AB68" s="151"/>
      <c r="AC68" s="151"/>
      <c r="AD68" s="151"/>
      <c r="AE68" s="151"/>
      <c r="AF68" s="151"/>
      <c r="AG68" s="150">
        <f t="shared" ref="AG68:AH68" si="21">AG69+AG72+AG75+AG81</f>
        <v>0</v>
      </c>
      <c r="AH68" s="149">
        <f t="shared" si="21"/>
        <v>0</v>
      </c>
      <c r="AI68" s="151"/>
      <c r="AJ68" s="151"/>
      <c r="AK68" s="15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</row>
    <row r="69" spans="1:65" s="3" customFormat="1" ht="78.75" hidden="1">
      <c r="A69" s="45" t="s">
        <v>161</v>
      </c>
      <c r="B69" s="48" t="s">
        <v>82</v>
      </c>
      <c r="C69" s="154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  <c r="AD69" s="151"/>
      <c r="AE69" s="151"/>
      <c r="AF69" s="151"/>
      <c r="AG69" s="150"/>
      <c r="AH69" s="149"/>
      <c r="AI69" s="151"/>
      <c r="AJ69" s="151"/>
      <c r="AK69" s="15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</row>
    <row r="70" spans="1:65" s="3" customFormat="1" ht="31.5" hidden="1">
      <c r="A70" s="45" t="s">
        <v>162</v>
      </c>
      <c r="B70" s="46" t="s">
        <v>84</v>
      </c>
      <c r="C70" s="154"/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51"/>
      <c r="AB70" s="151"/>
      <c r="AC70" s="151"/>
      <c r="AD70" s="151"/>
      <c r="AE70" s="151"/>
      <c r="AF70" s="151"/>
      <c r="AG70" s="150"/>
      <c r="AH70" s="149"/>
      <c r="AI70" s="151"/>
      <c r="AJ70" s="151"/>
      <c r="AK70" s="15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</row>
    <row r="71" spans="1:65" s="3" customFormat="1" ht="31.5" hidden="1">
      <c r="A71" s="45" t="s">
        <v>163</v>
      </c>
      <c r="B71" s="46" t="s">
        <v>84</v>
      </c>
      <c r="C71" s="154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51"/>
      <c r="AB71" s="151"/>
      <c r="AC71" s="151"/>
      <c r="AD71" s="151"/>
      <c r="AE71" s="151"/>
      <c r="AF71" s="151"/>
      <c r="AG71" s="150"/>
      <c r="AH71" s="149"/>
      <c r="AI71" s="151"/>
      <c r="AJ71" s="151"/>
      <c r="AK71" s="15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</row>
    <row r="72" spans="1:65" s="3" customFormat="1" ht="47.25" hidden="1">
      <c r="A72" s="45" t="s">
        <v>164</v>
      </c>
      <c r="B72" s="48" t="s">
        <v>87</v>
      </c>
      <c r="C72" s="154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51"/>
      <c r="AB72" s="151"/>
      <c r="AC72" s="151"/>
      <c r="AD72" s="151"/>
      <c r="AE72" s="151"/>
      <c r="AF72" s="151"/>
      <c r="AG72" s="150"/>
      <c r="AH72" s="149"/>
      <c r="AI72" s="151"/>
      <c r="AJ72" s="151"/>
      <c r="AK72" s="15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</row>
    <row r="73" spans="1:65" s="3" customFormat="1" ht="31.5" hidden="1">
      <c r="A73" s="45" t="s">
        <v>165</v>
      </c>
      <c r="B73" s="46" t="s">
        <v>89</v>
      </c>
      <c r="C73" s="154"/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51"/>
      <c r="AB73" s="151"/>
      <c r="AC73" s="151"/>
      <c r="AD73" s="151"/>
      <c r="AE73" s="151"/>
      <c r="AF73" s="151"/>
      <c r="AG73" s="150"/>
      <c r="AH73" s="149"/>
      <c r="AI73" s="151"/>
      <c r="AJ73" s="151"/>
      <c r="AK73" s="15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</row>
    <row r="74" spans="1:65" s="3" customFormat="1" ht="31.5" hidden="1">
      <c r="A74" s="45" t="s">
        <v>166</v>
      </c>
      <c r="B74" s="46" t="s">
        <v>84</v>
      </c>
      <c r="C74" s="154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0"/>
      <c r="AH74" s="149"/>
      <c r="AI74" s="151"/>
      <c r="AJ74" s="151"/>
      <c r="AK74" s="15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</row>
    <row r="75" spans="1:65" s="3" customFormat="1" ht="47.25" hidden="1">
      <c r="A75" s="45" t="s">
        <v>167</v>
      </c>
      <c r="B75" s="48" t="s">
        <v>92</v>
      </c>
      <c r="C75" s="154"/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1"/>
      <c r="P75" s="151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51"/>
      <c r="AB75" s="151"/>
      <c r="AC75" s="151"/>
      <c r="AD75" s="151"/>
      <c r="AE75" s="151"/>
      <c r="AF75" s="151"/>
      <c r="AG75" s="150"/>
      <c r="AH75" s="149"/>
      <c r="AI75" s="151"/>
      <c r="AJ75" s="151"/>
      <c r="AK75" s="15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</row>
    <row r="76" spans="1:65" s="3" customFormat="1" ht="63" hidden="1">
      <c r="A76" s="45" t="s">
        <v>168</v>
      </c>
      <c r="B76" s="48" t="s">
        <v>94</v>
      </c>
      <c r="C76" s="154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0"/>
      <c r="AH76" s="149"/>
      <c r="AI76" s="151"/>
      <c r="AJ76" s="151"/>
      <c r="AK76" s="15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</row>
    <row r="77" spans="1:65" s="3" customFormat="1" ht="78.75" hidden="1">
      <c r="A77" s="45" t="s">
        <v>169</v>
      </c>
      <c r="B77" s="48" t="s">
        <v>96</v>
      </c>
      <c r="C77" s="154"/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1"/>
      <c r="O77" s="151"/>
      <c r="P77" s="151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51"/>
      <c r="AB77" s="151"/>
      <c r="AC77" s="151"/>
      <c r="AD77" s="151"/>
      <c r="AE77" s="151"/>
      <c r="AF77" s="151"/>
      <c r="AG77" s="150"/>
      <c r="AH77" s="149"/>
      <c r="AI77" s="151"/>
      <c r="AJ77" s="151"/>
      <c r="AK77" s="15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</row>
    <row r="78" spans="1:65" s="3" customFormat="1" ht="63" hidden="1">
      <c r="A78" s="45" t="s">
        <v>170</v>
      </c>
      <c r="B78" s="48" t="s">
        <v>98</v>
      </c>
      <c r="C78" s="154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151"/>
      <c r="AF78" s="151"/>
      <c r="AG78" s="150"/>
      <c r="AH78" s="149"/>
      <c r="AI78" s="151"/>
      <c r="AJ78" s="151"/>
      <c r="AK78" s="15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</row>
    <row r="79" spans="1:65" s="3" customFormat="1" ht="78.75" hidden="1">
      <c r="A79" s="45" t="s">
        <v>171</v>
      </c>
      <c r="B79" s="48" t="s">
        <v>100</v>
      </c>
      <c r="C79" s="154"/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51"/>
      <c r="AB79" s="151"/>
      <c r="AC79" s="151"/>
      <c r="AD79" s="151"/>
      <c r="AE79" s="151"/>
      <c r="AF79" s="151"/>
      <c r="AG79" s="150"/>
      <c r="AH79" s="149"/>
      <c r="AI79" s="151"/>
      <c r="AJ79" s="151"/>
      <c r="AK79" s="15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</row>
    <row r="80" spans="1:65" s="3" customFormat="1" ht="78.75" hidden="1">
      <c r="A80" s="45" t="s">
        <v>172</v>
      </c>
      <c r="B80" s="48" t="s">
        <v>102</v>
      </c>
      <c r="C80" s="154"/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0"/>
      <c r="AH80" s="149"/>
      <c r="AI80" s="151"/>
      <c r="AJ80" s="151"/>
      <c r="AK80" s="15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</row>
    <row r="81" spans="1:65" s="3" customFormat="1" ht="31.5" hidden="1">
      <c r="A81" s="45" t="s">
        <v>173</v>
      </c>
      <c r="B81" s="48" t="s">
        <v>104</v>
      </c>
      <c r="C81" s="154"/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51"/>
      <c r="AB81" s="151"/>
      <c r="AC81" s="151"/>
      <c r="AD81" s="151"/>
      <c r="AE81" s="151"/>
      <c r="AF81" s="151"/>
      <c r="AG81" s="150"/>
      <c r="AH81" s="149"/>
      <c r="AI81" s="151"/>
      <c r="AJ81" s="151"/>
      <c r="AK81" s="15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</row>
    <row r="82" spans="1:65" s="3" customFormat="1" ht="47.25" hidden="1">
      <c r="A82" s="45" t="s">
        <v>174</v>
      </c>
      <c r="B82" s="48" t="s">
        <v>106</v>
      </c>
      <c r="C82" s="154"/>
      <c r="D82" s="151"/>
      <c r="E82" s="151"/>
      <c r="F82" s="151"/>
      <c r="G82" s="151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5">
        <f t="shared" ref="AG82:AH82" si="22">AG83+AG84+AG85+AG86</f>
        <v>0</v>
      </c>
      <c r="AH82" s="162">
        <f t="shared" si="22"/>
        <v>0</v>
      </c>
      <c r="AI82" s="16"/>
      <c r="AJ82" s="16"/>
      <c r="AK82" s="15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</row>
    <row r="83" spans="1:65" s="3" customFormat="1" ht="31.5" hidden="1">
      <c r="A83" s="45" t="s">
        <v>175</v>
      </c>
      <c r="B83" s="48" t="s">
        <v>108</v>
      </c>
      <c r="C83" s="154"/>
      <c r="D83" s="151"/>
      <c r="E83" s="151"/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51"/>
      <c r="AB83" s="151"/>
      <c r="AC83" s="151"/>
      <c r="AD83" s="151"/>
      <c r="AE83" s="151"/>
      <c r="AF83" s="151"/>
      <c r="AG83" s="150"/>
      <c r="AH83" s="149"/>
      <c r="AI83" s="151"/>
      <c r="AJ83" s="151"/>
      <c r="AK83" s="15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</row>
    <row r="84" spans="1:65" s="3" customFormat="1" hidden="1">
      <c r="A84" s="45" t="s">
        <v>176</v>
      </c>
      <c r="B84" s="48" t="s">
        <v>110</v>
      </c>
      <c r="C84" s="154"/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0"/>
      <c r="AH84" s="149"/>
      <c r="AI84" s="151"/>
      <c r="AJ84" s="151"/>
      <c r="AK84" s="15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</row>
    <row r="85" spans="1:65" s="3" customFormat="1" hidden="1">
      <c r="A85" s="45" t="s">
        <v>177</v>
      </c>
      <c r="B85" s="48" t="s">
        <v>112</v>
      </c>
      <c r="C85" s="154"/>
      <c r="D85" s="151"/>
      <c r="E85" s="151"/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50"/>
      <c r="AH85" s="149"/>
      <c r="AI85" s="151"/>
      <c r="AJ85" s="151"/>
      <c r="AK85" s="15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</row>
    <row r="86" spans="1:65" s="3" customFormat="1" ht="31.5" hidden="1">
      <c r="A86" s="45" t="s">
        <v>178</v>
      </c>
      <c r="B86" s="48" t="s">
        <v>114</v>
      </c>
      <c r="C86" s="154"/>
      <c r="D86" s="151"/>
      <c r="E86" s="151"/>
      <c r="F86" s="151"/>
      <c r="G86" s="151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5">
        <f t="shared" ref="AG86:AH86" si="23">AG87+AG88+AG89+AG90+AG92</f>
        <v>0</v>
      </c>
      <c r="AH86" s="162">
        <f t="shared" si="23"/>
        <v>0</v>
      </c>
      <c r="AI86" s="16"/>
      <c r="AJ86" s="16"/>
      <c r="AK86" s="15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</row>
    <row r="87" spans="1:65" ht="41.25" customHeight="1">
      <c r="A87" s="166" t="s">
        <v>178</v>
      </c>
      <c r="B87" s="167" t="str">
        <f>'1'!B87</f>
        <v>Реконструкция ПС 220 кВ НПС-12 с увеличением установленной мощности</v>
      </c>
      <c r="C87" s="148" t="str">
        <f>'1'!C87</f>
        <v>F_3001</v>
      </c>
      <c r="D87" s="148" t="str">
        <f>'1'!D87</f>
        <v>С</v>
      </c>
      <c r="E87" s="168">
        <f>'1'!E87</f>
        <v>2015</v>
      </c>
      <c r="F87" s="148">
        <f>'1'!F87</f>
        <v>2017</v>
      </c>
      <c r="G87" s="169">
        <f>'1'!G87</f>
        <v>43100</v>
      </c>
      <c r="H87" s="170" t="s">
        <v>292</v>
      </c>
      <c r="I87" s="170">
        <v>48.299939999999999</v>
      </c>
      <c r="J87" s="170">
        <v>0</v>
      </c>
      <c r="K87" s="170">
        <f>'[1]1'!P87/1.18</f>
        <v>468.64406779661022</v>
      </c>
      <c r="L87" s="170">
        <f>20/1.18</f>
        <v>16.949152542372882</v>
      </c>
      <c r="M87" s="170">
        <f>533/1.18</f>
        <v>451.69491525423729</v>
      </c>
      <c r="N87" s="170">
        <v>0</v>
      </c>
      <c r="O87" s="170">
        <v>0</v>
      </c>
      <c r="P87" s="170">
        <f>260.95091/1.18</f>
        <v>221.14483898305087</v>
      </c>
      <c r="Q87" s="170">
        <v>10.622920000000001</v>
      </c>
      <c r="R87" s="170">
        <f>24.50333/1.18</f>
        <v>20.765533898305083</v>
      </c>
      <c r="S87" s="170">
        <f>183.312/1.18</f>
        <v>155.34915254237291</v>
      </c>
      <c r="T87" s="170">
        <f>P87-Q87-R87-S87</f>
        <v>34.407232542372896</v>
      </c>
      <c r="U87" s="148" t="s">
        <v>152</v>
      </c>
      <c r="V87" s="170">
        <f>P87-J87</f>
        <v>221.14483898305087</v>
      </c>
      <c r="W87" s="148" t="s">
        <v>152</v>
      </c>
      <c r="X87" s="170">
        <f t="shared" ref="X87:X91" si="24">V87</f>
        <v>221.14483898305087</v>
      </c>
      <c r="Y87" s="148" t="s">
        <v>152</v>
      </c>
      <c r="Z87" s="170">
        <f>V87-AB87</f>
        <v>221.14483898305087</v>
      </c>
      <c r="AA87" s="170">
        <v>0</v>
      </c>
      <c r="AB87" s="170">
        <v>0</v>
      </c>
      <c r="AC87" s="170">
        <v>0</v>
      </c>
      <c r="AD87" s="170">
        <f>11.77641754/1.18</f>
        <v>9.9800148644067814</v>
      </c>
      <c r="AE87" s="170">
        <v>0</v>
      </c>
      <c r="AF87" s="207">
        <f>249.17097/1.18</f>
        <v>211.16183898305087</v>
      </c>
      <c r="AG87" s="42"/>
      <c r="AH87" s="42"/>
      <c r="AI87" s="170">
        <f t="shared" ref="AI87:AJ92" si="25">AA87+AC87+AE87</f>
        <v>0</v>
      </c>
      <c r="AJ87" s="170">
        <f t="shared" si="25"/>
        <v>221.14185384745764</v>
      </c>
      <c r="AK87" s="167" t="str">
        <f>'1'!BS87</f>
        <v>Поданные заявки на технологическое присоединение ООО "Транснефть-Восток", ЗАО "Иреляхнефть", ОАО "Роснефтегаз"</v>
      </c>
    </row>
    <row r="88" spans="1:65" ht="38.25" customHeight="1">
      <c r="A88" s="18" t="s">
        <v>178</v>
      </c>
      <c r="B88" s="50" t="str">
        <f>'1'!B88</f>
        <v>Реконструкция ПС 220 кВ НПС-13 с увеличением установленной мощности</v>
      </c>
      <c r="C88" s="186" t="str">
        <f>'1'!C88</f>
        <v>G_3101</v>
      </c>
      <c r="D88" s="186" t="str">
        <f>'1'!D88</f>
        <v>С</v>
      </c>
      <c r="E88" s="51">
        <f>'1'!E88</f>
        <v>2016</v>
      </c>
      <c r="F88" s="186" t="str">
        <f>'[1]1'!F88</f>
        <v>нд</v>
      </c>
      <c r="G88" s="52">
        <f>'1'!G88</f>
        <v>43100</v>
      </c>
      <c r="H88" s="16" t="s">
        <v>292</v>
      </c>
      <c r="I88" s="16">
        <v>35.283459999999998</v>
      </c>
      <c r="J88" s="16">
        <v>0</v>
      </c>
      <c r="K88" s="16">
        <f>'[1]1'!P88/1.18</f>
        <v>0</v>
      </c>
      <c r="L88" s="16">
        <v>0</v>
      </c>
      <c r="M88" s="16">
        <v>0</v>
      </c>
      <c r="N88" s="16">
        <v>0</v>
      </c>
      <c r="O88" s="16">
        <v>0</v>
      </c>
      <c r="P88" s="16">
        <f>205.05189/1.18</f>
        <v>173.77278813559323</v>
      </c>
      <c r="Q88" s="16">
        <v>5.5031400000000001</v>
      </c>
      <c r="R88" s="16">
        <f>33.62678/1.18</f>
        <v>28.497271186440678</v>
      </c>
      <c r="S88" s="16">
        <f>134.36068/1.18</f>
        <v>113.86498305084747</v>
      </c>
      <c r="T88" s="16">
        <f>P88-Q88-R88-S88</f>
        <v>25.907393898305074</v>
      </c>
      <c r="U88" s="186" t="s">
        <v>152</v>
      </c>
      <c r="V88" s="16">
        <f>P88-J88</f>
        <v>173.77278813559323</v>
      </c>
      <c r="W88" s="186" t="s">
        <v>152</v>
      </c>
      <c r="X88" s="16">
        <f t="shared" si="24"/>
        <v>173.77278813559323</v>
      </c>
      <c r="Y88" s="186" t="s">
        <v>152</v>
      </c>
      <c r="Z88" s="16">
        <f>V88-AB88</f>
        <v>173.77278813559323</v>
      </c>
      <c r="AA88" s="16">
        <v>0</v>
      </c>
      <c r="AB88" s="16">
        <v>0</v>
      </c>
      <c r="AC88" s="16">
        <v>0</v>
      </c>
      <c r="AD88" s="16">
        <f>7.1/1.18</f>
        <v>6.0169491525423728</v>
      </c>
      <c r="AE88" s="16">
        <v>0</v>
      </c>
      <c r="AF88" s="29">
        <f>197.94561/1.18</f>
        <v>167.75051694915254</v>
      </c>
      <c r="AG88" s="42"/>
      <c r="AH88" s="42"/>
      <c r="AI88" s="16">
        <f t="shared" si="25"/>
        <v>0</v>
      </c>
      <c r="AJ88" s="16">
        <f t="shared" si="25"/>
        <v>173.76746610169491</v>
      </c>
      <c r="AK88" s="50" t="str">
        <f>'1'!BS88</f>
        <v>Поданные заявки  на технологическое присоединение ООО «Транснефть – Восток»</v>
      </c>
    </row>
    <row r="89" spans="1:65" ht="31.5">
      <c r="A89" s="18" t="s">
        <v>178</v>
      </c>
      <c r="B89" s="50" t="str">
        <f>'1'!B89</f>
        <v>Расширение ОРУ 220 кВ ПС 220 кВ Пеледуй</v>
      </c>
      <c r="C89" s="186" t="str">
        <f>'1'!C89</f>
        <v>G_3201</v>
      </c>
      <c r="D89" s="186" t="str">
        <f>'1'!D89</f>
        <v>С</v>
      </c>
      <c r="E89" s="51">
        <f>'1'!E89</f>
        <v>2016</v>
      </c>
      <c r="F89" s="186" t="str">
        <f>'[1]1'!F89</f>
        <v>нд</v>
      </c>
      <c r="G89" s="52">
        <f>'1'!G89</f>
        <v>43100</v>
      </c>
      <c r="H89" s="16" t="s">
        <v>292</v>
      </c>
      <c r="I89" s="16">
        <v>49.682130000000001</v>
      </c>
      <c r="J89" s="16">
        <v>0</v>
      </c>
      <c r="K89" s="16">
        <f>'[1]1'!P89/1.18</f>
        <v>0</v>
      </c>
      <c r="L89" s="16">
        <v>0</v>
      </c>
      <c r="M89" s="16">
        <v>0</v>
      </c>
      <c r="N89" s="16">
        <v>0</v>
      </c>
      <c r="O89" s="16">
        <v>0</v>
      </c>
      <c r="P89" s="16">
        <f>299.6504/1.18</f>
        <v>253.94101694915256</v>
      </c>
      <c r="Q89" s="16">
        <v>5.1004399999999999</v>
      </c>
      <c r="R89" s="16">
        <f>64.48947/1.18</f>
        <v>54.652093220338983</v>
      </c>
      <c r="S89" s="16">
        <f>187.06959/1.18</f>
        <v>158.53355084745763</v>
      </c>
      <c r="T89" s="16">
        <f>P89-Q89-R89-S89</f>
        <v>35.654932881355961</v>
      </c>
      <c r="U89" s="186" t="s">
        <v>152</v>
      </c>
      <c r="V89" s="16">
        <f>P89-J89</f>
        <v>253.94101694915256</v>
      </c>
      <c r="W89" s="186" t="s">
        <v>152</v>
      </c>
      <c r="X89" s="16">
        <f t="shared" si="24"/>
        <v>253.94101694915256</v>
      </c>
      <c r="Y89" s="186" t="s">
        <v>152</v>
      </c>
      <c r="Z89" s="16">
        <f>V89-AB89</f>
        <v>253.94101694915256</v>
      </c>
      <c r="AA89" s="16">
        <v>0</v>
      </c>
      <c r="AB89" s="16">
        <v>0</v>
      </c>
      <c r="AC89" s="16">
        <v>0</v>
      </c>
      <c r="AD89" s="16">
        <f>6.85000001/1.18</f>
        <v>5.8050847542372876</v>
      </c>
      <c r="AE89" s="16">
        <v>0</v>
      </c>
      <c r="AF89" s="29">
        <f>292.80394/1.18</f>
        <v>248.13893220338986</v>
      </c>
      <c r="AG89" s="42"/>
      <c r="AH89" s="42"/>
      <c r="AI89" s="16">
        <f t="shared" si="25"/>
        <v>0</v>
      </c>
      <c r="AJ89" s="16">
        <f t="shared" si="25"/>
        <v>253.94401695762716</v>
      </c>
      <c r="AK89" s="50" t="str">
        <f>'1'!BS89</f>
        <v>Поданные заявки   на технологическое присоединение ООО «Транснефть – Восток»</v>
      </c>
    </row>
    <row r="90" spans="1:65" ht="20.25" customHeight="1">
      <c r="A90" s="18" t="s">
        <v>178</v>
      </c>
      <c r="B90" s="50" t="str">
        <f>'1'!B90</f>
        <v>Реконструкция ПС 220 кВ Олекминск</v>
      </c>
      <c r="C90" s="186" t="str">
        <f>'1'!C90</f>
        <v>G_3301</v>
      </c>
      <c r="D90" s="186" t="str">
        <f>'1'!D90</f>
        <v>П</v>
      </c>
      <c r="E90" s="51">
        <f>'1'!E90</f>
        <v>2016</v>
      </c>
      <c r="F90" s="186" t="s">
        <v>152</v>
      </c>
      <c r="G90" s="52">
        <f>'1'!G90</f>
        <v>43465</v>
      </c>
      <c r="H90" s="16" t="s">
        <v>292</v>
      </c>
      <c r="I90" s="16" t="s">
        <v>292</v>
      </c>
      <c r="J90" s="16">
        <v>0</v>
      </c>
      <c r="K90" s="16">
        <f>'[1]1'!P90/1.18</f>
        <v>0</v>
      </c>
      <c r="L90" s="16">
        <v>0</v>
      </c>
      <c r="M90" s="16">
        <v>0</v>
      </c>
      <c r="N90" s="16">
        <v>0</v>
      </c>
      <c r="O90" s="16">
        <v>0</v>
      </c>
      <c r="P90" s="16">
        <f>573.246/1.18</f>
        <v>485.80169491525425</v>
      </c>
      <c r="Q90" s="16">
        <f>40/1.18</f>
        <v>33.898305084745765</v>
      </c>
      <c r="R90" s="16">
        <f>P90*0.2</f>
        <v>97.160338983050849</v>
      </c>
      <c r="S90" s="16">
        <f>P90*0.7</f>
        <v>340.06118644067794</v>
      </c>
      <c r="T90" s="16">
        <f>P90-Q90-R90-S90</f>
        <v>14.681864406779709</v>
      </c>
      <c r="U90" s="186" t="s">
        <v>152</v>
      </c>
      <c r="V90" s="16">
        <f>P90-J90</f>
        <v>485.80169491525425</v>
      </c>
      <c r="W90" s="186" t="s">
        <v>152</v>
      </c>
      <c r="X90" s="16">
        <f t="shared" si="24"/>
        <v>485.80169491525425</v>
      </c>
      <c r="Y90" s="186" t="s">
        <v>152</v>
      </c>
      <c r="Z90" s="16">
        <f>V90-AB90</f>
        <v>485.80169491525425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29">
        <f>14.39246586/1.18</f>
        <v>12.197004966101696</v>
      </c>
      <c r="AG90" s="42"/>
      <c r="AH90" s="42"/>
      <c r="AI90" s="16">
        <f t="shared" si="25"/>
        <v>0</v>
      </c>
      <c r="AJ90" s="16">
        <f t="shared" si="25"/>
        <v>12.197004966101696</v>
      </c>
      <c r="AK90" s="50" t="str">
        <f>'1'!BS90</f>
        <v>Поданные заявки  на технологическое присоединение ООО «Газпром трансгаз Томск»</v>
      </c>
    </row>
    <row r="91" spans="1:65" ht="60.75" customHeight="1">
      <c r="A91" s="18" t="s">
        <v>178</v>
      </c>
      <c r="B91" s="50" t="str">
        <f>'1'!B91</f>
        <v>Расширение ОРУ 220 кВ ПС 220 кВ Пеледуй для технологического присоединения ВЛ 220 кВ Пеледуй - Сухой Лог (2 цепи)</v>
      </c>
      <c r="C91" s="186" t="str">
        <f>'1'!C91</f>
        <v>G_4201</v>
      </c>
      <c r="D91" s="186" t="s">
        <v>151</v>
      </c>
      <c r="E91" s="51">
        <f>'1'!E91</f>
        <v>2017</v>
      </c>
      <c r="F91" s="186" t="s">
        <v>152</v>
      </c>
      <c r="G91" s="13" t="s">
        <v>706</v>
      </c>
      <c r="H91" s="16" t="s">
        <v>152</v>
      </c>
      <c r="I91" s="16" t="s">
        <v>152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f>268.083/1.18</f>
        <v>227.1889830508475</v>
      </c>
      <c r="Q91" s="16">
        <f>12.395/1.18</f>
        <v>10.504237288135593</v>
      </c>
      <c r="R91" s="16">
        <f>P91*0.2</f>
        <v>45.437796610169499</v>
      </c>
      <c r="S91" s="16">
        <f>P91*0.7</f>
        <v>159.03228813559323</v>
      </c>
      <c r="T91" s="16">
        <f>P91-Q91-R91-S91</f>
        <v>12.214661016949179</v>
      </c>
      <c r="U91" s="186" t="s">
        <v>152</v>
      </c>
      <c r="V91" s="16">
        <f>P91</f>
        <v>227.1889830508475</v>
      </c>
      <c r="W91" s="186" t="s">
        <v>152</v>
      </c>
      <c r="X91" s="16">
        <f t="shared" si="24"/>
        <v>227.1889830508475</v>
      </c>
      <c r="Y91" s="186" t="s">
        <v>152</v>
      </c>
      <c r="Z91" s="16">
        <f>P91</f>
        <v>227.1889830508475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29">
        <f>20/1.18</f>
        <v>16.949152542372882</v>
      </c>
      <c r="AG91" s="146"/>
      <c r="AH91" s="146"/>
      <c r="AI91" s="16">
        <f t="shared" si="25"/>
        <v>0</v>
      </c>
      <c r="AJ91" s="16">
        <f t="shared" si="25"/>
        <v>16.949152542372882</v>
      </c>
      <c r="AK91" s="50" t="str">
        <f>'1'!BS91</f>
        <v>Поданные заявки  на технологическое присоединение ПАО ФСК</v>
      </c>
    </row>
    <row r="92" spans="1:65" ht="72.75" customHeight="1">
      <c r="A92" s="18" t="s">
        <v>178</v>
      </c>
      <c r="B92" s="22" t="str">
        <f>'1'!B92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92" s="186" t="str">
        <f>'1'!C88</f>
        <v>G_3101</v>
      </c>
      <c r="D92" s="186" t="str">
        <f>'1'!D88</f>
        <v>С</v>
      </c>
      <c r="E92" s="51">
        <f>'1'!E88</f>
        <v>2016</v>
      </c>
      <c r="F92" s="186" t="s">
        <v>152</v>
      </c>
      <c r="G92" s="52">
        <f>'1'!G88</f>
        <v>43100</v>
      </c>
      <c r="H92" s="16" t="s">
        <v>292</v>
      </c>
      <c r="I92" s="16" t="s">
        <v>292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f>24.8/1.18</f>
        <v>21.016949152542374</v>
      </c>
      <c r="Q92" s="16">
        <f>3.3/1.18</f>
        <v>2.7966101694915255</v>
      </c>
      <c r="R92" s="16">
        <f>P92-Q92</f>
        <v>18.220338983050848</v>
      </c>
      <c r="S92" s="16">
        <v>0</v>
      </c>
      <c r="T92" s="16">
        <v>0</v>
      </c>
      <c r="U92" s="186" t="s">
        <v>152</v>
      </c>
      <c r="V92" s="16">
        <f>P92-J92</f>
        <v>21.016949152542374</v>
      </c>
      <c r="W92" s="186" t="s">
        <v>152</v>
      </c>
      <c r="X92" s="16">
        <f>V92</f>
        <v>21.016949152542374</v>
      </c>
      <c r="Y92" s="186" t="s">
        <v>152</v>
      </c>
      <c r="Z92" s="16">
        <f>V92-AB92</f>
        <v>21.016949152542374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29">
        <f>P92</f>
        <v>21.016949152542374</v>
      </c>
      <c r="AG92" s="42"/>
      <c r="AH92" s="42"/>
      <c r="AI92" s="16">
        <f t="shared" si="25"/>
        <v>0</v>
      </c>
      <c r="AJ92" s="16">
        <f t="shared" si="25"/>
        <v>21.016949152542374</v>
      </c>
      <c r="AK92" s="50" t="str">
        <f>'1'!BS92</f>
        <v>Замечания ОАО СО-ЕЭС</v>
      </c>
    </row>
    <row r="93" spans="1:65" ht="66" customHeight="1">
      <c r="A93" s="18" t="s">
        <v>178</v>
      </c>
      <c r="B93" s="22" t="str">
        <f>'1'!B93</f>
        <v>Строительство КЛ 20 кВ от оп.1 до РУ 20 кВ ПС 220 кВ Городская</v>
      </c>
      <c r="C93" s="186" t="str">
        <f>'1'!C93</f>
        <v>G_4301</v>
      </c>
      <c r="D93" s="186" t="str">
        <f>'1'!D93</f>
        <v>П</v>
      </c>
      <c r="E93" s="51">
        <f>'1'!E93</f>
        <v>2017</v>
      </c>
      <c r="F93" s="186" t="s">
        <v>152</v>
      </c>
      <c r="G93" s="51">
        <f>'1'!G93</f>
        <v>2017</v>
      </c>
      <c r="H93" s="16" t="s">
        <v>292</v>
      </c>
      <c r="I93" s="16" t="s">
        <v>292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f>'1'!Q93/1.18</f>
        <v>2.7327840423728813</v>
      </c>
      <c r="Q93" s="16">
        <f>0.24196726/1.18</f>
        <v>0.20505699999999999</v>
      </c>
      <c r="R93" s="16">
        <f>P93*0.2</f>
        <v>0.54655680847457633</v>
      </c>
      <c r="S93" s="16">
        <f>P93*0.7</f>
        <v>1.9129488296610169</v>
      </c>
      <c r="T93" s="16">
        <f>P93-Q93-R93-S93</f>
        <v>6.8221404237287953E-2</v>
      </c>
      <c r="U93" s="186" t="s">
        <v>152</v>
      </c>
      <c r="V93" s="16">
        <f>P93-J93</f>
        <v>2.7327840423728813</v>
      </c>
      <c r="W93" s="186" t="s">
        <v>152</v>
      </c>
      <c r="X93" s="16">
        <f>V93</f>
        <v>2.7327840423728813</v>
      </c>
      <c r="Y93" s="186" t="s">
        <v>152</v>
      </c>
      <c r="Z93" s="16">
        <f>V93-AB93</f>
        <v>2.7327840423728813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29">
        <f>3.22468517/1.18</f>
        <v>2.7327840423728813</v>
      </c>
      <c r="AG93" s="13"/>
      <c r="AH93" s="13"/>
      <c r="AI93" s="16">
        <f t="shared" ref="AI93:AI94" si="26">AA93+AC93+AE93</f>
        <v>0</v>
      </c>
      <c r="AJ93" s="16">
        <f t="shared" ref="AJ93:AJ94" si="27">AB93+AD93+AF93</f>
        <v>2.7327840423728813</v>
      </c>
      <c r="AK93" s="50" t="str">
        <f>'1'!BS93</f>
        <v>Поданные заявки  на технологическое присоединение ООО «Газпром трансгаз Томск»</v>
      </c>
    </row>
    <row r="94" spans="1:65" ht="66" customHeight="1">
      <c r="A94" s="18" t="s">
        <v>178</v>
      </c>
      <c r="B94" s="22" t="str">
        <f>'1'!B94</f>
        <v>Строительство ЛЭП 20 кВ от линейной ячейки РУ 20 кВ ПС 220/110/20 кВ Городская до БКТП-630/20/10</v>
      </c>
      <c r="C94" s="186" t="str">
        <f>'1'!C94</f>
        <v>G_4401</v>
      </c>
      <c r="D94" s="186" t="str">
        <f>'1'!D94</f>
        <v>П</v>
      </c>
      <c r="E94" s="51">
        <f>'1'!E94</f>
        <v>2017</v>
      </c>
      <c r="F94" s="186" t="s">
        <v>152</v>
      </c>
      <c r="G94" s="51">
        <f>'1'!G94</f>
        <v>2017</v>
      </c>
      <c r="H94" s="16" t="s">
        <v>292</v>
      </c>
      <c r="I94" s="16" t="s">
        <v>292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f>'1'!Q94/1.18</f>
        <v>2.0861531610169495</v>
      </c>
      <c r="Q94" s="16">
        <f>0.18448946/1.18</f>
        <v>0.15634700000000001</v>
      </c>
      <c r="R94" s="16">
        <f>P94*0.2</f>
        <v>0.41723063220338991</v>
      </c>
      <c r="S94" s="16">
        <f>P94*0.7</f>
        <v>1.4603072127118646</v>
      </c>
      <c r="T94" s="16">
        <f>P94-Q94-R94-S94</f>
        <v>5.2268316101695023E-2</v>
      </c>
      <c r="U94" s="186" t="s">
        <v>152</v>
      </c>
      <c r="V94" s="16">
        <f>P94-J94</f>
        <v>2.0861531610169495</v>
      </c>
      <c r="W94" s="186" t="s">
        <v>152</v>
      </c>
      <c r="X94" s="16">
        <f>V94</f>
        <v>2.0861531610169495</v>
      </c>
      <c r="Y94" s="186" t="s">
        <v>152</v>
      </c>
      <c r="Z94" s="16">
        <f>V94-AB94</f>
        <v>2.0861531610169495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29">
        <f>2.46166073/1.18</f>
        <v>2.0861531610169495</v>
      </c>
      <c r="AG94" s="13"/>
      <c r="AH94" s="13"/>
      <c r="AI94" s="16">
        <f t="shared" si="26"/>
        <v>0</v>
      </c>
      <c r="AJ94" s="16">
        <f t="shared" si="27"/>
        <v>2.0861531610169495</v>
      </c>
      <c r="AK94" s="50" t="str">
        <f>'1'!BS94</f>
        <v>Поданные заявки  на технологическое присоединение ООО «Газпром трансгаз Томск»</v>
      </c>
    </row>
    <row r="95" spans="1:65" s="3" customFormat="1" ht="31.5" hidden="1">
      <c r="A95" s="45" t="s">
        <v>190</v>
      </c>
      <c r="B95" s="48" t="s">
        <v>116</v>
      </c>
      <c r="C95" s="154"/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1"/>
      <c r="Q95" s="151"/>
      <c r="R95" s="151"/>
      <c r="S95" s="151"/>
      <c r="T95" s="151"/>
      <c r="U95" s="151"/>
      <c r="V95" s="151"/>
      <c r="W95" s="151"/>
      <c r="X95" s="151"/>
      <c r="Y95" s="151"/>
      <c r="Z95" s="151"/>
      <c r="AA95" s="151"/>
      <c r="AB95" s="151"/>
      <c r="AC95" s="151"/>
      <c r="AD95" s="151"/>
      <c r="AE95" s="151"/>
      <c r="AF95" s="151"/>
      <c r="AG95" s="150">
        <f t="shared" ref="AG95:AH95" si="28">AG96+AG97+AG98+AG99</f>
        <v>0</v>
      </c>
      <c r="AH95" s="149">
        <f t="shared" si="28"/>
        <v>0</v>
      </c>
      <c r="AI95" s="151"/>
      <c r="AJ95" s="151"/>
      <c r="AK95" s="15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</row>
    <row r="96" spans="1:65" s="3" customFormat="1" ht="47.25" hidden="1">
      <c r="A96" s="45" t="s">
        <v>191</v>
      </c>
      <c r="B96" s="48" t="s">
        <v>118</v>
      </c>
      <c r="C96" s="154"/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1"/>
      <c r="Y96" s="151"/>
      <c r="Z96" s="151"/>
      <c r="AA96" s="151"/>
      <c r="AB96" s="151"/>
      <c r="AC96" s="151"/>
      <c r="AD96" s="151"/>
      <c r="AE96" s="151"/>
      <c r="AF96" s="151"/>
      <c r="AG96" s="150"/>
      <c r="AH96" s="149"/>
      <c r="AI96" s="151"/>
      <c r="AJ96" s="151"/>
      <c r="AK96" s="15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</row>
    <row r="97" spans="1:65" s="3" customFormat="1" ht="31.5" hidden="1">
      <c r="A97" s="45" t="s">
        <v>192</v>
      </c>
      <c r="B97" s="48" t="s">
        <v>120</v>
      </c>
      <c r="C97" s="154"/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51"/>
      <c r="AB97" s="151"/>
      <c r="AC97" s="151"/>
      <c r="AD97" s="151"/>
      <c r="AE97" s="151"/>
      <c r="AF97" s="151"/>
      <c r="AG97" s="150"/>
      <c r="AH97" s="149"/>
      <c r="AI97" s="151"/>
      <c r="AJ97" s="151"/>
      <c r="AK97" s="15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</row>
    <row r="98" spans="1:65" s="3" customFormat="1" ht="31.5" hidden="1">
      <c r="A98" s="45" t="s">
        <v>193</v>
      </c>
      <c r="B98" s="48" t="s">
        <v>122</v>
      </c>
      <c r="C98" s="154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1"/>
      <c r="AA98" s="151"/>
      <c r="AB98" s="151"/>
      <c r="AC98" s="151"/>
      <c r="AD98" s="151"/>
      <c r="AE98" s="151"/>
      <c r="AF98" s="151"/>
      <c r="AG98" s="150"/>
      <c r="AH98" s="149"/>
      <c r="AI98" s="151"/>
      <c r="AJ98" s="151"/>
      <c r="AK98" s="15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</row>
    <row r="99" spans="1:65" s="3" customFormat="1" ht="31.5" hidden="1">
      <c r="A99" s="45" t="s">
        <v>194</v>
      </c>
      <c r="B99" s="48" t="s">
        <v>124</v>
      </c>
      <c r="C99" s="154"/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1"/>
      <c r="AA99" s="151"/>
      <c r="AB99" s="151"/>
      <c r="AC99" s="151"/>
      <c r="AD99" s="151"/>
      <c r="AE99" s="151"/>
      <c r="AF99" s="151"/>
      <c r="AG99" s="150"/>
      <c r="AH99" s="149"/>
      <c r="AI99" s="151"/>
      <c r="AJ99" s="151"/>
      <c r="AK99" s="15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</row>
    <row r="100" spans="1:65" s="3" customFormat="1" ht="47.25" hidden="1">
      <c r="A100" s="45" t="s">
        <v>195</v>
      </c>
      <c r="B100" s="44" t="s">
        <v>126</v>
      </c>
      <c r="C100" s="154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151"/>
      <c r="X100" s="151"/>
      <c r="Y100" s="151"/>
      <c r="Z100" s="151"/>
      <c r="AA100" s="151"/>
      <c r="AB100" s="151"/>
      <c r="AC100" s="151"/>
      <c r="AD100" s="151"/>
      <c r="AE100" s="151"/>
      <c r="AF100" s="151"/>
      <c r="AG100" s="150">
        <f t="shared" ref="AG100:AH100" si="29">AG101+AG104</f>
        <v>0</v>
      </c>
      <c r="AH100" s="149">
        <f t="shared" si="29"/>
        <v>0</v>
      </c>
      <c r="AI100" s="151"/>
      <c r="AJ100" s="151"/>
      <c r="AK100" s="15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</row>
    <row r="101" spans="1:65" s="3" customFormat="1" hidden="1">
      <c r="A101" s="49" t="s">
        <v>196</v>
      </c>
      <c r="B101" s="46" t="s">
        <v>128</v>
      </c>
      <c r="C101" s="154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1"/>
      <c r="AF101" s="151"/>
      <c r="AG101" s="150"/>
      <c r="AH101" s="149"/>
      <c r="AI101" s="151"/>
      <c r="AJ101" s="151"/>
      <c r="AK101" s="15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</row>
    <row r="102" spans="1:65" s="3" customFormat="1" ht="47.25" hidden="1">
      <c r="A102" s="21" t="s">
        <v>197</v>
      </c>
      <c r="B102" s="48" t="s">
        <v>130</v>
      </c>
      <c r="C102" s="154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51"/>
      <c r="Q102" s="151"/>
      <c r="R102" s="151"/>
      <c r="S102" s="151"/>
      <c r="T102" s="151"/>
      <c r="U102" s="151"/>
      <c r="V102" s="151"/>
      <c r="W102" s="151"/>
      <c r="X102" s="151"/>
      <c r="Y102" s="151"/>
      <c r="Z102" s="151"/>
      <c r="AA102" s="151"/>
      <c r="AB102" s="151"/>
      <c r="AC102" s="151"/>
      <c r="AD102" s="151"/>
      <c r="AE102" s="151"/>
      <c r="AF102" s="151"/>
      <c r="AG102" s="150"/>
      <c r="AH102" s="149"/>
      <c r="AI102" s="151"/>
      <c r="AJ102" s="151"/>
      <c r="AK102" s="15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</row>
    <row r="103" spans="1:65" s="3" customFormat="1" ht="47.25" hidden="1">
      <c r="A103" s="21" t="s">
        <v>198</v>
      </c>
      <c r="B103" s="48" t="s">
        <v>132</v>
      </c>
      <c r="C103" s="154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  <c r="V103" s="151"/>
      <c r="W103" s="151"/>
      <c r="X103" s="151"/>
      <c r="Y103" s="151"/>
      <c r="Z103" s="151"/>
      <c r="AA103" s="151"/>
      <c r="AB103" s="151"/>
      <c r="AC103" s="151"/>
      <c r="AD103" s="151"/>
      <c r="AE103" s="151"/>
      <c r="AF103" s="151"/>
      <c r="AG103" s="150"/>
      <c r="AH103" s="149"/>
      <c r="AI103" s="151"/>
      <c r="AJ103" s="151"/>
      <c r="AK103" s="15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</row>
    <row r="104" spans="1:65" s="3" customFormat="1" hidden="1">
      <c r="A104" s="49" t="s">
        <v>199</v>
      </c>
      <c r="B104" s="46" t="s">
        <v>128</v>
      </c>
      <c r="C104" s="154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151"/>
      <c r="X104" s="151"/>
      <c r="Y104" s="151"/>
      <c r="Z104" s="151"/>
      <c r="AA104" s="151"/>
      <c r="AB104" s="151"/>
      <c r="AC104" s="151"/>
      <c r="AD104" s="151"/>
      <c r="AE104" s="151"/>
      <c r="AF104" s="151"/>
      <c r="AG104" s="150"/>
      <c r="AH104" s="149"/>
      <c r="AI104" s="151"/>
      <c r="AJ104" s="151"/>
      <c r="AK104" s="15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</row>
    <row r="105" spans="1:65" s="3" customFormat="1" ht="47.25" hidden="1">
      <c r="A105" s="21" t="s">
        <v>200</v>
      </c>
      <c r="B105" s="48" t="s">
        <v>130</v>
      </c>
      <c r="C105" s="154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0"/>
      <c r="AH105" s="149"/>
      <c r="AI105" s="151"/>
      <c r="AJ105" s="151"/>
      <c r="AK105" s="15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</row>
    <row r="106" spans="1:65" s="3" customFormat="1" ht="47.25" hidden="1">
      <c r="A106" s="21" t="s">
        <v>201</v>
      </c>
      <c r="B106" s="48" t="s">
        <v>132</v>
      </c>
      <c r="C106" s="154"/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  <c r="R106" s="151"/>
      <c r="S106" s="151"/>
      <c r="T106" s="151"/>
      <c r="U106" s="151"/>
      <c r="V106" s="151"/>
      <c r="W106" s="151"/>
      <c r="X106" s="151"/>
      <c r="Y106" s="151"/>
      <c r="Z106" s="151"/>
      <c r="AA106" s="151"/>
      <c r="AB106" s="151"/>
      <c r="AC106" s="151"/>
      <c r="AD106" s="151"/>
      <c r="AE106" s="151"/>
      <c r="AF106" s="151"/>
      <c r="AG106" s="150"/>
      <c r="AH106" s="149"/>
      <c r="AI106" s="151"/>
      <c r="AJ106" s="151"/>
      <c r="AK106" s="15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</row>
    <row r="107" spans="1:65" s="3" customFormat="1" hidden="1">
      <c r="A107" s="45" t="s">
        <v>202</v>
      </c>
      <c r="B107" s="48" t="s">
        <v>137</v>
      </c>
      <c r="C107" s="154"/>
      <c r="D107" s="151"/>
      <c r="E107" s="151"/>
      <c r="F107" s="151"/>
      <c r="G107" s="151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5">
        <f t="shared" ref="AG107:AH107" si="30">AG108+AG109+AG110+AG111</f>
        <v>0</v>
      </c>
      <c r="AH107" s="162">
        <f t="shared" si="30"/>
        <v>0</v>
      </c>
      <c r="AI107" s="16"/>
      <c r="AJ107" s="16"/>
      <c r="AK107" s="15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</row>
    <row r="108" spans="1:65" s="3" customFormat="1" ht="31.5" hidden="1">
      <c r="A108" s="45" t="s">
        <v>203</v>
      </c>
      <c r="B108" s="48" t="s">
        <v>139</v>
      </c>
      <c r="C108" s="154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1"/>
      <c r="AA108" s="151"/>
      <c r="AB108" s="151"/>
      <c r="AC108" s="151"/>
      <c r="AD108" s="151"/>
      <c r="AE108" s="151"/>
      <c r="AF108" s="151"/>
      <c r="AG108" s="150"/>
      <c r="AH108" s="149"/>
      <c r="AI108" s="151"/>
      <c r="AJ108" s="151"/>
      <c r="AK108" s="15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</row>
    <row r="109" spans="1:65" s="3" customFormat="1" hidden="1">
      <c r="A109" s="45" t="s">
        <v>204</v>
      </c>
      <c r="B109" s="48" t="s">
        <v>141</v>
      </c>
      <c r="C109" s="154"/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  <c r="O109" s="151"/>
      <c r="P109" s="151"/>
      <c r="Q109" s="151"/>
      <c r="R109" s="151"/>
      <c r="S109" s="151"/>
      <c r="T109" s="151"/>
      <c r="U109" s="151"/>
      <c r="V109" s="151"/>
      <c r="W109" s="151"/>
      <c r="X109" s="151"/>
      <c r="Y109" s="151"/>
      <c r="Z109" s="151"/>
      <c r="AA109" s="151"/>
      <c r="AB109" s="151"/>
      <c r="AC109" s="151"/>
      <c r="AD109" s="151"/>
      <c r="AE109" s="151"/>
      <c r="AF109" s="151"/>
      <c r="AG109" s="150"/>
      <c r="AH109" s="149"/>
      <c r="AI109" s="151"/>
      <c r="AJ109" s="151"/>
      <c r="AK109" s="15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</row>
    <row r="110" spans="1:65" s="3" customFormat="1" ht="31.5" hidden="1">
      <c r="A110" s="45" t="s">
        <v>205</v>
      </c>
      <c r="B110" s="48" t="s">
        <v>143</v>
      </c>
      <c r="C110" s="154"/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  <c r="O110" s="151"/>
      <c r="P110" s="151"/>
      <c r="Q110" s="151"/>
      <c r="R110" s="151"/>
      <c r="S110" s="151"/>
      <c r="T110" s="151"/>
      <c r="U110" s="151"/>
      <c r="V110" s="151"/>
      <c r="W110" s="151"/>
      <c r="X110" s="151"/>
      <c r="Y110" s="151"/>
      <c r="Z110" s="151"/>
      <c r="AA110" s="151"/>
      <c r="AB110" s="151"/>
      <c r="AC110" s="151"/>
      <c r="AD110" s="151"/>
      <c r="AE110" s="151"/>
      <c r="AF110" s="151"/>
      <c r="AG110" s="150"/>
      <c r="AH110" s="149"/>
      <c r="AI110" s="151"/>
      <c r="AJ110" s="151"/>
      <c r="AK110" s="15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</row>
    <row r="111" spans="1:65" s="3" customFormat="1" hidden="1">
      <c r="A111" s="45" t="s">
        <v>206</v>
      </c>
      <c r="B111" s="48" t="s">
        <v>145</v>
      </c>
      <c r="C111" s="154"/>
      <c r="D111" s="151"/>
      <c r="E111" s="151"/>
      <c r="F111" s="151"/>
      <c r="G111" s="151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5">
        <f t="shared" ref="AG111:AH111" si="31">AG112+AG113+AG114+AG115+AG116</f>
        <v>0</v>
      </c>
      <c r="AH111" s="162">
        <f t="shared" si="31"/>
        <v>0</v>
      </c>
      <c r="AI111" s="16"/>
      <c r="AJ111" s="16"/>
      <c r="AK111" s="15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</row>
    <row r="112" spans="1:65" ht="55.5" customHeight="1">
      <c r="A112" s="166" t="s">
        <v>206</v>
      </c>
      <c r="B112" s="167" t="str">
        <f>'1'!B112</f>
        <v>Строительство ВЛ 220 кВ "Чернышевский-Мирный-Ленск-Пеледуй" с отпайкой до НПС № 14, Республика Саха (Якутия)</v>
      </c>
      <c r="C112" s="148" t="str">
        <f>'1'!C112</f>
        <v>G_2201</v>
      </c>
      <c r="D112" s="148" t="str">
        <f>'1'!D112</f>
        <v>С</v>
      </c>
      <c r="E112" s="168">
        <f>'1'!E112</f>
        <v>2010</v>
      </c>
      <c r="F112" s="148">
        <f>'1'!F112</f>
        <v>2015</v>
      </c>
      <c r="G112" s="169">
        <f>'1'!G112</f>
        <v>42735</v>
      </c>
      <c r="H112" s="170">
        <f>1728.29895+1334.30131+1003.73964</f>
        <v>4066.3398999999999</v>
      </c>
      <c r="I112" s="170">
        <f>1728.29895+1334.30131+1003.73964</f>
        <v>4066.3398999999999</v>
      </c>
      <c r="J112" s="170">
        <f>30850952942.8/10^6</f>
        <v>30850.952942799999</v>
      </c>
      <c r="K112" s="170">
        <f>37404.7711065099/1.18</f>
        <v>31698.9585648389</v>
      </c>
      <c r="L112" s="170">
        <f>520.14041/1.18</f>
        <v>440.79695762711867</v>
      </c>
      <c r="M112" s="170">
        <f>27613.77415/1.18</f>
        <v>23401.503516949153</v>
      </c>
      <c r="N112" s="170">
        <f>2192.61059/1.18</f>
        <v>1858.1445677966101</v>
      </c>
      <c r="O112" s="170">
        <f>K112-L112-M112-N112</f>
        <v>5998.5135224660198</v>
      </c>
      <c r="P112" s="170">
        <f>37404.7711065099/1.18</f>
        <v>31698.9585648389</v>
      </c>
      <c r="Q112" s="170">
        <f>520.14041/1.18</f>
        <v>440.79695762711867</v>
      </c>
      <c r="R112" s="170">
        <f>27613.77415/1.18</f>
        <v>23401.503516949153</v>
      </c>
      <c r="S112" s="170">
        <f>2192.61059/1.18</f>
        <v>1858.1445677966101</v>
      </c>
      <c r="T112" s="170">
        <f>P112-Q112-R112-S112</f>
        <v>5998.5135224660198</v>
      </c>
      <c r="U112" s="148" t="s">
        <v>152</v>
      </c>
      <c r="V112" s="170">
        <f>P112-J112</f>
        <v>848.00562203890149</v>
      </c>
      <c r="W112" s="148" t="s">
        <v>152</v>
      </c>
      <c r="X112" s="170">
        <f>V112</f>
        <v>848.00562203890149</v>
      </c>
      <c r="Y112" s="148" t="s">
        <v>152</v>
      </c>
      <c r="Z112" s="170">
        <v>190.66880710000001</v>
      </c>
      <c r="AA112" s="170">
        <v>125.66133333762809</v>
      </c>
      <c r="AB112" s="170">
        <f>810119618.870001/10^6</f>
        <v>810.11961887000098</v>
      </c>
      <c r="AC112" s="170">
        <v>0</v>
      </c>
      <c r="AD112" s="170">
        <v>190.66880710000001</v>
      </c>
      <c r="AE112" s="170">
        <v>0</v>
      </c>
      <c r="AF112" s="170">
        <v>0</v>
      </c>
      <c r="AG112" s="42"/>
      <c r="AH112" s="42"/>
      <c r="AI112" s="170">
        <f t="shared" ref="AI112:AJ116" si="32">AA112+AC112+AE112</f>
        <v>125.66133333762809</v>
      </c>
      <c r="AJ112" s="170">
        <f t="shared" si="32"/>
        <v>1000.788425970001</v>
      </c>
      <c r="AK112" s="167" t="str">
        <f>'1'!BS112</f>
        <v>Корректировка графика выполнения работ вызванная отклонением подрядной организации от договорного графика</v>
      </c>
    </row>
    <row r="113" spans="1:65" ht="47.25" customHeight="1">
      <c r="A113" s="18" t="s">
        <v>206</v>
      </c>
      <c r="B113" s="22" t="str">
        <f>'1'!B113</f>
        <v>Строительство новой ПС 35/10 кВ КС-2 с питающими ВЛ 35 кВ, Республика Саха (Якутия)</v>
      </c>
      <c r="C113" s="186" t="str">
        <f>'1'!C113</f>
        <v>G_3801</v>
      </c>
      <c r="D113" s="186" t="str">
        <f>'1'!D113</f>
        <v>П</v>
      </c>
      <c r="E113" s="51">
        <f>'1'!E113</f>
        <v>2016</v>
      </c>
      <c r="F113" s="186" t="s">
        <v>152</v>
      </c>
      <c r="G113" s="135">
        <f>'1'!G113</f>
        <v>2019</v>
      </c>
      <c r="H113" s="16" t="s">
        <v>292</v>
      </c>
      <c r="I113" s="16" t="s">
        <v>292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f>1180.27557308/1.18</f>
        <v>1000.2335365084746</v>
      </c>
      <c r="Q113" s="16">
        <v>35.061300000000003</v>
      </c>
      <c r="R113" s="16">
        <f>P113*0.2</f>
        <v>200.04670730169494</v>
      </c>
      <c r="S113" s="16">
        <f>P113*0.7</f>
        <v>700.16347555593211</v>
      </c>
      <c r="T113" s="16">
        <f>P113-Q113-R113-S113</f>
        <v>64.962053650847565</v>
      </c>
      <c r="U113" s="186" t="s">
        <v>152</v>
      </c>
      <c r="V113" s="16">
        <f>P113-J113</f>
        <v>1000.2335365084746</v>
      </c>
      <c r="W113" s="186" t="s">
        <v>152</v>
      </c>
      <c r="X113" s="16">
        <f>V113</f>
        <v>1000.2335365084746</v>
      </c>
      <c r="Y113" s="186" t="s">
        <v>152</v>
      </c>
      <c r="Z113" s="16">
        <f>V113-AB113</f>
        <v>1000.2335365084746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29">
        <f>24.7/1.18</f>
        <v>20.932203389830509</v>
      </c>
      <c r="AG113" s="42"/>
      <c r="AH113" s="42"/>
      <c r="AI113" s="16">
        <f t="shared" si="32"/>
        <v>0</v>
      </c>
      <c r="AJ113" s="16">
        <f t="shared" si="32"/>
        <v>20.932203389830509</v>
      </c>
      <c r="AK113" s="50" t="str">
        <f>'1'!BS113</f>
        <v>Поданные заявки  на технологическое присоединение ООО «Газпром трансгаз Томск»</v>
      </c>
    </row>
    <row r="114" spans="1:65" ht="46.5" customHeight="1">
      <c r="A114" s="18" t="s">
        <v>206</v>
      </c>
      <c r="B114" s="22" t="str">
        <f>'1'!B114</f>
        <v>Строительство  ПС 220/10 кВ КС-1 с питающими ВЛ220 кВ, Республика Саха (Якутия)</v>
      </c>
      <c r="C114" s="186" t="str">
        <f>'1'!C114</f>
        <v>G_3701</v>
      </c>
      <c r="D114" s="186" t="str">
        <f>'1'!D114</f>
        <v>П</v>
      </c>
      <c r="E114" s="51">
        <f>'1'!E114</f>
        <v>2016</v>
      </c>
      <c r="F114" s="186" t="s">
        <v>152</v>
      </c>
      <c r="G114" s="135">
        <f>'1'!G114</f>
        <v>2020</v>
      </c>
      <c r="H114" s="16" t="s">
        <v>292</v>
      </c>
      <c r="I114" s="16" t="s">
        <v>292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f>1518.15599704/1.18</f>
        <v>1286.5728788474578</v>
      </c>
      <c r="Q114" s="16">
        <v>63.35</v>
      </c>
      <c r="R114" s="16">
        <f>P114*0.2</f>
        <v>257.31457576949157</v>
      </c>
      <c r="S114" s="16">
        <f>P114*0.7</f>
        <v>900.60101519322041</v>
      </c>
      <c r="T114" s="16">
        <f>P114-Q114-R114-S114</f>
        <v>65.307287884745961</v>
      </c>
      <c r="U114" s="186" t="s">
        <v>152</v>
      </c>
      <c r="V114" s="16">
        <f>P114-J114</f>
        <v>1286.5728788474578</v>
      </c>
      <c r="W114" s="186" t="s">
        <v>152</v>
      </c>
      <c r="X114" s="16">
        <f>V114</f>
        <v>1286.5728788474578</v>
      </c>
      <c r="Y114" s="186" t="s">
        <v>152</v>
      </c>
      <c r="Z114" s="16">
        <f>V114-AB114</f>
        <v>1286.5728788474578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29">
        <f>48/1.18</f>
        <v>40.677966101694921</v>
      </c>
      <c r="AG114" s="42"/>
      <c r="AH114" s="42"/>
      <c r="AI114" s="16">
        <f t="shared" si="32"/>
        <v>0</v>
      </c>
      <c r="AJ114" s="16">
        <f t="shared" si="32"/>
        <v>40.677966101694921</v>
      </c>
      <c r="AK114" s="50" t="str">
        <f>'1'!BS114</f>
        <v>Поданные заявки  на технологическое присоединение ООО «Газпром трансгаз Томск»</v>
      </c>
    </row>
    <row r="115" spans="1:65" ht="96" customHeight="1">
      <c r="A115" s="18" t="s">
        <v>206</v>
      </c>
      <c r="B115" s="22" t="str">
        <f>'1'!B115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5" s="186" t="str">
        <f>'1'!C115</f>
        <v>G_3901</v>
      </c>
      <c r="D115" s="186" t="str">
        <f>'1'!D115</f>
        <v>П</v>
      </c>
      <c r="E115" s="51">
        <f>'1'!E115</f>
        <v>2016</v>
      </c>
      <c r="F115" s="186" t="s">
        <v>152</v>
      </c>
      <c r="G115" s="135">
        <f>'1'!G115</f>
        <v>2024</v>
      </c>
      <c r="H115" s="16" t="s">
        <v>292</v>
      </c>
      <c r="I115" s="16" t="s">
        <v>292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f>6378.063/1.18</f>
        <v>5405.1381355932208</v>
      </c>
      <c r="Q115" s="16">
        <v>267.81400000000002</v>
      </c>
      <c r="R115" s="16">
        <f>P115*0.2</f>
        <v>1081.0276271186442</v>
      </c>
      <c r="S115" s="16">
        <f>P115*0.7</f>
        <v>3783.5966949152544</v>
      </c>
      <c r="T115" s="16">
        <f>P115-Q115-R115-S115</f>
        <v>272.69981355932214</v>
      </c>
      <c r="U115" s="186" t="s">
        <v>152</v>
      </c>
      <c r="V115" s="16">
        <f>P115-J115</f>
        <v>5405.1381355932208</v>
      </c>
      <c r="W115" s="186" t="s">
        <v>152</v>
      </c>
      <c r="X115" s="16">
        <f>V115</f>
        <v>5405.1381355932208</v>
      </c>
      <c r="Y115" s="186" t="s">
        <v>152</v>
      </c>
      <c r="Z115" s="16">
        <f>V115-AB115</f>
        <v>5405.1381355932208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29">
        <v>0</v>
      </c>
      <c r="AG115" s="42"/>
      <c r="AH115" s="42"/>
      <c r="AI115" s="16">
        <f t="shared" si="32"/>
        <v>0</v>
      </c>
      <c r="AJ115" s="16">
        <f t="shared" si="32"/>
        <v>0</v>
      </c>
      <c r="AK115" s="50" t="str">
        <f>'1'!BS115</f>
        <v>Поданные заявки  на технологическое присоединение ООО «Газпром трансгаз Томск»</v>
      </c>
    </row>
    <row r="116" spans="1:65" ht="56.25" customHeight="1">
      <c r="A116" s="18" t="s">
        <v>206</v>
      </c>
      <c r="B116" s="22" t="str">
        <f>'1'!B116</f>
        <v>Строительство  ВЛ 220 кВ  Мирный-Сунтар-Нюрба с подстанциями 220 кВ "Сунтар" и "Нюрба" (3 и 4 пусковые комплексы)</v>
      </c>
      <c r="C116" s="186" t="str">
        <f>'1'!C116</f>
        <v>G_4001</v>
      </c>
      <c r="D116" s="186" t="str">
        <f>'1'!D116</f>
        <v>П</v>
      </c>
      <c r="E116" s="51">
        <f>'1'!E116</f>
        <v>2016</v>
      </c>
      <c r="F116" s="186" t="s">
        <v>152</v>
      </c>
      <c r="G116" s="135">
        <f>'1'!G116</f>
        <v>2020</v>
      </c>
      <c r="H116" s="16" t="s">
        <v>292</v>
      </c>
      <c r="I116" s="16" t="s">
        <v>292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f>8554.5/1.18</f>
        <v>7249.5762711864409</v>
      </c>
      <c r="Q116" s="16">
        <v>300.3</v>
      </c>
      <c r="R116" s="16">
        <f>P116-Q116</f>
        <v>6949.2762711864407</v>
      </c>
      <c r="S116" s="16">
        <v>0</v>
      </c>
      <c r="T116" s="16">
        <v>0</v>
      </c>
      <c r="U116" s="186" t="s">
        <v>152</v>
      </c>
      <c r="V116" s="16">
        <f>P116-J116</f>
        <v>7249.5762711864409</v>
      </c>
      <c r="W116" s="186" t="s">
        <v>152</v>
      </c>
      <c r="X116" s="16">
        <f>V116</f>
        <v>7249.5762711864409</v>
      </c>
      <c r="Y116" s="186" t="s">
        <v>152</v>
      </c>
      <c r="Z116" s="16">
        <f>V116-AB116</f>
        <v>7249.5762711864409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29">
        <v>0</v>
      </c>
      <c r="AG116" s="42"/>
      <c r="AH116" s="42"/>
      <c r="AI116" s="16">
        <f t="shared" si="32"/>
        <v>0</v>
      </c>
      <c r="AJ116" s="16">
        <f t="shared" si="32"/>
        <v>0</v>
      </c>
      <c r="AK116" s="50" t="str">
        <f>'1'!BS116</f>
        <v>Соглашение с администрацией Республики Саха (Якутия)</v>
      </c>
    </row>
    <row r="117" spans="1:65" s="3" customFormat="1" ht="31.5" hidden="1">
      <c r="A117" s="45" t="s">
        <v>210</v>
      </c>
      <c r="B117" s="44" t="s">
        <v>155</v>
      </c>
      <c r="C117" s="154"/>
      <c r="D117" s="151"/>
      <c r="E117" s="151"/>
      <c r="F117" s="151"/>
      <c r="G117" s="151"/>
      <c r="H117" s="151"/>
      <c r="I117" s="151"/>
      <c r="J117" s="151"/>
      <c r="K117" s="151"/>
      <c r="L117" s="151"/>
      <c r="M117" s="151"/>
      <c r="N117" s="151"/>
      <c r="O117" s="151"/>
      <c r="P117" s="151"/>
      <c r="Q117" s="151"/>
      <c r="R117" s="151"/>
      <c r="S117" s="151"/>
      <c r="T117" s="151"/>
      <c r="U117" s="151"/>
      <c r="V117" s="151"/>
      <c r="W117" s="151"/>
      <c r="X117" s="151"/>
      <c r="Y117" s="151"/>
      <c r="Z117" s="151"/>
      <c r="AA117" s="151"/>
      <c r="AB117" s="151"/>
      <c r="AC117" s="13"/>
      <c r="AD117" s="13"/>
      <c r="AE117" s="13"/>
      <c r="AF117" s="13"/>
      <c r="AG117" s="164"/>
      <c r="AH117" s="161"/>
      <c r="AI117" s="151"/>
      <c r="AJ117" s="151"/>
      <c r="AK117" s="15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</row>
    <row r="118" spans="1:65" s="3" customFormat="1" hidden="1">
      <c r="A118" s="45" t="s">
        <v>211</v>
      </c>
      <c r="B118" s="44" t="s">
        <v>157</v>
      </c>
      <c r="C118" s="154"/>
      <c r="D118" s="151"/>
      <c r="E118" s="151"/>
      <c r="F118" s="151"/>
      <c r="G118" s="151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5">
        <f t="shared" ref="AG118:AH118" si="33">AG119</f>
        <v>0</v>
      </c>
      <c r="AH118" s="162">
        <f t="shared" si="33"/>
        <v>0</v>
      </c>
      <c r="AI118" s="16"/>
      <c r="AJ118" s="16"/>
      <c r="AK118" s="15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</row>
    <row r="119" spans="1:65" ht="47.25">
      <c r="A119" s="166" t="s">
        <v>211</v>
      </c>
      <c r="B119" s="167" t="str">
        <f>'1'!B119</f>
        <v>Прочие инвестиции</v>
      </c>
      <c r="C119" s="148" t="str">
        <f>'1'!C119</f>
        <v>G_0001</v>
      </c>
      <c r="D119" s="148" t="str">
        <f>'1'!D119</f>
        <v>И</v>
      </c>
      <c r="E119" s="168">
        <f>'1'!E119</f>
        <v>2016</v>
      </c>
      <c r="F119" s="148" t="str">
        <f>'[1]1'!F112</f>
        <v>нд</v>
      </c>
      <c r="G119" s="169">
        <f>'1'!G119</f>
        <v>42735</v>
      </c>
      <c r="H119" s="170" t="s">
        <v>292</v>
      </c>
      <c r="I119" s="170" t="s">
        <v>292</v>
      </c>
      <c r="J119" s="170">
        <v>0</v>
      </c>
      <c r="K119" s="170">
        <f>'[1]1'!P112/1.18</f>
        <v>0</v>
      </c>
      <c r="L119" s="170">
        <v>0</v>
      </c>
      <c r="M119" s="170">
        <v>0</v>
      </c>
      <c r="N119" s="170">
        <v>0</v>
      </c>
      <c r="O119" s="170">
        <v>0</v>
      </c>
      <c r="P119" s="170">
        <f>88.38/1.18</f>
        <v>74.898305084745758</v>
      </c>
      <c r="Q119" s="170">
        <v>0</v>
      </c>
      <c r="R119" s="170">
        <v>0</v>
      </c>
      <c r="S119" s="170">
        <f>58.07921669/1.18</f>
        <v>49.219675161016951</v>
      </c>
      <c r="T119" s="170">
        <v>0</v>
      </c>
      <c r="U119" s="148" t="s">
        <v>152</v>
      </c>
      <c r="V119" s="170">
        <v>74.817296220000003</v>
      </c>
      <c r="W119" s="148" t="s">
        <v>152</v>
      </c>
      <c r="X119" s="170">
        <v>0</v>
      </c>
      <c r="Y119" s="148" t="s">
        <v>152</v>
      </c>
      <c r="Z119" s="170">
        <v>74.817296220000003</v>
      </c>
      <c r="AA119" s="170">
        <v>0</v>
      </c>
      <c r="AB119" s="170">
        <v>0</v>
      </c>
      <c r="AC119" s="170">
        <v>0</v>
      </c>
      <c r="AD119" s="170">
        <v>74.817296220000003</v>
      </c>
      <c r="AE119" s="170">
        <v>0</v>
      </c>
      <c r="AF119" s="170">
        <v>0</v>
      </c>
      <c r="AG119" s="42"/>
      <c r="AH119" s="42"/>
      <c r="AI119" s="170">
        <f>AA119+AC119+AE119</f>
        <v>0</v>
      </c>
      <c r="AJ119" s="170">
        <f>AB119+AD119+AF119</f>
        <v>74.817296220000003</v>
      </c>
      <c r="AK119" s="167" t="str">
        <f>'1'!BS119</f>
        <v>Необходимость приобретения оборудования, спец. техники и нематериальных активов для обеспечения возможности реализации производственных программ Общества</v>
      </c>
    </row>
    <row r="120" spans="1:65" s="3" customFormat="1" hidden="1">
      <c r="A120" s="45" t="s">
        <v>216</v>
      </c>
      <c r="B120" s="46" t="s">
        <v>217</v>
      </c>
      <c r="C120" s="154"/>
      <c r="D120" s="151"/>
      <c r="E120" s="151"/>
      <c r="F120" s="151"/>
      <c r="G120" s="151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5">
        <f t="shared" ref="AG120:AH120" si="34">AG121+AG135+AG140+AG146+AG153+AG158</f>
        <v>0</v>
      </c>
      <c r="AH120" s="162">
        <f t="shared" si="34"/>
        <v>0</v>
      </c>
      <c r="AI120" s="16"/>
      <c r="AJ120" s="16"/>
      <c r="AK120" s="15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</row>
    <row r="121" spans="1:65" s="3" customFormat="1" ht="31.5" hidden="1">
      <c r="A121" s="45" t="s">
        <v>218</v>
      </c>
      <c r="B121" s="48" t="s">
        <v>80</v>
      </c>
      <c r="C121" s="154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51"/>
      <c r="AB121" s="151"/>
      <c r="AC121" s="151"/>
      <c r="AD121" s="151"/>
      <c r="AE121" s="151"/>
      <c r="AF121" s="151"/>
      <c r="AG121" s="150">
        <f t="shared" ref="AG121:AH121" si="35">AG122+AG125+AG128+AG134</f>
        <v>0</v>
      </c>
      <c r="AH121" s="149">
        <f t="shared" si="35"/>
        <v>0</v>
      </c>
      <c r="AI121" s="151"/>
      <c r="AJ121" s="151"/>
      <c r="AK121" s="15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</row>
    <row r="122" spans="1:65" s="3" customFormat="1" ht="78.75" hidden="1">
      <c r="A122" s="45" t="s">
        <v>219</v>
      </c>
      <c r="B122" s="48" t="s">
        <v>82</v>
      </c>
      <c r="C122" s="154"/>
      <c r="D122" s="151"/>
      <c r="E122" s="151"/>
      <c r="F122" s="151"/>
      <c r="G122" s="151"/>
      <c r="H122" s="151"/>
      <c r="I122" s="151"/>
      <c r="J122" s="151"/>
      <c r="K122" s="151"/>
      <c r="L122" s="151"/>
      <c r="M122" s="151"/>
      <c r="N122" s="151"/>
      <c r="O122" s="151"/>
      <c r="P122" s="151"/>
      <c r="Q122" s="151"/>
      <c r="R122" s="151"/>
      <c r="S122" s="151"/>
      <c r="T122" s="151"/>
      <c r="U122" s="151"/>
      <c r="V122" s="151"/>
      <c r="W122" s="151"/>
      <c r="X122" s="151"/>
      <c r="Y122" s="151"/>
      <c r="Z122" s="151"/>
      <c r="AA122" s="151"/>
      <c r="AB122" s="151"/>
      <c r="AC122" s="151"/>
      <c r="AD122" s="151"/>
      <c r="AE122" s="151"/>
      <c r="AF122" s="151"/>
      <c r="AG122" s="150"/>
      <c r="AH122" s="149"/>
      <c r="AI122" s="151"/>
      <c r="AJ122" s="151"/>
      <c r="AK122" s="15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</row>
    <row r="123" spans="1:65" s="3" customFormat="1" ht="31.5" hidden="1">
      <c r="A123" s="45" t="s">
        <v>220</v>
      </c>
      <c r="B123" s="46" t="s">
        <v>84</v>
      </c>
      <c r="C123" s="154"/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151"/>
      <c r="O123" s="151"/>
      <c r="P123" s="151"/>
      <c r="Q123" s="151"/>
      <c r="R123" s="151"/>
      <c r="S123" s="151"/>
      <c r="T123" s="151"/>
      <c r="U123" s="151"/>
      <c r="V123" s="151"/>
      <c r="W123" s="151"/>
      <c r="X123" s="151"/>
      <c r="Y123" s="151"/>
      <c r="Z123" s="151"/>
      <c r="AA123" s="151"/>
      <c r="AB123" s="151"/>
      <c r="AC123" s="151"/>
      <c r="AD123" s="151"/>
      <c r="AE123" s="151"/>
      <c r="AF123" s="151"/>
      <c r="AG123" s="150"/>
      <c r="AH123" s="149"/>
      <c r="AI123" s="151"/>
      <c r="AJ123" s="151"/>
      <c r="AK123" s="15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</row>
    <row r="124" spans="1:65" s="3" customFormat="1" ht="31.5" hidden="1">
      <c r="A124" s="45" t="s">
        <v>221</v>
      </c>
      <c r="B124" s="46" t="s">
        <v>84</v>
      </c>
      <c r="C124" s="154"/>
      <c r="D124" s="151"/>
      <c r="E124" s="151"/>
      <c r="F124" s="151"/>
      <c r="G124" s="151"/>
      <c r="H124" s="151"/>
      <c r="I124" s="151"/>
      <c r="J124" s="151"/>
      <c r="K124" s="151"/>
      <c r="L124" s="151"/>
      <c r="M124" s="151"/>
      <c r="N124" s="151"/>
      <c r="O124" s="151"/>
      <c r="P124" s="151"/>
      <c r="Q124" s="151"/>
      <c r="R124" s="151"/>
      <c r="S124" s="151"/>
      <c r="T124" s="151"/>
      <c r="U124" s="151"/>
      <c r="V124" s="151"/>
      <c r="W124" s="151"/>
      <c r="X124" s="151"/>
      <c r="Y124" s="151"/>
      <c r="Z124" s="151"/>
      <c r="AA124" s="151"/>
      <c r="AB124" s="151"/>
      <c r="AC124" s="151"/>
      <c r="AD124" s="151"/>
      <c r="AE124" s="151"/>
      <c r="AF124" s="151"/>
      <c r="AG124" s="150"/>
      <c r="AH124" s="149"/>
      <c r="AI124" s="151"/>
      <c r="AJ124" s="151"/>
      <c r="AK124" s="15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</row>
    <row r="125" spans="1:65" s="3" customFormat="1" ht="47.25" hidden="1">
      <c r="A125" s="45" t="s">
        <v>222</v>
      </c>
      <c r="B125" s="48" t="s">
        <v>87</v>
      </c>
      <c r="C125" s="154"/>
      <c r="D125" s="151"/>
      <c r="E125" s="151"/>
      <c r="F125" s="151"/>
      <c r="G125" s="151"/>
      <c r="H125" s="151"/>
      <c r="I125" s="151"/>
      <c r="J125" s="151"/>
      <c r="K125" s="151"/>
      <c r="L125" s="151"/>
      <c r="M125" s="151"/>
      <c r="N125" s="151"/>
      <c r="O125" s="151"/>
      <c r="P125" s="151"/>
      <c r="Q125" s="151"/>
      <c r="R125" s="151"/>
      <c r="S125" s="151"/>
      <c r="T125" s="151"/>
      <c r="U125" s="151"/>
      <c r="V125" s="151"/>
      <c r="W125" s="151"/>
      <c r="X125" s="151"/>
      <c r="Y125" s="151"/>
      <c r="Z125" s="151"/>
      <c r="AA125" s="151"/>
      <c r="AB125" s="151"/>
      <c r="AC125" s="151"/>
      <c r="AD125" s="151"/>
      <c r="AE125" s="151"/>
      <c r="AF125" s="151"/>
      <c r="AG125" s="150"/>
      <c r="AH125" s="149"/>
      <c r="AI125" s="151"/>
      <c r="AJ125" s="151"/>
      <c r="AK125" s="15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</row>
    <row r="126" spans="1:65" s="3" customFormat="1" ht="31.5" hidden="1">
      <c r="A126" s="45" t="s">
        <v>223</v>
      </c>
      <c r="B126" s="46" t="s">
        <v>89</v>
      </c>
      <c r="C126" s="154"/>
      <c r="D126" s="151"/>
      <c r="E126" s="151"/>
      <c r="F126" s="151"/>
      <c r="G126" s="151"/>
      <c r="H126" s="151"/>
      <c r="I126" s="151"/>
      <c r="J126" s="151"/>
      <c r="K126" s="151"/>
      <c r="L126" s="151"/>
      <c r="M126" s="151"/>
      <c r="N126" s="151"/>
      <c r="O126" s="151"/>
      <c r="P126" s="151"/>
      <c r="Q126" s="151"/>
      <c r="R126" s="151"/>
      <c r="S126" s="151"/>
      <c r="T126" s="151"/>
      <c r="U126" s="151"/>
      <c r="V126" s="151"/>
      <c r="W126" s="151"/>
      <c r="X126" s="151"/>
      <c r="Y126" s="151"/>
      <c r="Z126" s="151"/>
      <c r="AA126" s="151"/>
      <c r="AB126" s="151"/>
      <c r="AC126" s="151"/>
      <c r="AD126" s="151"/>
      <c r="AE126" s="151"/>
      <c r="AF126" s="151"/>
      <c r="AG126" s="150"/>
      <c r="AH126" s="149"/>
      <c r="AI126" s="151"/>
      <c r="AJ126" s="151"/>
      <c r="AK126" s="15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</row>
    <row r="127" spans="1:65" s="3" customFormat="1" ht="31.5" hidden="1">
      <c r="A127" s="45" t="s">
        <v>224</v>
      </c>
      <c r="B127" s="46" t="s">
        <v>84</v>
      </c>
      <c r="C127" s="154"/>
      <c r="D127" s="151"/>
      <c r="E127" s="151"/>
      <c r="F127" s="151"/>
      <c r="G127" s="151"/>
      <c r="H127" s="151"/>
      <c r="I127" s="151"/>
      <c r="J127" s="151"/>
      <c r="K127" s="151"/>
      <c r="L127" s="151"/>
      <c r="M127" s="151"/>
      <c r="N127" s="151"/>
      <c r="O127" s="151"/>
      <c r="P127" s="151"/>
      <c r="Q127" s="151"/>
      <c r="R127" s="151"/>
      <c r="S127" s="151"/>
      <c r="T127" s="151"/>
      <c r="U127" s="151"/>
      <c r="V127" s="151"/>
      <c r="W127" s="151"/>
      <c r="X127" s="151"/>
      <c r="Y127" s="151"/>
      <c r="Z127" s="151"/>
      <c r="AA127" s="151"/>
      <c r="AB127" s="151"/>
      <c r="AC127" s="151"/>
      <c r="AD127" s="151"/>
      <c r="AE127" s="151"/>
      <c r="AF127" s="151"/>
      <c r="AG127" s="150"/>
      <c r="AH127" s="149"/>
      <c r="AI127" s="151"/>
      <c r="AJ127" s="151"/>
      <c r="AK127" s="15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</row>
    <row r="128" spans="1:65" s="3" customFormat="1" ht="47.25" hidden="1">
      <c r="A128" s="45" t="s">
        <v>225</v>
      </c>
      <c r="B128" s="48" t="s">
        <v>92</v>
      </c>
      <c r="C128" s="154"/>
      <c r="D128" s="151"/>
      <c r="E128" s="151"/>
      <c r="F128" s="151"/>
      <c r="G128" s="151"/>
      <c r="H128" s="151"/>
      <c r="I128" s="151"/>
      <c r="J128" s="151"/>
      <c r="K128" s="151"/>
      <c r="L128" s="151"/>
      <c r="M128" s="151"/>
      <c r="N128" s="151"/>
      <c r="O128" s="151"/>
      <c r="P128" s="151"/>
      <c r="Q128" s="151"/>
      <c r="R128" s="151"/>
      <c r="S128" s="151"/>
      <c r="T128" s="151"/>
      <c r="U128" s="151"/>
      <c r="V128" s="151"/>
      <c r="W128" s="151"/>
      <c r="X128" s="151"/>
      <c r="Y128" s="151"/>
      <c r="Z128" s="151"/>
      <c r="AA128" s="151"/>
      <c r="AB128" s="151"/>
      <c r="AC128" s="151"/>
      <c r="AD128" s="151"/>
      <c r="AE128" s="151"/>
      <c r="AF128" s="151"/>
      <c r="AG128" s="150"/>
      <c r="AH128" s="149"/>
      <c r="AI128" s="151"/>
      <c r="AJ128" s="151"/>
      <c r="AK128" s="15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</row>
    <row r="129" spans="1:65" s="3" customFormat="1" ht="63" hidden="1">
      <c r="A129" s="45" t="s">
        <v>226</v>
      </c>
      <c r="B129" s="48" t="s">
        <v>94</v>
      </c>
      <c r="C129" s="154"/>
      <c r="D129" s="151"/>
      <c r="E129" s="151"/>
      <c r="F129" s="151"/>
      <c r="G129" s="151"/>
      <c r="H129" s="151"/>
      <c r="I129" s="151"/>
      <c r="J129" s="151"/>
      <c r="K129" s="151"/>
      <c r="L129" s="151"/>
      <c r="M129" s="151"/>
      <c r="N129" s="151"/>
      <c r="O129" s="151"/>
      <c r="P129" s="151"/>
      <c r="Q129" s="151"/>
      <c r="R129" s="151"/>
      <c r="S129" s="151"/>
      <c r="T129" s="151"/>
      <c r="U129" s="151"/>
      <c r="V129" s="151"/>
      <c r="W129" s="151"/>
      <c r="X129" s="151"/>
      <c r="Y129" s="151"/>
      <c r="Z129" s="151"/>
      <c r="AA129" s="151"/>
      <c r="AB129" s="151"/>
      <c r="AC129" s="151"/>
      <c r="AD129" s="151"/>
      <c r="AE129" s="151"/>
      <c r="AF129" s="151"/>
      <c r="AG129" s="150"/>
      <c r="AH129" s="149"/>
      <c r="AI129" s="151"/>
      <c r="AJ129" s="151"/>
      <c r="AK129" s="15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</row>
    <row r="130" spans="1:65" s="3" customFormat="1" ht="78.75" hidden="1">
      <c r="A130" s="45" t="s">
        <v>227</v>
      </c>
      <c r="B130" s="48" t="s">
        <v>96</v>
      </c>
      <c r="C130" s="154"/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51"/>
      <c r="Q130" s="151"/>
      <c r="R130" s="151"/>
      <c r="S130" s="151"/>
      <c r="T130" s="151"/>
      <c r="U130" s="151"/>
      <c r="V130" s="151"/>
      <c r="W130" s="151"/>
      <c r="X130" s="151"/>
      <c r="Y130" s="151"/>
      <c r="Z130" s="151"/>
      <c r="AA130" s="151"/>
      <c r="AB130" s="151"/>
      <c r="AC130" s="151"/>
      <c r="AD130" s="151"/>
      <c r="AE130" s="151"/>
      <c r="AF130" s="151"/>
      <c r="AG130" s="150"/>
      <c r="AH130" s="149"/>
      <c r="AI130" s="151"/>
      <c r="AJ130" s="151"/>
      <c r="AK130" s="15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</row>
    <row r="131" spans="1:65" s="3" customFormat="1" ht="63" hidden="1">
      <c r="A131" s="45" t="s">
        <v>228</v>
      </c>
      <c r="B131" s="48" t="s">
        <v>98</v>
      </c>
      <c r="C131" s="154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  <c r="P131" s="151"/>
      <c r="Q131" s="151"/>
      <c r="R131" s="151"/>
      <c r="S131" s="151"/>
      <c r="T131" s="151"/>
      <c r="U131" s="151"/>
      <c r="V131" s="151"/>
      <c r="W131" s="151"/>
      <c r="X131" s="151"/>
      <c r="Y131" s="151"/>
      <c r="Z131" s="151"/>
      <c r="AA131" s="151"/>
      <c r="AB131" s="151"/>
      <c r="AC131" s="151"/>
      <c r="AD131" s="151"/>
      <c r="AE131" s="151"/>
      <c r="AF131" s="151"/>
      <c r="AG131" s="150"/>
      <c r="AH131" s="149"/>
      <c r="AI131" s="151"/>
      <c r="AJ131" s="151"/>
      <c r="AK131" s="15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</row>
    <row r="132" spans="1:65" s="3" customFormat="1" ht="78.75" hidden="1">
      <c r="A132" s="45" t="s">
        <v>229</v>
      </c>
      <c r="B132" s="48" t="s">
        <v>100</v>
      </c>
      <c r="C132" s="154"/>
      <c r="D132" s="151"/>
      <c r="E132" s="151"/>
      <c r="F132" s="151"/>
      <c r="G132" s="151"/>
      <c r="H132" s="151"/>
      <c r="I132" s="151"/>
      <c r="J132" s="151"/>
      <c r="K132" s="151"/>
      <c r="L132" s="151"/>
      <c r="M132" s="151"/>
      <c r="N132" s="151"/>
      <c r="O132" s="151"/>
      <c r="P132" s="151"/>
      <c r="Q132" s="151"/>
      <c r="R132" s="151"/>
      <c r="S132" s="151"/>
      <c r="T132" s="151"/>
      <c r="U132" s="151"/>
      <c r="V132" s="151"/>
      <c r="W132" s="151"/>
      <c r="X132" s="151"/>
      <c r="Y132" s="151"/>
      <c r="Z132" s="151"/>
      <c r="AA132" s="151"/>
      <c r="AB132" s="151"/>
      <c r="AC132" s="151"/>
      <c r="AD132" s="151"/>
      <c r="AE132" s="151"/>
      <c r="AF132" s="151"/>
      <c r="AG132" s="150"/>
      <c r="AH132" s="149"/>
      <c r="AI132" s="151"/>
      <c r="AJ132" s="151"/>
      <c r="AK132" s="15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</row>
    <row r="133" spans="1:65" s="3" customFormat="1" ht="78.75" hidden="1">
      <c r="A133" s="45" t="s">
        <v>230</v>
      </c>
      <c r="B133" s="48" t="s">
        <v>102</v>
      </c>
      <c r="C133" s="154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  <c r="R133" s="151"/>
      <c r="S133" s="151"/>
      <c r="T133" s="151"/>
      <c r="U133" s="151"/>
      <c r="V133" s="151"/>
      <c r="W133" s="151"/>
      <c r="X133" s="151"/>
      <c r="Y133" s="151"/>
      <c r="Z133" s="151"/>
      <c r="AA133" s="151"/>
      <c r="AB133" s="151"/>
      <c r="AC133" s="151"/>
      <c r="AD133" s="151"/>
      <c r="AE133" s="151"/>
      <c r="AF133" s="151"/>
      <c r="AG133" s="150"/>
      <c r="AH133" s="149"/>
      <c r="AI133" s="151"/>
      <c r="AJ133" s="151"/>
      <c r="AK133" s="15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</row>
    <row r="134" spans="1:65" s="3" customFormat="1" ht="31.5" hidden="1">
      <c r="A134" s="45" t="s">
        <v>231</v>
      </c>
      <c r="B134" s="48" t="s">
        <v>104</v>
      </c>
      <c r="C134" s="154"/>
      <c r="D134" s="151"/>
      <c r="E134" s="151"/>
      <c r="F134" s="151"/>
      <c r="G134" s="151"/>
      <c r="H134" s="151"/>
      <c r="I134" s="151"/>
      <c r="J134" s="151"/>
      <c r="K134" s="151"/>
      <c r="L134" s="151"/>
      <c r="M134" s="151"/>
      <c r="N134" s="151"/>
      <c r="O134" s="151"/>
      <c r="P134" s="151"/>
      <c r="Q134" s="151"/>
      <c r="R134" s="151"/>
      <c r="S134" s="151"/>
      <c r="T134" s="151"/>
      <c r="U134" s="151"/>
      <c r="V134" s="151"/>
      <c r="W134" s="151"/>
      <c r="X134" s="151"/>
      <c r="Y134" s="151"/>
      <c r="Z134" s="151"/>
      <c r="AA134" s="151"/>
      <c r="AB134" s="151"/>
      <c r="AC134" s="151"/>
      <c r="AD134" s="151"/>
      <c r="AE134" s="151"/>
      <c r="AF134" s="151"/>
      <c r="AG134" s="150"/>
      <c r="AH134" s="149"/>
      <c r="AI134" s="151"/>
      <c r="AJ134" s="151"/>
      <c r="AK134" s="15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</row>
    <row r="135" spans="1:65" s="3" customFormat="1" ht="47.25" hidden="1">
      <c r="A135" s="45" t="s">
        <v>232</v>
      </c>
      <c r="B135" s="48" t="s">
        <v>106</v>
      </c>
      <c r="C135" s="154"/>
      <c r="D135" s="151"/>
      <c r="E135" s="151"/>
      <c r="F135" s="151"/>
      <c r="G135" s="151"/>
      <c r="H135" s="151"/>
      <c r="I135" s="151"/>
      <c r="J135" s="151"/>
      <c r="K135" s="151"/>
      <c r="L135" s="151"/>
      <c r="M135" s="151"/>
      <c r="N135" s="151"/>
      <c r="O135" s="151"/>
      <c r="P135" s="151"/>
      <c r="Q135" s="151"/>
      <c r="R135" s="151"/>
      <c r="S135" s="151"/>
      <c r="T135" s="151"/>
      <c r="U135" s="151"/>
      <c r="V135" s="151"/>
      <c r="W135" s="151"/>
      <c r="X135" s="151"/>
      <c r="Y135" s="151"/>
      <c r="Z135" s="151"/>
      <c r="AA135" s="151"/>
      <c r="AB135" s="151"/>
      <c r="AC135" s="151"/>
      <c r="AD135" s="151"/>
      <c r="AE135" s="151"/>
      <c r="AF135" s="151"/>
      <c r="AG135" s="150">
        <f t="shared" ref="AG135:AH135" si="36">AG136+AG137+AG138+AG139</f>
        <v>0</v>
      </c>
      <c r="AH135" s="149">
        <f t="shared" si="36"/>
        <v>0</v>
      </c>
      <c r="AI135" s="151"/>
      <c r="AJ135" s="151"/>
      <c r="AK135" s="15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</row>
    <row r="136" spans="1:65" s="3" customFormat="1" ht="31.5" hidden="1">
      <c r="A136" s="45" t="s">
        <v>233</v>
      </c>
      <c r="B136" s="48" t="s">
        <v>108</v>
      </c>
      <c r="C136" s="154"/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51"/>
      <c r="O136" s="151"/>
      <c r="P136" s="151"/>
      <c r="Q136" s="151"/>
      <c r="R136" s="151"/>
      <c r="S136" s="151"/>
      <c r="T136" s="151"/>
      <c r="U136" s="151"/>
      <c r="V136" s="151"/>
      <c r="W136" s="151"/>
      <c r="X136" s="151"/>
      <c r="Y136" s="151"/>
      <c r="Z136" s="151"/>
      <c r="AA136" s="151"/>
      <c r="AB136" s="151"/>
      <c r="AC136" s="151"/>
      <c r="AD136" s="151"/>
      <c r="AE136" s="151"/>
      <c r="AF136" s="151"/>
      <c r="AG136" s="150"/>
      <c r="AH136" s="149"/>
      <c r="AI136" s="151"/>
      <c r="AJ136" s="151"/>
      <c r="AK136" s="15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</row>
    <row r="137" spans="1:65" s="3" customFormat="1" hidden="1">
      <c r="A137" s="45" t="s">
        <v>234</v>
      </c>
      <c r="B137" s="48" t="s">
        <v>110</v>
      </c>
      <c r="C137" s="154"/>
      <c r="D137" s="151"/>
      <c r="E137" s="151"/>
      <c r="F137" s="151"/>
      <c r="G137" s="151"/>
      <c r="H137" s="151"/>
      <c r="I137" s="151"/>
      <c r="J137" s="151"/>
      <c r="K137" s="151"/>
      <c r="L137" s="151"/>
      <c r="M137" s="151"/>
      <c r="N137" s="151"/>
      <c r="O137" s="151"/>
      <c r="P137" s="151"/>
      <c r="Q137" s="151"/>
      <c r="R137" s="151"/>
      <c r="S137" s="151"/>
      <c r="T137" s="151"/>
      <c r="U137" s="151"/>
      <c r="V137" s="151"/>
      <c r="W137" s="151"/>
      <c r="X137" s="151"/>
      <c r="Y137" s="151"/>
      <c r="Z137" s="151"/>
      <c r="AA137" s="151"/>
      <c r="AB137" s="151"/>
      <c r="AC137" s="151"/>
      <c r="AD137" s="151"/>
      <c r="AE137" s="151"/>
      <c r="AF137" s="151"/>
      <c r="AG137" s="150"/>
      <c r="AH137" s="149"/>
      <c r="AI137" s="151"/>
      <c r="AJ137" s="151"/>
      <c r="AK137" s="15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</row>
    <row r="138" spans="1:65" s="3" customFormat="1" hidden="1">
      <c r="A138" s="45" t="s">
        <v>235</v>
      </c>
      <c r="B138" s="48" t="s">
        <v>112</v>
      </c>
      <c r="C138" s="154"/>
      <c r="D138" s="151"/>
      <c r="E138" s="151"/>
      <c r="F138" s="151"/>
      <c r="G138" s="151"/>
      <c r="H138" s="151"/>
      <c r="I138" s="151"/>
      <c r="J138" s="151"/>
      <c r="K138" s="151"/>
      <c r="L138" s="151"/>
      <c r="M138" s="151"/>
      <c r="N138" s="151"/>
      <c r="O138" s="151"/>
      <c r="P138" s="151"/>
      <c r="Q138" s="151"/>
      <c r="R138" s="151"/>
      <c r="S138" s="151"/>
      <c r="T138" s="151"/>
      <c r="U138" s="151"/>
      <c r="V138" s="151"/>
      <c r="W138" s="151"/>
      <c r="X138" s="151"/>
      <c r="Y138" s="151"/>
      <c r="Z138" s="151"/>
      <c r="AA138" s="151"/>
      <c r="AB138" s="151"/>
      <c r="AC138" s="151"/>
      <c r="AD138" s="151"/>
      <c r="AE138" s="151"/>
      <c r="AF138" s="151"/>
      <c r="AG138" s="150"/>
      <c r="AH138" s="149"/>
      <c r="AI138" s="151"/>
      <c r="AJ138" s="151"/>
      <c r="AK138" s="15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</row>
    <row r="139" spans="1:65" s="3" customFormat="1" ht="31.5" hidden="1">
      <c r="A139" s="45" t="s">
        <v>236</v>
      </c>
      <c r="B139" s="48" t="s">
        <v>114</v>
      </c>
      <c r="C139" s="154"/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1"/>
      <c r="Q139" s="151"/>
      <c r="R139" s="151"/>
      <c r="S139" s="151"/>
      <c r="T139" s="151"/>
      <c r="U139" s="151"/>
      <c r="V139" s="151"/>
      <c r="W139" s="151"/>
      <c r="X139" s="151"/>
      <c r="Y139" s="151"/>
      <c r="Z139" s="151"/>
      <c r="AA139" s="151"/>
      <c r="AB139" s="151"/>
      <c r="AC139" s="151"/>
      <c r="AD139" s="151"/>
      <c r="AE139" s="151"/>
      <c r="AF139" s="151"/>
      <c r="AG139" s="150"/>
      <c r="AH139" s="149"/>
      <c r="AI139" s="151"/>
      <c r="AJ139" s="151"/>
      <c r="AK139" s="15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</row>
    <row r="140" spans="1:65" s="3" customFormat="1" ht="31.5" hidden="1">
      <c r="A140" s="45" t="s">
        <v>237</v>
      </c>
      <c r="B140" s="48" t="s">
        <v>116</v>
      </c>
      <c r="C140" s="154"/>
      <c r="D140" s="151"/>
      <c r="E140" s="151"/>
      <c r="F140" s="151"/>
      <c r="G140" s="151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5">
        <f t="shared" ref="AG140:AH140" si="37">AG141+AG142+AG143+AG144+AG146+AG153+AG158+AG159</f>
        <v>0</v>
      </c>
      <c r="AH140" s="162">
        <f t="shared" si="37"/>
        <v>0</v>
      </c>
      <c r="AI140" s="16"/>
      <c r="AJ140" s="16"/>
      <c r="AK140" s="15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</row>
    <row r="141" spans="1:65" s="3" customFormat="1" ht="47.25" hidden="1">
      <c r="A141" s="45" t="s">
        <v>238</v>
      </c>
      <c r="B141" s="48" t="s">
        <v>118</v>
      </c>
      <c r="C141" s="154"/>
      <c r="D141" s="151"/>
      <c r="E141" s="151"/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1"/>
      <c r="Q141" s="151"/>
      <c r="R141" s="151"/>
      <c r="S141" s="151"/>
      <c r="T141" s="151"/>
      <c r="U141" s="151"/>
      <c r="V141" s="151"/>
      <c r="W141" s="151"/>
      <c r="X141" s="151"/>
      <c r="Y141" s="151"/>
      <c r="Z141" s="151"/>
      <c r="AA141" s="151"/>
      <c r="AB141" s="151"/>
      <c r="AC141" s="151"/>
      <c r="AD141" s="151"/>
      <c r="AE141" s="151"/>
      <c r="AF141" s="151"/>
      <c r="AG141" s="150"/>
      <c r="AH141" s="149"/>
      <c r="AI141" s="151"/>
      <c r="AJ141" s="151"/>
      <c r="AK141" s="15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</row>
    <row r="142" spans="1:65" s="3" customFormat="1" ht="31.5" hidden="1">
      <c r="A142" s="45" t="s">
        <v>239</v>
      </c>
      <c r="B142" s="48" t="s">
        <v>120</v>
      </c>
      <c r="C142" s="154"/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1"/>
      <c r="Q142" s="151"/>
      <c r="R142" s="151"/>
      <c r="S142" s="151"/>
      <c r="T142" s="151"/>
      <c r="U142" s="151"/>
      <c r="V142" s="151"/>
      <c r="W142" s="151"/>
      <c r="X142" s="151"/>
      <c r="Y142" s="151"/>
      <c r="Z142" s="151"/>
      <c r="AA142" s="151"/>
      <c r="AB142" s="151"/>
      <c r="AC142" s="151"/>
      <c r="AD142" s="151"/>
      <c r="AE142" s="151"/>
      <c r="AF142" s="151"/>
      <c r="AG142" s="150"/>
      <c r="AH142" s="149"/>
      <c r="AI142" s="151"/>
      <c r="AJ142" s="151"/>
      <c r="AK142" s="15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</row>
    <row r="143" spans="1:65" s="3" customFormat="1" ht="31.5" hidden="1">
      <c r="A143" s="45" t="s">
        <v>240</v>
      </c>
      <c r="B143" s="48" t="s">
        <v>122</v>
      </c>
      <c r="C143" s="154"/>
      <c r="D143" s="151"/>
      <c r="E143" s="151"/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  <c r="R143" s="151"/>
      <c r="S143" s="151"/>
      <c r="T143" s="151"/>
      <c r="U143" s="151"/>
      <c r="V143" s="151"/>
      <c r="W143" s="151"/>
      <c r="X143" s="151"/>
      <c r="Y143" s="151"/>
      <c r="Z143" s="151"/>
      <c r="AA143" s="151"/>
      <c r="AB143" s="151"/>
      <c r="AC143" s="151"/>
      <c r="AD143" s="151"/>
      <c r="AE143" s="151"/>
      <c r="AF143" s="151"/>
      <c r="AG143" s="150"/>
      <c r="AH143" s="149"/>
      <c r="AI143" s="151"/>
      <c r="AJ143" s="151"/>
      <c r="AK143" s="15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</row>
    <row r="144" spans="1:65" s="3" customFormat="1" ht="31.5" hidden="1">
      <c r="A144" s="45" t="s">
        <v>241</v>
      </c>
      <c r="B144" s="48" t="s">
        <v>124</v>
      </c>
      <c r="C144" s="154"/>
      <c r="D144" s="151"/>
      <c r="E144" s="151"/>
      <c r="F144" s="151"/>
      <c r="G144" s="151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5">
        <f t="shared" ref="AG144:AH144" si="38">AG145</f>
        <v>0</v>
      </c>
      <c r="AH144" s="162">
        <f t="shared" si="38"/>
        <v>0</v>
      </c>
      <c r="AI144" s="16"/>
      <c r="AJ144" s="16"/>
      <c r="AK144" s="15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</row>
    <row r="145" spans="1:65" ht="54" customHeight="1">
      <c r="A145" s="166" t="s">
        <v>241</v>
      </c>
      <c r="B145" s="167" t="str">
        <f>'1'!B145</f>
        <v>Оснащение подстанций устройствами РЗА и ПА для обеспечения схемы выдачи мощности 2-й очереди Благовещенской ТЭЦ</v>
      </c>
      <c r="C145" s="148" t="str">
        <f>'1'!C145</f>
        <v>G_3601</v>
      </c>
      <c r="D145" s="148" t="str">
        <f>'1'!D145</f>
        <v>С</v>
      </c>
      <c r="E145" s="168">
        <f>'1'!E145</f>
        <v>2016</v>
      </c>
      <c r="F145" s="148" t="str">
        <f>'[1]1'!F138</f>
        <v>нд</v>
      </c>
      <c r="G145" s="169">
        <f>'1'!G145</f>
        <v>43099</v>
      </c>
      <c r="H145" s="170" t="s">
        <v>292</v>
      </c>
      <c r="I145" s="170" t="s">
        <v>292</v>
      </c>
      <c r="J145" s="170">
        <v>0</v>
      </c>
      <c r="K145" s="170">
        <f>'[1]1'!P138/1.18</f>
        <v>0</v>
      </c>
      <c r="L145" s="170">
        <v>0</v>
      </c>
      <c r="M145" s="170">
        <v>0</v>
      </c>
      <c r="N145" s="170">
        <v>0</v>
      </c>
      <c r="O145" s="170">
        <v>0</v>
      </c>
      <c r="P145" s="170">
        <f>'[1]1'!Q138/1.18</f>
        <v>49.733050847457633</v>
      </c>
      <c r="Q145" s="170">
        <f>4.222/1.18</f>
        <v>3.5779661016949156</v>
      </c>
      <c r="R145" s="170">
        <f>35.751/1.18</f>
        <v>30.297457627118643</v>
      </c>
      <c r="S145" s="170">
        <f>18.712/1.18</f>
        <v>15.857627118644068</v>
      </c>
      <c r="T145" s="170">
        <v>0</v>
      </c>
      <c r="U145" s="148" t="s">
        <v>152</v>
      </c>
      <c r="V145" s="170">
        <f t="shared" ref="V145" si="39">P145-J145</f>
        <v>49.733050847457633</v>
      </c>
      <c r="W145" s="148" t="s">
        <v>152</v>
      </c>
      <c r="X145" s="170">
        <v>0</v>
      </c>
      <c r="Y145" s="148" t="s">
        <v>152</v>
      </c>
      <c r="Z145" s="170">
        <f t="shared" ref="Z145" si="40">V145-AB145</f>
        <v>49.733050847457633</v>
      </c>
      <c r="AA145" s="170">
        <v>0</v>
      </c>
      <c r="AB145" s="170">
        <v>0</v>
      </c>
      <c r="AC145" s="170">
        <v>0</v>
      </c>
      <c r="AD145" s="170">
        <v>49.733050847457633</v>
      </c>
      <c r="AE145" s="170">
        <v>0</v>
      </c>
      <c r="AF145" s="170">
        <v>0</v>
      </c>
      <c r="AG145" s="42"/>
      <c r="AH145" s="42"/>
      <c r="AI145" s="170">
        <f t="shared" ref="AI145:AJ145" si="41">AA145+AC145+AE145</f>
        <v>0</v>
      </c>
      <c r="AJ145" s="170">
        <f t="shared" si="41"/>
        <v>49.733050847457633</v>
      </c>
      <c r="AK145" s="167" t="str">
        <f>'1'!BS145</f>
        <v>Протокол совещания у заместителя Министра энергетики Российской Федерации В.М.Кравченко №ВК-295пр от 29.06-01.07.2015</v>
      </c>
    </row>
    <row r="146" spans="1:65" s="3" customFormat="1" ht="47.25" hidden="1">
      <c r="A146" s="45" t="s">
        <v>245</v>
      </c>
      <c r="B146" s="44" t="s">
        <v>126</v>
      </c>
      <c r="C146" s="154"/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  <c r="R146" s="151"/>
      <c r="S146" s="151"/>
      <c r="T146" s="151"/>
      <c r="U146" s="151"/>
      <c r="V146" s="151"/>
      <c r="W146" s="151"/>
      <c r="X146" s="151"/>
      <c r="Y146" s="151"/>
      <c r="Z146" s="151"/>
      <c r="AA146" s="151"/>
      <c r="AB146" s="151"/>
      <c r="AC146" s="151"/>
      <c r="AD146" s="151"/>
      <c r="AE146" s="151"/>
      <c r="AF146" s="151"/>
      <c r="AG146" s="150">
        <f t="shared" ref="AG146:AH146" si="42">AG147+AG150</f>
        <v>0</v>
      </c>
      <c r="AH146" s="149">
        <f t="shared" si="42"/>
        <v>0</v>
      </c>
      <c r="AI146" s="151"/>
      <c r="AJ146" s="151"/>
      <c r="AK146" s="15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</row>
    <row r="147" spans="1:65" s="3" customFormat="1" hidden="1">
      <c r="A147" s="49" t="s">
        <v>246</v>
      </c>
      <c r="B147" s="46" t="s">
        <v>128</v>
      </c>
      <c r="C147" s="154"/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1"/>
      <c r="U147" s="151"/>
      <c r="V147" s="151"/>
      <c r="W147" s="151"/>
      <c r="X147" s="151"/>
      <c r="Y147" s="151"/>
      <c r="Z147" s="151"/>
      <c r="AA147" s="151"/>
      <c r="AB147" s="151"/>
      <c r="AC147" s="151"/>
      <c r="AD147" s="151"/>
      <c r="AE147" s="151"/>
      <c r="AF147" s="151"/>
      <c r="AG147" s="150"/>
      <c r="AH147" s="149"/>
      <c r="AI147" s="151"/>
      <c r="AJ147" s="151"/>
      <c r="AK147" s="15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</row>
    <row r="148" spans="1:65" s="3" customFormat="1" ht="47.25" hidden="1">
      <c r="A148" s="21" t="s">
        <v>247</v>
      </c>
      <c r="B148" s="48" t="s">
        <v>130</v>
      </c>
      <c r="C148" s="154"/>
      <c r="D148" s="151"/>
      <c r="E148" s="151"/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151"/>
      <c r="R148" s="151"/>
      <c r="S148" s="151"/>
      <c r="T148" s="151"/>
      <c r="U148" s="151"/>
      <c r="V148" s="151"/>
      <c r="W148" s="151"/>
      <c r="X148" s="151"/>
      <c r="Y148" s="151"/>
      <c r="Z148" s="151"/>
      <c r="AA148" s="151"/>
      <c r="AB148" s="151"/>
      <c r="AC148" s="151"/>
      <c r="AD148" s="151"/>
      <c r="AE148" s="151"/>
      <c r="AF148" s="151"/>
      <c r="AG148" s="150"/>
      <c r="AH148" s="149"/>
      <c r="AI148" s="151"/>
      <c r="AJ148" s="151"/>
      <c r="AK148" s="15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</row>
    <row r="149" spans="1:65" s="3" customFormat="1" ht="47.25" hidden="1">
      <c r="A149" s="21" t="s">
        <v>248</v>
      </c>
      <c r="B149" s="48" t="s">
        <v>132</v>
      </c>
      <c r="C149" s="154"/>
      <c r="D149" s="151"/>
      <c r="E149" s="151"/>
      <c r="F149" s="151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  <c r="R149" s="151"/>
      <c r="S149" s="151"/>
      <c r="T149" s="151"/>
      <c r="U149" s="151"/>
      <c r="V149" s="151"/>
      <c r="W149" s="151"/>
      <c r="X149" s="151"/>
      <c r="Y149" s="151"/>
      <c r="Z149" s="151"/>
      <c r="AA149" s="151"/>
      <c r="AB149" s="151"/>
      <c r="AC149" s="151"/>
      <c r="AD149" s="151"/>
      <c r="AE149" s="151"/>
      <c r="AF149" s="151"/>
      <c r="AG149" s="150"/>
      <c r="AH149" s="149"/>
      <c r="AI149" s="151"/>
      <c r="AJ149" s="151"/>
      <c r="AK149" s="15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</row>
    <row r="150" spans="1:65" s="3" customFormat="1" hidden="1">
      <c r="A150" s="49" t="s">
        <v>249</v>
      </c>
      <c r="B150" s="46" t="s">
        <v>128</v>
      </c>
      <c r="C150" s="154"/>
      <c r="D150" s="151"/>
      <c r="E150" s="151"/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  <c r="R150" s="151"/>
      <c r="S150" s="151"/>
      <c r="T150" s="151"/>
      <c r="U150" s="151"/>
      <c r="V150" s="151"/>
      <c r="W150" s="151"/>
      <c r="X150" s="151"/>
      <c r="Y150" s="151"/>
      <c r="Z150" s="151"/>
      <c r="AA150" s="151"/>
      <c r="AB150" s="151"/>
      <c r="AC150" s="151"/>
      <c r="AD150" s="151"/>
      <c r="AE150" s="151"/>
      <c r="AF150" s="151"/>
      <c r="AG150" s="150"/>
      <c r="AH150" s="149"/>
      <c r="AI150" s="151"/>
      <c r="AJ150" s="151"/>
      <c r="AK150" s="15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</row>
    <row r="151" spans="1:65" s="3" customFormat="1" ht="47.25" hidden="1">
      <c r="A151" s="21" t="s">
        <v>250</v>
      </c>
      <c r="B151" s="48" t="s">
        <v>130</v>
      </c>
      <c r="C151" s="154"/>
      <c r="D151" s="151"/>
      <c r="E151" s="151"/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  <c r="R151" s="151"/>
      <c r="S151" s="151"/>
      <c r="T151" s="151"/>
      <c r="U151" s="151"/>
      <c r="V151" s="151"/>
      <c r="W151" s="151"/>
      <c r="X151" s="151"/>
      <c r="Y151" s="151"/>
      <c r="Z151" s="151"/>
      <c r="AA151" s="151"/>
      <c r="AB151" s="151"/>
      <c r="AC151" s="151"/>
      <c r="AD151" s="151"/>
      <c r="AE151" s="151"/>
      <c r="AF151" s="151"/>
      <c r="AG151" s="150"/>
      <c r="AH151" s="149"/>
      <c r="AI151" s="151"/>
      <c r="AJ151" s="151"/>
      <c r="AK151" s="15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</row>
    <row r="152" spans="1:65" s="3" customFormat="1" ht="47.25" hidden="1">
      <c r="A152" s="21" t="s">
        <v>251</v>
      </c>
      <c r="B152" s="48" t="s">
        <v>132</v>
      </c>
      <c r="C152" s="154"/>
      <c r="D152" s="151"/>
      <c r="E152" s="151"/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51"/>
      <c r="AB152" s="151"/>
      <c r="AC152" s="151"/>
      <c r="AD152" s="151"/>
      <c r="AE152" s="151"/>
      <c r="AF152" s="151"/>
      <c r="AG152" s="150"/>
      <c r="AH152" s="149"/>
      <c r="AI152" s="151"/>
      <c r="AJ152" s="151"/>
      <c r="AK152" s="15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</row>
    <row r="153" spans="1:65" s="3" customFormat="1" hidden="1">
      <c r="A153" s="45" t="s">
        <v>252</v>
      </c>
      <c r="B153" s="48" t="s">
        <v>137</v>
      </c>
      <c r="C153" s="154"/>
      <c r="D153" s="151"/>
      <c r="E153" s="151"/>
      <c r="F153" s="151"/>
      <c r="G153" s="151"/>
      <c r="H153" s="151"/>
      <c r="I153" s="151"/>
      <c r="J153" s="151"/>
      <c r="K153" s="151"/>
      <c r="L153" s="151"/>
      <c r="M153" s="151"/>
      <c r="N153" s="151"/>
      <c r="O153" s="151"/>
      <c r="P153" s="151"/>
      <c r="Q153" s="151"/>
      <c r="R153" s="151"/>
      <c r="S153" s="151"/>
      <c r="T153" s="151"/>
      <c r="U153" s="151"/>
      <c r="V153" s="151"/>
      <c r="W153" s="151"/>
      <c r="X153" s="151"/>
      <c r="Y153" s="151"/>
      <c r="Z153" s="151"/>
      <c r="AA153" s="151"/>
      <c r="AB153" s="151"/>
      <c r="AC153" s="151"/>
      <c r="AD153" s="151"/>
      <c r="AE153" s="151"/>
      <c r="AF153" s="151"/>
      <c r="AG153" s="150">
        <f t="shared" ref="AG153:AH153" si="43">AG154+AG155+AG156+AG157</f>
        <v>0</v>
      </c>
      <c r="AH153" s="149">
        <f t="shared" si="43"/>
        <v>0</v>
      </c>
      <c r="AI153" s="151"/>
      <c r="AJ153" s="151"/>
      <c r="AK153" s="15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</row>
    <row r="154" spans="1:65" s="3" customFormat="1" ht="31.5" hidden="1">
      <c r="A154" s="45" t="s">
        <v>253</v>
      </c>
      <c r="B154" s="48" t="s">
        <v>139</v>
      </c>
      <c r="C154" s="154"/>
      <c r="D154" s="151"/>
      <c r="E154" s="151"/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  <c r="Z154" s="151"/>
      <c r="AA154" s="151"/>
      <c r="AB154" s="151"/>
      <c r="AC154" s="151"/>
      <c r="AD154" s="151"/>
      <c r="AE154" s="151"/>
      <c r="AF154" s="151"/>
      <c r="AG154" s="150"/>
      <c r="AH154" s="149"/>
      <c r="AI154" s="151"/>
      <c r="AJ154" s="151"/>
      <c r="AK154" s="15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</row>
    <row r="155" spans="1:65" s="3" customFormat="1" hidden="1">
      <c r="A155" s="45" t="s">
        <v>254</v>
      </c>
      <c r="B155" s="48" t="s">
        <v>141</v>
      </c>
      <c r="C155" s="154"/>
      <c r="D155" s="151"/>
      <c r="E155" s="151"/>
      <c r="F155" s="151"/>
      <c r="G155" s="151"/>
      <c r="H155" s="151"/>
      <c r="I155" s="151"/>
      <c r="J155" s="151"/>
      <c r="K155" s="151"/>
      <c r="L155" s="151"/>
      <c r="M155" s="151"/>
      <c r="N155" s="151"/>
      <c r="O155" s="151"/>
      <c r="P155" s="151"/>
      <c r="Q155" s="151"/>
      <c r="R155" s="151"/>
      <c r="S155" s="151"/>
      <c r="T155" s="151"/>
      <c r="U155" s="151"/>
      <c r="V155" s="151"/>
      <c r="W155" s="151"/>
      <c r="X155" s="151"/>
      <c r="Y155" s="151"/>
      <c r="Z155" s="151"/>
      <c r="AA155" s="151"/>
      <c r="AB155" s="151"/>
      <c r="AC155" s="151"/>
      <c r="AD155" s="151"/>
      <c r="AE155" s="151"/>
      <c r="AF155" s="151"/>
      <c r="AG155" s="150"/>
      <c r="AH155" s="149"/>
      <c r="AI155" s="151"/>
      <c r="AJ155" s="151"/>
      <c r="AK155" s="15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</row>
    <row r="156" spans="1:65" s="3" customFormat="1" ht="31.5" hidden="1">
      <c r="A156" s="45" t="s">
        <v>255</v>
      </c>
      <c r="B156" s="48" t="s">
        <v>143</v>
      </c>
      <c r="C156" s="154"/>
      <c r="D156" s="151"/>
      <c r="E156" s="151"/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51"/>
      <c r="Q156" s="151"/>
      <c r="R156" s="151"/>
      <c r="S156" s="151"/>
      <c r="T156" s="151"/>
      <c r="U156" s="151"/>
      <c r="V156" s="151"/>
      <c r="W156" s="151"/>
      <c r="X156" s="151"/>
      <c r="Y156" s="151"/>
      <c r="Z156" s="151"/>
      <c r="AA156" s="151"/>
      <c r="AB156" s="151"/>
      <c r="AC156" s="151"/>
      <c r="AD156" s="151"/>
      <c r="AE156" s="151"/>
      <c r="AF156" s="151"/>
      <c r="AG156" s="150"/>
      <c r="AH156" s="149"/>
      <c r="AI156" s="151"/>
      <c r="AJ156" s="151"/>
      <c r="AK156" s="15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</row>
    <row r="157" spans="1:65" s="3" customFormat="1" hidden="1">
      <c r="A157" s="45" t="s">
        <v>256</v>
      </c>
      <c r="B157" s="48" t="s">
        <v>145</v>
      </c>
      <c r="C157" s="154"/>
      <c r="D157" s="151"/>
      <c r="E157" s="151"/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1"/>
      <c r="Q157" s="151"/>
      <c r="R157" s="151"/>
      <c r="S157" s="151"/>
      <c r="T157" s="151"/>
      <c r="U157" s="151"/>
      <c r="V157" s="151"/>
      <c r="W157" s="151"/>
      <c r="X157" s="151"/>
      <c r="Y157" s="151"/>
      <c r="Z157" s="151"/>
      <c r="AA157" s="151"/>
      <c r="AB157" s="151"/>
      <c r="AC157" s="151"/>
      <c r="AD157" s="151"/>
      <c r="AE157" s="151"/>
      <c r="AF157" s="151"/>
      <c r="AG157" s="150"/>
      <c r="AH157" s="149"/>
      <c r="AI157" s="151"/>
      <c r="AJ157" s="151"/>
      <c r="AK157" s="15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</row>
    <row r="158" spans="1:65" s="3" customFormat="1" ht="31.5" hidden="1">
      <c r="A158" s="45" t="s">
        <v>257</v>
      </c>
      <c r="B158" s="44" t="s">
        <v>155</v>
      </c>
      <c r="C158" s="154"/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  <c r="R158" s="151"/>
      <c r="S158" s="151"/>
      <c r="T158" s="151"/>
      <c r="U158" s="151"/>
      <c r="V158" s="151"/>
      <c r="W158" s="151"/>
      <c r="X158" s="151"/>
      <c r="Y158" s="151"/>
      <c r="Z158" s="151"/>
      <c r="AA158" s="151"/>
      <c r="AB158" s="151"/>
      <c r="AC158" s="151"/>
      <c r="AD158" s="151"/>
      <c r="AE158" s="151"/>
      <c r="AF158" s="151"/>
      <c r="AG158" s="150"/>
      <c r="AH158" s="149"/>
      <c r="AI158" s="151"/>
      <c r="AJ158" s="151"/>
      <c r="AK158" s="15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</row>
    <row r="159" spans="1:65" s="3" customFormat="1" hidden="1">
      <c r="A159" s="45" t="s">
        <v>258</v>
      </c>
      <c r="B159" s="44" t="s">
        <v>157</v>
      </c>
      <c r="C159" s="154"/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  <c r="R159" s="151"/>
      <c r="S159" s="151"/>
      <c r="T159" s="151"/>
      <c r="U159" s="151"/>
      <c r="V159" s="151"/>
      <c r="W159" s="151"/>
      <c r="X159" s="151"/>
      <c r="Y159" s="151"/>
      <c r="Z159" s="151"/>
      <c r="AA159" s="151"/>
      <c r="AB159" s="151"/>
      <c r="AC159" s="151"/>
      <c r="AD159" s="151"/>
      <c r="AE159" s="151"/>
      <c r="AF159" s="151"/>
      <c r="AG159" s="150"/>
      <c r="AH159" s="149"/>
      <c r="AI159" s="151"/>
      <c r="AJ159" s="151"/>
      <c r="AK159" s="15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</row>
    <row r="160" spans="1:65" s="3" customFormat="1" hidden="1">
      <c r="A160" s="18" t="s">
        <v>735</v>
      </c>
      <c r="B160" s="19" t="s">
        <v>736</v>
      </c>
      <c r="C160" s="171"/>
      <c r="D160" s="171"/>
      <c r="E160" s="171"/>
      <c r="F160" s="171"/>
      <c r="G160" s="171"/>
      <c r="H160" s="171"/>
      <c r="I160" s="171"/>
      <c r="J160" s="171"/>
      <c r="K160" s="171"/>
      <c r="L160" s="172"/>
      <c r="M160" s="172"/>
      <c r="N160" s="172"/>
      <c r="O160" s="172"/>
      <c r="P160" s="172"/>
      <c r="Q160" s="172"/>
      <c r="R160" s="172"/>
      <c r="S160" s="172"/>
      <c r="T160" s="172"/>
      <c r="U160" s="172"/>
      <c r="V160" s="172"/>
      <c r="W160" s="172"/>
      <c r="X160" s="172"/>
      <c r="Y160" s="172"/>
      <c r="Z160" s="172"/>
      <c r="AA160" s="172"/>
      <c r="AB160" s="172"/>
      <c r="AC160" s="172"/>
      <c r="AD160" s="172"/>
      <c r="AE160" s="172"/>
      <c r="AF160" s="172"/>
      <c r="AG160" s="53"/>
      <c r="AH160" s="53"/>
      <c r="AI160" s="172"/>
      <c r="AJ160" s="172"/>
      <c r="AK160" s="172"/>
      <c r="AL160" s="1"/>
      <c r="AM160" s="1"/>
      <c r="AN160" s="1"/>
    </row>
    <row r="161" spans="1:40" s="3" customFormat="1" ht="31.5" hidden="1">
      <c r="A161" s="18" t="s">
        <v>737</v>
      </c>
      <c r="B161" s="15" t="s">
        <v>80</v>
      </c>
      <c r="C161" s="171"/>
      <c r="D161" s="171"/>
      <c r="E161" s="171"/>
      <c r="F161" s="171"/>
      <c r="G161" s="171"/>
      <c r="H161" s="171"/>
      <c r="I161" s="171"/>
      <c r="J161" s="171"/>
      <c r="K161" s="171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  <c r="AC161" s="172"/>
      <c r="AD161" s="172"/>
      <c r="AE161" s="172"/>
      <c r="AF161" s="172"/>
      <c r="AG161" s="53"/>
      <c r="AH161" s="53"/>
      <c r="AI161" s="172"/>
      <c r="AJ161" s="172"/>
      <c r="AK161" s="172"/>
      <c r="AL161" s="1"/>
      <c r="AM161" s="1"/>
      <c r="AN161" s="1"/>
    </row>
    <row r="162" spans="1:40" s="3" customFormat="1" ht="78.75" hidden="1">
      <c r="A162" s="18" t="s">
        <v>392</v>
      </c>
      <c r="B162" s="15" t="s">
        <v>82</v>
      </c>
      <c r="C162" s="171"/>
      <c r="D162" s="171"/>
      <c r="E162" s="171"/>
      <c r="F162" s="171"/>
      <c r="G162" s="171"/>
      <c r="H162" s="171"/>
      <c r="I162" s="171"/>
      <c r="J162" s="171"/>
      <c r="K162" s="171"/>
      <c r="L162" s="172"/>
      <c r="M162" s="172"/>
      <c r="N162" s="172"/>
      <c r="O162" s="172"/>
      <c r="P162" s="172"/>
      <c r="Q162" s="172"/>
      <c r="R162" s="172"/>
      <c r="S162" s="172"/>
      <c r="T162" s="172"/>
      <c r="U162" s="172"/>
      <c r="V162" s="172"/>
      <c r="W162" s="172"/>
      <c r="X162" s="172"/>
      <c r="Y162" s="172"/>
      <c r="Z162" s="172"/>
      <c r="AA162" s="172"/>
      <c r="AB162" s="172"/>
      <c r="AC162" s="172"/>
      <c r="AD162" s="172"/>
      <c r="AE162" s="172"/>
      <c r="AF162" s="172"/>
      <c r="AG162" s="53"/>
      <c r="AH162" s="53"/>
      <c r="AI162" s="172"/>
      <c r="AJ162" s="172"/>
      <c r="AK162" s="172"/>
      <c r="AL162" s="1"/>
      <c r="AM162" s="1"/>
      <c r="AN162" s="1"/>
    </row>
    <row r="163" spans="1:40" s="3" customFormat="1" ht="31.5" hidden="1">
      <c r="A163" s="18" t="s">
        <v>738</v>
      </c>
      <c r="B163" s="19" t="s">
        <v>84</v>
      </c>
      <c r="C163" s="171"/>
      <c r="D163" s="171"/>
      <c r="E163" s="171"/>
      <c r="F163" s="171"/>
      <c r="G163" s="171"/>
      <c r="H163" s="171"/>
      <c r="I163" s="171"/>
      <c r="J163" s="171"/>
      <c r="K163" s="171"/>
      <c r="L163" s="172"/>
      <c r="M163" s="172"/>
      <c r="N163" s="172"/>
      <c r="O163" s="172"/>
      <c r="P163" s="172"/>
      <c r="Q163" s="172"/>
      <c r="R163" s="172"/>
      <c r="S163" s="172"/>
      <c r="T163" s="172"/>
      <c r="U163" s="172"/>
      <c r="V163" s="172"/>
      <c r="W163" s="172"/>
      <c r="X163" s="172"/>
      <c r="Y163" s="172"/>
      <c r="Z163" s="172"/>
      <c r="AA163" s="172"/>
      <c r="AB163" s="172"/>
      <c r="AC163" s="172"/>
      <c r="AD163" s="172"/>
      <c r="AE163" s="172"/>
      <c r="AF163" s="172"/>
      <c r="AG163" s="53"/>
      <c r="AH163" s="53"/>
      <c r="AI163" s="172"/>
      <c r="AJ163" s="172"/>
      <c r="AK163" s="172"/>
      <c r="AL163" s="1"/>
      <c r="AM163" s="1"/>
      <c r="AN163" s="1"/>
    </row>
    <row r="164" spans="1:40" s="3" customFormat="1" ht="31.5" hidden="1">
      <c r="A164" s="18" t="s">
        <v>739</v>
      </c>
      <c r="B164" s="19" t="s">
        <v>84</v>
      </c>
      <c r="C164" s="171"/>
      <c r="D164" s="171"/>
      <c r="E164" s="171"/>
      <c r="F164" s="171"/>
      <c r="G164" s="171"/>
      <c r="H164" s="171"/>
      <c r="I164" s="171"/>
      <c r="J164" s="171"/>
      <c r="K164" s="171"/>
      <c r="L164" s="172"/>
      <c r="M164" s="172"/>
      <c r="N164" s="172"/>
      <c r="O164" s="172"/>
      <c r="P164" s="172"/>
      <c r="Q164" s="172"/>
      <c r="R164" s="172"/>
      <c r="S164" s="172"/>
      <c r="T164" s="172"/>
      <c r="U164" s="172"/>
      <c r="V164" s="172"/>
      <c r="W164" s="172"/>
      <c r="X164" s="172"/>
      <c r="Y164" s="172"/>
      <c r="Z164" s="172"/>
      <c r="AA164" s="172"/>
      <c r="AB164" s="172"/>
      <c r="AC164" s="172"/>
      <c r="AD164" s="172"/>
      <c r="AE164" s="172"/>
      <c r="AF164" s="172"/>
      <c r="AG164" s="53"/>
      <c r="AH164" s="53"/>
      <c r="AI164" s="172"/>
      <c r="AJ164" s="172"/>
      <c r="AK164" s="172"/>
      <c r="AL164" s="1"/>
      <c r="AM164" s="1"/>
      <c r="AN164" s="1"/>
    </row>
    <row r="165" spans="1:40" s="3" customFormat="1" ht="47.25" hidden="1">
      <c r="A165" s="18" t="s">
        <v>393</v>
      </c>
      <c r="B165" s="15" t="s">
        <v>87</v>
      </c>
      <c r="C165" s="171"/>
      <c r="D165" s="171"/>
      <c r="E165" s="171"/>
      <c r="F165" s="171"/>
      <c r="G165" s="171"/>
      <c r="H165" s="171"/>
      <c r="I165" s="171"/>
      <c r="J165" s="171"/>
      <c r="K165" s="171"/>
      <c r="L165" s="172"/>
      <c r="M165" s="172"/>
      <c r="N165" s="172"/>
      <c r="O165" s="172"/>
      <c r="P165" s="172"/>
      <c r="Q165" s="172"/>
      <c r="R165" s="172"/>
      <c r="S165" s="172"/>
      <c r="T165" s="172"/>
      <c r="U165" s="172"/>
      <c r="V165" s="172"/>
      <c r="W165" s="172"/>
      <c r="X165" s="172"/>
      <c r="Y165" s="172"/>
      <c r="Z165" s="172"/>
      <c r="AA165" s="172"/>
      <c r="AB165" s="172"/>
      <c r="AC165" s="172"/>
      <c r="AD165" s="172"/>
      <c r="AE165" s="172"/>
      <c r="AF165" s="172"/>
      <c r="AG165" s="53"/>
      <c r="AH165" s="53"/>
      <c r="AI165" s="172"/>
      <c r="AJ165" s="172"/>
      <c r="AK165" s="172"/>
      <c r="AL165" s="1"/>
      <c r="AM165" s="1"/>
      <c r="AN165" s="1"/>
    </row>
    <row r="166" spans="1:40" s="3" customFormat="1" ht="31.5" hidden="1">
      <c r="A166" s="18" t="s">
        <v>740</v>
      </c>
      <c r="B166" s="19" t="s">
        <v>89</v>
      </c>
      <c r="C166" s="171"/>
      <c r="D166" s="171"/>
      <c r="E166" s="171"/>
      <c r="F166" s="171"/>
      <c r="G166" s="171"/>
      <c r="H166" s="171"/>
      <c r="I166" s="171"/>
      <c r="J166" s="171"/>
      <c r="K166" s="171"/>
      <c r="L166" s="172"/>
      <c r="M166" s="172"/>
      <c r="N166" s="172"/>
      <c r="O166" s="172"/>
      <c r="P166" s="172"/>
      <c r="Q166" s="172"/>
      <c r="R166" s="172"/>
      <c r="S166" s="172"/>
      <c r="T166" s="172"/>
      <c r="U166" s="172"/>
      <c r="V166" s="172"/>
      <c r="W166" s="172"/>
      <c r="X166" s="172"/>
      <c r="Y166" s="172"/>
      <c r="Z166" s="172"/>
      <c r="AA166" s="172"/>
      <c r="AB166" s="172"/>
      <c r="AC166" s="172"/>
      <c r="AD166" s="172"/>
      <c r="AE166" s="172"/>
      <c r="AF166" s="172"/>
      <c r="AG166" s="53"/>
      <c r="AH166" s="53"/>
      <c r="AI166" s="172"/>
      <c r="AJ166" s="172"/>
      <c r="AK166" s="172"/>
      <c r="AL166" s="1"/>
      <c r="AM166" s="1"/>
      <c r="AN166" s="1"/>
    </row>
    <row r="167" spans="1:40" s="3" customFormat="1" ht="31.5" hidden="1">
      <c r="A167" s="18" t="s">
        <v>741</v>
      </c>
      <c r="B167" s="19" t="s">
        <v>84</v>
      </c>
      <c r="C167" s="171"/>
      <c r="D167" s="171"/>
      <c r="E167" s="171"/>
      <c r="F167" s="171"/>
      <c r="G167" s="171"/>
      <c r="H167" s="171"/>
      <c r="I167" s="171"/>
      <c r="J167" s="171"/>
      <c r="K167" s="171"/>
      <c r="L167" s="172"/>
      <c r="M167" s="172"/>
      <c r="N167" s="172"/>
      <c r="O167" s="172"/>
      <c r="P167" s="172"/>
      <c r="Q167" s="172"/>
      <c r="R167" s="172"/>
      <c r="S167" s="172"/>
      <c r="T167" s="172"/>
      <c r="U167" s="172"/>
      <c r="V167" s="172"/>
      <c r="W167" s="172"/>
      <c r="X167" s="172"/>
      <c r="Y167" s="172"/>
      <c r="Z167" s="172"/>
      <c r="AA167" s="172"/>
      <c r="AB167" s="172"/>
      <c r="AC167" s="172"/>
      <c r="AD167" s="172"/>
      <c r="AE167" s="172"/>
      <c r="AF167" s="172"/>
      <c r="AG167" s="53"/>
      <c r="AH167" s="53"/>
      <c r="AI167" s="172"/>
      <c r="AJ167" s="172"/>
      <c r="AK167" s="172"/>
      <c r="AL167" s="1"/>
      <c r="AM167" s="1"/>
      <c r="AN167" s="1"/>
    </row>
    <row r="168" spans="1:40" s="3" customFormat="1" ht="47.25" hidden="1">
      <c r="A168" s="18" t="s">
        <v>394</v>
      </c>
      <c r="B168" s="15" t="s">
        <v>92</v>
      </c>
      <c r="C168" s="171"/>
      <c r="D168" s="171"/>
      <c r="E168" s="171"/>
      <c r="F168" s="171"/>
      <c r="G168" s="171"/>
      <c r="H168" s="171"/>
      <c r="I168" s="171"/>
      <c r="J168" s="171"/>
      <c r="K168" s="171"/>
      <c r="L168" s="172"/>
      <c r="M168" s="172"/>
      <c r="N168" s="172"/>
      <c r="O168" s="172"/>
      <c r="P168" s="172"/>
      <c r="Q168" s="172"/>
      <c r="R168" s="172"/>
      <c r="S168" s="172"/>
      <c r="T168" s="172"/>
      <c r="U168" s="172"/>
      <c r="V168" s="172"/>
      <c r="W168" s="172"/>
      <c r="X168" s="172"/>
      <c r="Y168" s="172"/>
      <c r="Z168" s="172"/>
      <c r="AA168" s="172"/>
      <c r="AB168" s="172"/>
      <c r="AC168" s="172"/>
      <c r="AD168" s="172"/>
      <c r="AE168" s="172"/>
      <c r="AF168" s="172"/>
      <c r="AG168" s="53"/>
      <c r="AH168" s="53"/>
      <c r="AI168" s="172"/>
      <c r="AJ168" s="172"/>
      <c r="AK168" s="172"/>
      <c r="AL168" s="1"/>
      <c r="AM168" s="1"/>
      <c r="AN168" s="1"/>
    </row>
    <row r="169" spans="1:40" s="3" customFormat="1" ht="63" hidden="1">
      <c r="A169" s="18" t="s">
        <v>742</v>
      </c>
      <c r="B169" s="15" t="s">
        <v>94</v>
      </c>
      <c r="C169" s="171"/>
      <c r="D169" s="171"/>
      <c r="E169" s="171"/>
      <c r="F169" s="171"/>
      <c r="G169" s="171"/>
      <c r="H169" s="171"/>
      <c r="I169" s="171"/>
      <c r="J169" s="171"/>
      <c r="K169" s="171"/>
      <c r="L169" s="172"/>
      <c r="M169" s="172"/>
      <c r="N169" s="172"/>
      <c r="O169" s="172"/>
      <c r="P169" s="172"/>
      <c r="Q169" s="172"/>
      <c r="R169" s="172"/>
      <c r="S169" s="172"/>
      <c r="T169" s="172"/>
      <c r="U169" s="172"/>
      <c r="V169" s="172"/>
      <c r="W169" s="172"/>
      <c r="X169" s="172"/>
      <c r="Y169" s="172"/>
      <c r="Z169" s="172"/>
      <c r="AA169" s="172"/>
      <c r="AB169" s="172"/>
      <c r="AC169" s="172"/>
      <c r="AD169" s="172"/>
      <c r="AE169" s="172"/>
      <c r="AF169" s="172"/>
      <c r="AG169" s="53"/>
      <c r="AH169" s="53"/>
      <c r="AI169" s="172"/>
      <c r="AJ169" s="172"/>
      <c r="AK169" s="172"/>
      <c r="AL169" s="1"/>
      <c r="AM169" s="1"/>
      <c r="AN169" s="1"/>
    </row>
    <row r="170" spans="1:40" s="3" customFormat="1" ht="78.75" hidden="1">
      <c r="A170" s="18" t="s">
        <v>743</v>
      </c>
      <c r="B170" s="15" t="s">
        <v>96</v>
      </c>
      <c r="C170" s="171"/>
      <c r="D170" s="171"/>
      <c r="E170" s="171"/>
      <c r="F170" s="171"/>
      <c r="G170" s="171"/>
      <c r="H170" s="171"/>
      <c r="I170" s="171"/>
      <c r="J170" s="171"/>
      <c r="K170" s="171"/>
      <c r="L170" s="172"/>
      <c r="M170" s="172"/>
      <c r="N170" s="172"/>
      <c r="O170" s="172"/>
      <c r="P170" s="172"/>
      <c r="Q170" s="172"/>
      <c r="R170" s="172"/>
      <c r="S170" s="172"/>
      <c r="T170" s="172"/>
      <c r="U170" s="172"/>
      <c r="V170" s="172"/>
      <c r="W170" s="172"/>
      <c r="X170" s="172"/>
      <c r="Y170" s="172"/>
      <c r="Z170" s="172"/>
      <c r="AA170" s="172"/>
      <c r="AB170" s="172"/>
      <c r="AC170" s="172"/>
      <c r="AD170" s="172"/>
      <c r="AE170" s="172"/>
      <c r="AF170" s="172"/>
      <c r="AG170" s="53"/>
      <c r="AH170" s="53"/>
      <c r="AI170" s="172"/>
      <c r="AJ170" s="172"/>
      <c r="AK170" s="172"/>
      <c r="AL170" s="1"/>
      <c r="AM170" s="1"/>
      <c r="AN170" s="1"/>
    </row>
    <row r="171" spans="1:40" s="3" customFormat="1" ht="63" hidden="1">
      <c r="A171" s="18" t="s">
        <v>744</v>
      </c>
      <c r="B171" s="15" t="s">
        <v>98</v>
      </c>
      <c r="C171" s="171"/>
      <c r="D171" s="171"/>
      <c r="E171" s="171"/>
      <c r="F171" s="171"/>
      <c r="G171" s="171"/>
      <c r="H171" s="171"/>
      <c r="I171" s="171"/>
      <c r="J171" s="171"/>
      <c r="K171" s="171"/>
      <c r="L171" s="172"/>
      <c r="M171" s="172"/>
      <c r="N171" s="172"/>
      <c r="O171" s="172"/>
      <c r="P171" s="172"/>
      <c r="Q171" s="172"/>
      <c r="R171" s="172"/>
      <c r="S171" s="172"/>
      <c r="T171" s="172"/>
      <c r="U171" s="172"/>
      <c r="V171" s="172"/>
      <c r="W171" s="172"/>
      <c r="X171" s="172"/>
      <c r="Y171" s="172"/>
      <c r="Z171" s="172"/>
      <c r="AA171" s="172"/>
      <c r="AB171" s="172"/>
      <c r="AC171" s="172"/>
      <c r="AD171" s="172"/>
      <c r="AE171" s="172"/>
      <c r="AF171" s="172"/>
      <c r="AG171" s="53"/>
      <c r="AH171" s="53"/>
      <c r="AI171" s="172"/>
      <c r="AJ171" s="172"/>
      <c r="AK171" s="172"/>
      <c r="AL171" s="1"/>
      <c r="AM171" s="1"/>
      <c r="AN171" s="1"/>
    </row>
    <row r="172" spans="1:40" s="3" customFormat="1" ht="78.75" hidden="1">
      <c r="A172" s="18" t="s">
        <v>745</v>
      </c>
      <c r="B172" s="15" t="s">
        <v>100</v>
      </c>
      <c r="C172" s="171"/>
      <c r="D172" s="171"/>
      <c r="E172" s="171"/>
      <c r="F172" s="171"/>
      <c r="G172" s="171"/>
      <c r="H172" s="171"/>
      <c r="I172" s="171"/>
      <c r="J172" s="171"/>
      <c r="K172" s="171"/>
      <c r="L172" s="172"/>
      <c r="M172" s="172"/>
      <c r="N172" s="172"/>
      <c r="O172" s="172"/>
      <c r="P172" s="172"/>
      <c r="Q172" s="172"/>
      <c r="R172" s="172"/>
      <c r="S172" s="172"/>
      <c r="T172" s="172"/>
      <c r="U172" s="172"/>
      <c r="V172" s="172"/>
      <c r="W172" s="172"/>
      <c r="X172" s="172"/>
      <c r="Y172" s="172"/>
      <c r="Z172" s="172"/>
      <c r="AA172" s="172"/>
      <c r="AB172" s="172"/>
      <c r="AC172" s="172"/>
      <c r="AD172" s="172"/>
      <c r="AE172" s="172"/>
      <c r="AF172" s="172"/>
      <c r="AG172" s="53"/>
      <c r="AH172" s="53"/>
      <c r="AI172" s="172"/>
      <c r="AJ172" s="172"/>
      <c r="AK172" s="172"/>
      <c r="AL172" s="1"/>
      <c r="AM172" s="1"/>
      <c r="AN172" s="1"/>
    </row>
    <row r="173" spans="1:40" s="3" customFormat="1" ht="78.75" hidden="1">
      <c r="A173" s="18" t="s">
        <v>746</v>
      </c>
      <c r="B173" s="15" t="s">
        <v>102</v>
      </c>
      <c r="C173" s="171"/>
      <c r="D173" s="171"/>
      <c r="E173" s="171"/>
      <c r="F173" s="171"/>
      <c r="G173" s="171"/>
      <c r="H173" s="171"/>
      <c r="I173" s="171"/>
      <c r="J173" s="171"/>
      <c r="K173" s="171"/>
      <c r="L173" s="172"/>
      <c r="M173" s="172"/>
      <c r="N173" s="172"/>
      <c r="O173" s="172"/>
      <c r="P173" s="172"/>
      <c r="Q173" s="172"/>
      <c r="R173" s="172"/>
      <c r="S173" s="172"/>
      <c r="T173" s="172"/>
      <c r="U173" s="172"/>
      <c r="V173" s="172"/>
      <c r="W173" s="172"/>
      <c r="X173" s="172"/>
      <c r="Y173" s="172"/>
      <c r="Z173" s="172"/>
      <c r="AA173" s="172"/>
      <c r="AB173" s="172"/>
      <c r="AC173" s="172"/>
      <c r="AD173" s="172"/>
      <c r="AE173" s="172"/>
      <c r="AF173" s="172"/>
      <c r="AG173" s="53"/>
      <c r="AH173" s="53"/>
      <c r="AI173" s="172"/>
      <c r="AJ173" s="172"/>
      <c r="AK173" s="172"/>
      <c r="AL173" s="1"/>
      <c r="AM173" s="1"/>
      <c r="AN173" s="1"/>
    </row>
    <row r="174" spans="1:40" s="3" customFormat="1" ht="31.5" hidden="1">
      <c r="A174" s="18" t="s">
        <v>395</v>
      </c>
      <c r="B174" s="15" t="s">
        <v>104</v>
      </c>
      <c r="C174" s="171"/>
      <c r="D174" s="171"/>
      <c r="E174" s="171"/>
      <c r="F174" s="171"/>
      <c r="G174" s="171"/>
      <c r="H174" s="171"/>
      <c r="I174" s="171"/>
      <c r="J174" s="171"/>
      <c r="K174" s="171"/>
      <c r="L174" s="172"/>
      <c r="M174" s="172"/>
      <c r="N174" s="172"/>
      <c r="O174" s="172"/>
      <c r="P174" s="172"/>
      <c r="Q174" s="172"/>
      <c r="R174" s="172"/>
      <c r="S174" s="172"/>
      <c r="T174" s="172"/>
      <c r="U174" s="172"/>
      <c r="V174" s="172"/>
      <c r="W174" s="172"/>
      <c r="X174" s="172"/>
      <c r="Y174" s="172"/>
      <c r="Z174" s="172"/>
      <c r="AA174" s="172"/>
      <c r="AB174" s="172"/>
      <c r="AC174" s="172"/>
      <c r="AD174" s="172"/>
      <c r="AE174" s="172"/>
      <c r="AF174" s="172"/>
      <c r="AG174" s="53"/>
      <c r="AH174" s="53"/>
      <c r="AI174" s="172"/>
      <c r="AJ174" s="172"/>
      <c r="AK174" s="172"/>
      <c r="AL174" s="1"/>
      <c r="AM174" s="1"/>
      <c r="AN174" s="1"/>
    </row>
    <row r="175" spans="1:40" s="3" customFormat="1" ht="47.25" hidden="1">
      <c r="A175" s="18" t="s">
        <v>747</v>
      </c>
      <c r="B175" s="15" t="s">
        <v>106</v>
      </c>
      <c r="C175" s="171"/>
      <c r="D175" s="171"/>
      <c r="E175" s="171"/>
      <c r="F175" s="171"/>
      <c r="G175" s="171"/>
      <c r="H175" s="171"/>
      <c r="I175" s="171"/>
      <c r="J175" s="171"/>
      <c r="K175" s="171"/>
      <c r="L175" s="172"/>
      <c r="M175" s="172"/>
      <c r="N175" s="172"/>
      <c r="O175" s="172"/>
      <c r="P175" s="172"/>
      <c r="Q175" s="172"/>
      <c r="R175" s="172"/>
      <c r="S175" s="172"/>
      <c r="T175" s="172"/>
      <c r="U175" s="172"/>
      <c r="V175" s="172"/>
      <c r="W175" s="172"/>
      <c r="X175" s="172"/>
      <c r="Y175" s="172"/>
      <c r="Z175" s="172"/>
      <c r="AA175" s="172"/>
      <c r="AB175" s="172"/>
      <c r="AC175" s="172"/>
      <c r="AD175" s="172"/>
      <c r="AE175" s="172"/>
      <c r="AF175" s="172"/>
      <c r="AG175" s="53"/>
      <c r="AH175" s="53"/>
      <c r="AI175" s="172"/>
      <c r="AJ175" s="172"/>
      <c r="AK175" s="172"/>
      <c r="AL175" s="1"/>
      <c r="AM175" s="1"/>
      <c r="AN175" s="1"/>
    </row>
    <row r="176" spans="1:40" s="3" customFormat="1" ht="31.5" hidden="1">
      <c r="A176" s="18" t="s">
        <v>399</v>
      </c>
      <c r="B176" s="15" t="s">
        <v>108</v>
      </c>
      <c r="C176" s="171"/>
      <c r="D176" s="171"/>
      <c r="E176" s="171"/>
      <c r="F176" s="171"/>
      <c r="G176" s="171"/>
      <c r="H176" s="171"/>
      <c r="I176" s="171"/>
      <c r="J176" s="171"/>
      <c r="K176" s="171"/>
      <c r="L176" s="172"/>
      <c r="M176" s="172"/>
      <c r="N176" s="172"/>
      <c r="O176" s="172"/>
      <c r="P176" s="172"/>
      <c r="Q176" s="172"/>
      <c r="R176" s="172"/>
      <c r="S176" s="172"/>
      <c r="T176" s="172"/>
      <c r="U176" s="172"/>
      <c r="V176" s="172"/>
      <c r="W176" s="172"/>
      <c r="X176" s="172"/>
      <c r="Y176" s="172"/>
      <c r="Z176" s="172"/>
      <c r="AA176" s="172"/>
      <c r="AB176" s="172"/>
      <c r="AC176" s="172"/>
      <c r="AD176" s="172"/>
      <c r="AE176" s="172"/>
      <c r="AF176" s="172"/>
      <c r="AG176" s="53"/>
      <c r="AH176" s="53"/>
      <c r="AI176" s="172"/>
      <c r="AJ176" s="172"/>
      <c r="AK176" s="172"/>
      <c r="AL176" s="1"/>
      <c r="AM176" s="1"/>
      <c r="AN176" s="1"/>
    </row>
    <row r="177" spans="1:40" s="3" customFormat="1" hidden="1">
      <c r="A177" s="18" t="s">
        <v>400</v>
      </c>
      <c r="B177" s="15" t="s">
        <v>110</v>
      </c>
      <c r="C177" s="171"/>
      <c r="D177" s="171"/>
      <c r="E177" s="171"/>
      <c r="F177" s="171"/>
      <c r="G177" s="171"/>
      <c r="H177" s="171"/>
      <c r="I177" s="171"/>
      <c r="J177" s="171"/>
      <c r="K177" s="171"/>
      <c r="L177" s="172"/>
      <c r="M177" s="172"/>
      <c r="N177" s="172"/>
      <c r="O177" s="172"/>
      <c r="P177" s="172"/>
      <c r="Q177" s="172"/>
      <c r="R177" s="172"/>
      <c r="S177" s="172"/>
      <c r="T177" s="172"/>
      <c r="U177" s="172"/>
      <c r="V177" s="172"/>
      <c r="W177" s="172"/>
      <c r="X177" s="172"/>
      <c r="Y177" s="172"/>
      <c r="Z177" s="172"/>
      <c r="AA177" s="172"/>
      <c r="AB177" s="172"/>
      <c r="AC177" s="172"/>
      <c r="AD177" s="172"/>
      <c r="AE177" s="172"/>
      <c r="AF177" s="172"/>
      <c r="AG177" s="53"/>
      <c r="AH177" s="53"/>
      <c r="AI177" s="172"/>
      <c r="AJ177" s="172"/>
      <c r="AK177" s="172"/>
      <c r="AL177" s="1"/>
      <c r="AM177" s="1"/>
      <c r="AN177" s="1"/>
    </row>
    <row r="178" spans="1:40" s="3" customFormat="1" hidden="1">
      <c r="A178" s="18" t="s">
        <v>401</v>
      </c>
      <c r="B178" s="15" t="s">
        <v>112</v>
      </c>
      <c r="C178" s="171"/>
      <c r="D178" s="171"/>
      <c r="E178" s="171"/>
      <c r="F178" s="171"/>
      <c r="G178" s="171"/>
      <c r="H178" s="171"/>
      <c r="I178" s="171"/>
      <c r="J178" s="171"/>
      <c r="K178" s="171"/>
      <c r="L178" s="172"/>
      <c r="M178" s="172"/>
      <c r="N178" s="172"/>
      <c r="O178" s="172"/>
      <c r="P178" s="172"/>
      <c r="Q178" s="172"/>
      <c r="R178" s="172"/>
      <c r="S178" s="172"/>
      <c r="T178" s="172"/>
      <c r="U178" s="172"/>
      <c r="V178" s="172"/>
      <c r="W178" s="172"/>
      <c r="X178" s="172"/>
      <c r="Y178" s="172"/>
      <c r="Z178" s="172"/>
      <c r="AA178" s="172"/>
      <c r="AB178" s="172"/>
      <c r="AC178" s="172"/>
      <c r="AD178" s="172"/>
      <c r="AE178" s="172"/>
      <c r="AF178" s="172"/>
      <c r="AG178" s="53"/>
      <c r="AH178" s="53"/>
      <c r="AI178" s="172"/>
      <c r="AJ178" s="172"/>
      <c r="AK178" s="172"/>
      <c r="AL178" s="1"/>
      <c r="AM178" s="1"/>
      <c r="AN178" s="1"/>
    </row>
    <row r="179" spans="1:40" s="3" customFormat="1" ht="31.5" hidden="1">
      <c r="A179" s="18" t="s">
        <v>402</v>
      </c>
      <c r="B179" s="15" t="s">
        <v>114</v>
      </c>
      <c r="C179" s="171"/>
      <c r="D179" s="171"/>
      <c r="E179" s="171"/>
      <c r="F179" s="171"/>
      <c r="G179" s="171"/>
      <c r="H179" s="171"/>
      <c r="I179" s="171"/>
      <c r="J179" s="171"/>
      <c r="K179" s="171"/>
      <c r="L179" s="172"/>
      <c r="M179" s="172"/>
      <c r="N179" s="172"/>
      <c r="O179" s="172"/>
      <c r="P179" s="172"/>
      <c r="Q179" s="172"/>
      <c r="R179" s="172"/>
      <c r="S179" s="172"/>
      <c r="T179" s="172"/>
      <c r="U179" s="172"/>
      <c r="V179" s="172"/>
      <c r="W179" s="172"/>
      <c r="X179" s="172"/>
      <c r="Y179" s="172"/>
      <c r="Z179" s="172"/>
      <c r="AA179" s="172"/>
      <c r="AB179" s="172"/>
      <c r="AC179" s="172"/>
      <c r="AD179" s="172"/>
      <c r="AE179" s="172"/>
      <c r="AF179" s="172"/>
      <c r="AG179" s="53"/>
      <c r="AH179" s="53"/>
      <c r="AI179" s="172"/>
      <c r="AJ179" s="172"/>
      <c r="AK179" s="172"/>
      <c r="AL179" s="1"/>
      <c r="AM179" s="1"/>
      <c r="AN179" s="1"/>
    </row>
    <row r="180" spans="1:40" s="3" customFormat="1" ht="31.5" hidden="1">
      <c r="A180" s="18" t="s">
        <v>748</v>
      </c>
      <c r="B180" s="15" t="s">
        <v>116</v>
      </c>
      <c r="C180" s="171"/>
      <c r="D180" s="171"/>
      <c r="E180" s="171"/>
      <c r="F180" s="171"/>
      <c r="G180" s="171"/>
      <c r="H180" s="171"/>
      <c r="I180" s="171"/>
      <c r="J180" s="171"/>
      <c r="K180" s="171"/>
      <c r="L180" s="172"/>
      <c r="M180" s="172"/>
      <c r="N180" s="172"/>
      <c r="O180" s="172"/>
      <c r="P180" s="172"/>
      <c r="Q180" s="172"/>
      <c r="R180" s="172"/>
      <c r="S180" s="172"/>
      <c r="T180" s="172"/>
      <c r="U180" s="172"/>
      <c r="V180" s="172"/>
      <c r="W180" s="172"/>
      <c r="X180" s="172"/>
      <c r="Y180" s="172"/>
      <c r="Z180" s="172"/>
      <c r="AA180" s="172"/>
      <c r="AB180" s="172"/>
      <c r="AC180" s="172"/>
      <c r="AD180" s="172"/>
      <c r="AE180" s="172"/>
      <c r="AF180" s="172"/>
      <c r="AG180" s="53"/>
      <c r="AH180" s="53"/>
      <c r="AI180" s="172"/>
      <c r="AJ180" s="172"/>
      <c r="AK180" s="172"/>
      <c r="AL180" s="1"/>
      <c r="AM180" s="1"/>
      <c r="AN180" s="1"/>
    </row>
    <row r="181" spans="1:40" s="3" customFormat="1" ht="47.25" hidden="1">
      <c r="A181" s="18" t="s">
        <v>406</v>
      </c>
      <c r="B181" s="15" t="s">
        <v>118</v>
      </c>
      <c r="C181" s="171"/>
      <c r="D181" s="171"/>
      <c r="E181" s="171"/>
      <c r="F181" s="171"/>
      <c r="G181" s="171"/>
      <c r="H181" s="171"/>
      <c r="I181" s="171"/>
      <c r="J181" s="171"/>
      <c r="K181" s="171"/>
      <c r="L181" s="172"/>
      <c r="M181" s="172"/>
      <c r="N181" s="172"/>
      <c r="O181" s="172"/>
      <c r="P181" s="172"/>
      <c r="Q181" s="172"/>
      <c r="R181" s="172"/>
      <c r="S181" s="172"/>
      <c r="T181" s="172"/>
      <c r="U181" s="172"/>
      <c r="V181" s="172"/>
      <c r="W181" s="172"/>
      <c r="X181" s="172"/>
      <c r="Y181" s="172"/>
      <c r="Z181" s="172"/>
      <c r="AA181" s="172"/>
      <c r="AB181" s="172"/>
      <c r="AC181" s="172"/>
      <c r="AD181" s="172"/>
      <c r="AE181" s="172"/>
      <c r="AF181" s="172"/>
      <c r="AG181" s="53"/>
      <c r="AH181" s="53"/>
      <c r="AI181" s="172"/>
      <c r="AJ181" s="172"/>
      <c r="AK181" s="172"/>
      <c r="AL181" s="1"/>
      <c r="AM181" s="1"/>
      <c r="AN181" s="1"/>
    </row>
    <row r="182" spans="1:40" s="3" customFormat="1" ht="31.5" hidden="1">
      <c r="A182" s="18" t="s">
        <v>407</v>
      </c>
      <c r="B182" s="15" t="s">
        <v>120</v>
      </c>
      <c r="C182" s="171"/>
      <c r="D182" s="171"/>
      <c r="E182" s="171"/>
      <c r="F182" s="171"/>
      <c r="G182" s="171"/>
      <c r="H182" s="171"/>
      <c r="I182" s="171"/>
      <c r="J182" s="171"/>
      <c r="K182" s="171"/>
      <c r="L182" s="172"/>
      <c r="M182" s="172"/>
      <c r="N182" s="172"/>
      <c r="O182" s="172"/>
      <c r="P182" s="172"/>
      <c r="Q182" s="172"/>
      <c r="R182" s="172"/>
      <c r="S182" s="172"/>
      <c r="T182" s="172"/>
      <c r="U182" s="172"/>
      <c r="V182" s="172"/>
      <c r="W182" s="172"/>
      <c r="X182" s="172"/>
      <c r="Y182" s="172"/>
      <c r="Z182" s="172"/>
      <c r="AA182" s="172"/>
      <c r="AB182" s="172"/>
      <c r="AC182" s="172"/>
      <c r="AD182" s="172"/>
      <c r="AE182" s="172"/>
      <c r="AF182" s="172"/>
      <c r="AG182" s="53"/>
      <c r="AH182" s="53"/>
      <c r="AI182" s="172"/>
      <c r="AJ182" s="172"/>
      <c r="AK182" s="172"/>
      <c r="AL182" s="1"/>
      <c r="AM182" s="1"/>
      <c r="AN182" s="1"/>
    </row>
    <row r="183" spans="1:40" s="3" customFormat="1" ht="31.5" hidden="1">
      <c r="A183" s="18" t="s">
        <v>408</v>
      </c>
      <c r="B183" s="15" t="s">
        <v>122</v>
      </c>
      <c r="C183" s="171"/>
      <c r="D183" s="171"/>
      <c r="E183" s="171"/>
      <c r="F183" s="171"/>
      <c r="G183" s="171"/>
      <c r="H183" s="171"/>
      <c r="I183" s="171"/>
      <c r="J183" s="171"/>
      <c r="K183" s="171"/>
      <c r="L183" s="172"/>
      <c r="M183" s="172"/>
      <c r="N183" s="172"/>
      <c r="O183" s="172"/>
      <c r="P183" s="172"/>
      <c r="Q183" s="172"/>
      <c r="R183" s="172"/>
      <c r="S183" s="172"/>
      <c r="T183" s="172"/>
      <c r="U183" s="172"/>
      <c r="V183" s="172"/>
      <c r="W183" s="172"/>
      <c r="X183" s="172"/>
      <c r="Y183" s="172"/>
      <c r="Z183" s="172"/>
      <c r="AA183" s="172"/>
      <c r="AB183" s="172"/>
      <c r="AC183" s="172"/>
      <c r="AD183" s="172"/>
      <c r="AE183" s="172"/>
      <c r="AF183" s="172"/>
      <c r="AG183" s="53"/>
      <c r="AH183" s="53"/>
      <c r="AI183" s="172"/>
      <c r="AJ183" s="172"/>
      <c r="AK183" s="172"/>
      <c r="AL183" s="1"/>
      <c r="AM183" s="1"/>
      <c r="AN183" s="1"/>
    </row>
    <row r="184" spans="1:40" s="3" customFormat="1" ht="31.5" hidden="1">
      <c r="A184" s="18" t="s">
        <v>409</v>
      </c>
      <c r="B184" s="15" t="s">
        <v>124</v>
      </c>
      <c r="C184" s="171"/>
      <c r="D184" s="171"/>
      <c r="E184" s="171"/>
      <c r="F184" s="171"/>
      <c r="G184" s="171"/>
      <c r="H184" s="171"/>
      <c r="I184" s="171"/>
      <c r="J184" s="171"/>
      <c r="K184" s="171"/>
      <c r="L184" s="172"/>
      <c r="M184" s="172"/>
      <c r="N184" s="172"/>
      <c r="O184" s="172"/>
      <c r="P184" s="172"/>
      <c r="Q184" s="172"/>
      <c r="R184" s="172"/>
      <c r="S184" s="172"/>
      <c r="T184" s="172"/>
      <c r="U184" s="172"/>
      <c r="V184" s="172"/>
      <c r="W184" s="172"/>
      <c r="X184" s="172"/>
      <c r="Y184" s="172"/>
      <c r="Z184" s="172"/>
      <c r="AA184" s="172"/>
      <c r="AB184" s="172"/>
      <c r="AC184" s="172"/>
      <c r="AD184" s="172"/>
      <c r="AE184" s="172"/>
      <c r="AF184" s="172"/>
      <c r="AG184" s="53"/>
      <c r="AH184" s="53"/>
      <c r="AI184" s="172"/>
      <c r="AJ184" s="172"/>
      <c r="AK184" s="172"/>
      <c r="AL184" s="1"/>
      <c r="AM184" s="1"/>
      <c r="AN184" s="1"/>
    </row>
    <row r="185" spans="1:40" ht="62.25" customHeight="1">
      <c r="A185" s="208" t="s">
        <v>409</v>
      </c>
      <c r="B185" s="209" t="s">
        <v>771</v>
      </c>
      <c r="C185" s="148" t="str">
        <f>'1'!C185</f>
        <v>G_4501</v>
      </c>
      <c r="D185" s="148" t="str">
        <f>'1'!D185</f>
        <v>П</v>
      </c>
      <c r="E185" s="168">
        <f>'1'!E185</f>
        <v>2017</v>
      </c>
      <c r="F185" s="148" t="s">
        <v>152</v>
      </c>
      <c r="G185" s="168">
        <f>'1'!G185</f>
        <v>2017</v>
      </c>
      <c r="H185" s="170" t="s">
        <v>292</v>
      </c>
      <c r="I185" s="170" t="s">
        <v>292</v>
      </c>
      <c r="J185" s="170">
        <v>0</v>
      </c>
      <c r="K185" s="170">
        <v>0</v>
      </c>
      <c r="L185" s="170">
        <v>0</v>
      </c>
      <c r="M185" s="170">
        <v>0</v>
      </c>
      <c r="N185" s="170">
        <v>0</v>
      </c>
      <c r="O185" s="170">
        <v>0</v>
      </c>
      <c r="P185" s="170">
        <f>'1'!Q185/1.18</f>
        <v>1.05</v>
      </c>
      <c r="Q185" s="170">
        <f>0.1/1.18</f>
        <v>8.4745762711864417E-2</v>
      </c>
      <c r="R185" s="170">
        <f>P185*0.2</f>
        <v>0.21000000000000002</v>
      </c>
      <c r="S185" s="170">
        <f>P185*0.7</f>
        <v>0.73499999999999999</v>
      </c>
      <c r="T185" s="170">
        <f>P185-Q185-R185-S185</f>
        <v>2.025423728813569E-2</v>
      </c>
      <c r="U185" s="148" t="s">
        <v>152</v>
      </c>
      <c r="V185" s="170">
        <f t="shared" ref="V185" si="44">P185-J185</f>
        <v>1.05</v>
      </c>
      <c r="W185" s="148" t="s">
        <v>152</v>
      </c>
      <c r="X185" s="170">
        <v>0</v>
      </c>
      <c r="Y185" s="148" t="s">
        <v>152</v>
      </c>
      <c r="Z185" s="170">
        <f t="shared" ref="Z185" si="45">V185-AB185</f>
        <v>1.05</v>
      </c>
      <c r="AA185" s="170">
        <v>0</v>
      </c>
      <c r="AB185" s="170">
        <v>0</v>
      </c>
      <c r="AC185" s="170">
        <v>0</v>
      </c>
      <c r="AD185" s="170">
        <v>0</v>
      </c>
      <c r="AE185" s="170">
        <v>0</v>
      </c>
      <c r="AF185" s="170">
        <f>1.239039/1.18</f>
        <v>1.0500330508474578</v>
      </c>
      <c r="AI185" s="170">
        <f t="shared" ref="AI185" si="46">AA185+AC185+AE185</f>
        <v>0</v>
      </c>
      <c r="AJ185" s="170">
        <f t="shared" ref="AJ185" si="47">AB185+AD185+AF185</f>
        <v>1.0500330508474578</v>
      </c>
      <c r="AK185" s="167" t="str">
        <f>'1'!BS185</f>
        <v>Приведение узла  учета в соответствие требованиям НТД</v>
      </c>
    </row>
    <row r="186" spans="1:40" s="3" customFormat="1" ht="47.25" hidden="1">
      <c r="A186" s="18" t="s">
        <v>749</v>
      </c>
      <c r="B186" s="17" t="s">
        <v>126</v>
      </c>
      <c r="C186" s="171"/>
      <c r="D186" s="171"/>
      <c r="E186" s="171"/>
      <c r="F186" s="171"/>
      <c r="G186" s="171"/>
      <c r="H186" s="171"/>
      <c r="I186" s="171"/>
      <c r="J186" s="171"/>
      <c r="K186" s="171"/>
      <c r="L186" s="172"/>
      <c r="M186" s="172"/>
      <c r="N186" s="172"/>
      <c r="O186" s="172"/>
      <c r="P186" s="172"/>
      <c r="Q186" s="172"/>
      <c r="R186" s="172"/>
      <c r="S186" s="172"/>
      <c r="T186" s="172"/>
      <c r="U186" s="172"/>
      <c r="V186" s="172"/>
      <c r="W186" s="172"/>
      <c r="X186" s="172"/>
      <c r="Y186" s="172"/>
      <c r="Z186" s="172"/>
      <c r="AA186" s="172"/>
      <c r="AB186" s="172"/>
      <c r="AC186" s="172"/>
      <c r="AD186" s="172"/>
      <c r="AE186" s="172"/>
      <c r="AF186" s="172"/>
      <c r="AG186" s="53"/>
      <c r="AH186" s="53"/>
      <c r="AI186" s="172"/>
      <c r="AJ186" s="172"/>
      <c r="AK186" s="172"/>
      <c r="AL186" s="1"/>
      <c r="AM186" s="1"/>
      <c r="AN186" s="1"/>
    </row>
    <row r="187" spans="1:40" s="3" customFormat="1" hidden="1">
      <c r="A187" s="20" t="s">
        <v>413</v>
      </c>
      <c r="B187" s="19" t="s">
        <v>128</v>
      </c>
      <c r="C187" s="171"/>
      <c r="D187" s="171"/>
      <c r="E187" s="171"/>
      <c r="F187" s="171"/>
      <c r="G187" s="171"/>
      <c r="H187" s="171"/>
      <c r="I187" s="171"/>
      <c r="J187" s="171"/>
      <c r="K187" s="171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53"/>
      <c r="AH187" s="53"/>
      <c r="AI187" s="172"/>
      <c r="AJ187" s="172"/>
      <c r="AK187" s="172"/>
      <c r="AL187" s="1"/>
      <c r="AM187" s="1"/>
      <c r="AN187" s="1"/>
    </row>
    <row r="188" spans="1:40" s="3" customFormat="1" ht="47.25" hidden="1">
      <c r="A188" s="21" t="s">
        <v>750</v>
      </c>
      <c r="B188" s="15" t="s">
        <v>130</v>
      </c>
      <c r="C188" s="171"/>
      <c r="D188" s="171"/>
      <c r="E188" s="171"/>
      <c r="F188" s="171"/>
      <c r="G188" s="171"/>
      <c r="H188" s="171"/>
      <c r="I188" s="171"/>
      <c r="J188" s="171"/>
      <c r="K188" s="171"/>
      <c r="L188" s="172"/>
      <c r="M188" s="172"/>
      <c r="N188" s="172"/>
      <c r="O188" s="172"/>
      <c r="P188" s="172"/>
      <c r="Q188" s="172"/>
      <c r="R188" s="172"/>
      <c r="S188" s="172"/>
      <c r="T188" s="172"/>
      <c r="U188" s="172"/>
      <c r="V188" s="172"/>
      <c r="W188" s="172"/>
      <c r="X188" s="172"/>
      <c r="Y188" s="172"/>
      <c r="Z188" s="172"/>
      <c r="AA188" s="172"/>
      <c r="AB188" s="172"/>
      <c r="AC188" s="172"/>
      <c r="AD188" s="172"/>
      <c r="AE188" s="172"/>
      <c r="AF188" s="172"/>
      <c r="AG188" s="53"/>
      <c r="AH188" s="53"/>
      <c r="AI188" s="172"/>
      <c r="AJ188" s="172"/>
      <c r="AK188" s="172"/>
      <c r="AL188" s="1"/>
      <c r="AM188" s="1"/>
      <c r="AN188" s="1"/>
    </row>
    <row r="189" spans="1:40" s="3" customFormat="1" ht="47.25" hidden="1">
      <c r="A189" s="21" t="s">
        <v>751</v>
      </c>
      <c r="B189" s="15" t="s">
        <v>132</v>
      </c>
      <c r="C189" s="171"/>
      <c r="D189" s="171"/>
      <c r="E189" s="171"/>
      <c r="F189" s="171"/>
      <c r="G189" s="171"/>
      <c r="H189" s="171"/>
      <c r="I189" s="171"/>
      <c r="J189" s="171"/>
      <c r="K189" s="171"/>
      <c r="L189" s="172"/>
      <c r="M189" s="172"/>
      <c r="N189" s="172"/>
      <c r="O189" s="172"/>
      <c r="P189" s="172"/>
      <c r="Q189" s="172"/>
      <c r="R189" s="172"/>
      <c r="S189" s="172"/>
      <c r="T189" s="172"/>
      <c r="U189" s="172"/>
      <c r="V189" s="172"/>
      <c r="W189" s="172"/>
      <c r="X189" s="172"/>
      <c r="Y189" s="172"/>
      <c r="Z189" s="172"/>
      <c r="AA189" s="172"/>
      <c r="AB189" s="172"/>
      <c r="AC189" s="172"/>
      <c r="AD189" s="172"/>
      <c r="AE189" s="172"/>
      <c r="AF189" s="172"/>
      <c r="AG189" s="53"/>
      <c r="AH189" s="53"/>
      <c r="AI189" s="172"/>
      <c r="AJ189" s="172"/>
      <c r="AK189" s="172"/>
      <c r="AL189" s="1"/>
      <c r="AM189" s="1"/>
      <c r="AN189" s="1"/>
    </row>
    <row r="190" spans="1:40" s="3" customFormat="1" hidden="1">
      <c r="A190" s="20" t="s">
        <v>414</v>
      </c>
      <c r="B190" s="19" t="s">
        <v>128</v>
      </c>
      <c r="C190" s="171"/>
      <c r="D190" s="171"/>
      <c r="E190" s="171"/>
      <c r="F190" s="171"/>
      <c r="G190" s="171"/>
      <c r="H190" s="171"/>
      <c r="I190" s="171"/>
      <c r="J190" s="171"/>
      <c r="K190" s="171"/>
      <c r="L190" s="172"/>
      <c r="M190" s="172"/>
      <c r="N190" s="172"/>
      <c r="O190" s="172"/>
      <c r="P190" s="172"/>
      <c r="Q190" s="172"/>
      <c r="R190" s="172"/>
      <c r="S190" s="172"/>
      <c r="T190" s="172"/>
      <c r="U190" s="172"/>
      <c r="V190" s="172"/>
      <c r="W190" s="172"/>
      <c r="X190" s="172"/>
      <c r="Y190" s="172"/>
      <c r="Z190" s="172"/>
      <c r="AA190" s="172"/>
      <c r="AB190" s="172"/>
      <c r="AC190" s="172"/>
      <c r="AD190" s="172"/>
      <c r="AE190" s="172"/>
      <c r="AF190" s="172"/>
      <c r="AG190" s="53"/>
      <c r="AH190" s="53"/>
      <c r="AI190" s="172"/>
      <c r="AJ190" s="172"/>
      <c r="AK190" s="172"/>
      <c r="AL190" s="1"/>
      <c r="AM190" s="1"/>
      <c r="AN190" s="1"/>
    </row>
    <row r="191" spans="1:40" s="3" customFormat="1" ht="47.25" hidden="1">
      <c r="A191" s="21" t="s">
        <v>752</v>
      </c>
      <c r="B191" s="15" t="s">
        <v>130</v>
      </c>
      <c r="C191" s="171"/>
      <c r="D191" s="171"/>
      <c r="E191" s="171"/>
      <c r="F191" s="171"/>
      <c r="G191" s="171"/>
      <c r="H191" s="171"/>
      <c r="I191" s="171"/>
      <c r="J191" s="171"/>
      <c r="K191" s="171"/>
      <c r="L191" s="172"/>
      <c r="M191" s="172"/>
      <c r="N191" s="172"/>
      <c r="O191" s="172"/>
      <c r="P191" s="172"/>
      <c r="Q191" s="172"/>
      <c r="R191" s="172"/>
      <c r="S191" s="172"/>
      <c r="T191" s="172"/>
      <c r="U191" s="172"/>
      <c r="V191" s="172"/>
      <c r="W191" s="172"/>
      <c r="X191" s="172"/>
      <c r="Y191" s="172"/>
      <c r="Z191" s="172"/>
      <c r="AA191" s="172"/>
      <c r="AB191" s="172"/>
      <c r="AC191" s="172"/>
      <c r="AD191" s="172"/>
      <c r="AE191" s="172"/>
      <c r="AF191" s="172"/>
      <c r="AG191" s="53"/>
      <c r="AH191" s="53"/>
      <c r="AI191" s="172"/>
      <c r="AJ191" s="172"/>
      <c r="AK191" s="172"/>
      <c r="AL191" s="1"/>
      <c r="AM191" s="1"/>
      <c r="AN191" s="1"/>
    </row>
    <row r="192" spans="1:40" s="3" customFormat="1" ht="47.25" hidden="1">
      <c r="A192" s="21" t="s">
        <v>753</v>
      </c>
      <c r="B192" s="15" t="s">
        <v>132</v>
      </c>
      <c r="C192" s="171"/>
      <c r="D192" s="171"/>
      <c r="E192" s="171"/>
      <c r="F192" s="171"/>
      <c r="G192" s="171"/>
      <c r="H192" s="171"/>
      <c r="I192" s="171"/>
      <c r="J192" s="171"/>
      <c r="K192" s="171"/>
      <c r="L192" s="172"/>
      <c r="M192" s="172"/>
      <c r="N192" s="172"/>
      <c r="O192" s="172"/>
      <c r="P192" s="172"/>
      <c r="Q192" s="172"/>
      <c r="R192" s="172"/>
      <c r="S192" s="172"/>
      <c r="T192" s="172"/>
      <c r="U192" s="172"/>
      <c r="V192" s="172"/>
      <c r="W192" s="172"/>
      <c r="X192" s="172"/>
      <c r="Y192" s="172"/>
      <c r="Z192" s="172"/>
      <c r="AA192" s="172"/>
      <c r="AB192" s="172"/>
      <c r="AC192" s="172"/>
      <c r="AD192" s="172"/>
      <c r="AE192" s="172"/>
      <c r="AF192" s="172"/>
      <c r="AG192" s="53"/>
      <c r="AH192" s="53"/>
      <c r="AI192" s="172"/>
      <c r="AJ192" s="172"/>
      <c r="AK192" s="172"/>
      <c r="AL192" s="1"/>
      <c r="AM192" s="1"/>
      <c r="AN192" s="1"/>
    </row>
    <row r="193" spans="1:40" s="3" customFormat="1" hidden="1">
      <c r="A193" s="18" t="s">
        <v>754</v>
      </c>
      <c r="B193" s="15" t="s">
        <v>137</v>
      </c>
      <c r="C193" s="171"/>
      <c r="D193" s="171"/>
      <c r="E193" s="171"/>
      <c r="F193" s="171"/>
      <c r="G193" s="171"/>
      <c r="H193" s="171"/>
      <c r="I193" s="171"/>
      <c r="J193" s="171"/>
      <c r="K193" s="171"/>
      <c r="L193" s="172"/>
      <c r="M193" s="172"/>
      <c r="N193" s="172"/>
      <c r="O193" s="172"/>
      <c r="P193" s="172"/>
      <c r="Q193" s="172"/>
      <c r="R193" s="172"/>
      <c r="S193" s="172"/>
      <c r="T193" s="172"/>
      <c r="U193" s="172"/>
      <c r="V193" s="172"/>
      <c r="W193" s="172"/>
      <c r="X193" s="172"/>
      <c r="Y193" s="172"/>
      <c r="Z193" s="172"/>
      <c r="AA193" s="172"/>
      <c r="AB193" s="172"/>
      <c r="AC193" s="172"/>
      <c r="AD193" s="172"/>
      <c r="AE193" s="172"/>
      <c r="AF193" s="172"/>
      <c r="AG193" s="53"/>
      <c r="AH193" s="53"/>
      <c r="AI193" s="172"/>
      <c r="AJ193" s="172"/>
      <c r="AK193" s="172"/>
      <c r="AL193" s="1"/>
      <c r="AM193" s="1"/>
      <c r="AN193" s="1"/>
    </row>
    <row r="194" spans="1:40" s="3" customFormat="1" ht="31.5" hidden="1">
      <c r="A194" s="18" t="s">
        <v>755</v>
      </c>
      <c r="B194" s="15" t="s">
        <v>139</v>
      </c>
      <c r="C194" s="171"/>
      <c r="D194" s="171"/>
      <c r="E194" s="171"/>
      <c r="F194" s="171"/>
      <c r="G194" s="171"/>
      <c r="H194" s="171"/>
      <c r="I194" s="171"/>
      <c r="J194" s="171"/>
      <c r="K194" s="171"/>
      <c r="L194" s="172"/>
      <c r="M194" s="172"/>
      <c r="N194" s="172"/>
      <c r="O194" s="172"/>
      <c r="P194" s="172"/>
      <c r="Q194" s="172"/>
      <c r="R194" s="172"/>
      <c r="S194" s="172"/>
      <c r="T194" s="172"/>
      <c r="U194" s="172"/>
      <c r="V194" s="172"/>
      <c r="W194" s="172"/>
      <c r="X194" s="172"/>
      <c r="Y194" s="172"/>
      <c r="Z194" s="172"/>
      <c r="AA194" s="172"/>
      <c r="AB194" s="172"/>
      <c r="AC194" s="172"/>
      <c r="AD194" s="172"/>
      <c r="AE194" s="172"/>
      <c r="AF194" s="172"/>
      <c r="AG194" s="53"/>
      <c r="AH194" s="53"/>
      <c r="AI194" s="172"/>
      <c r="AJ194" s="172"/>
      <c r="AK194" s="172"/>
      <c r="AL194" s="1"/>
      <c r="AM194" s="1"/>
      <c r="AN194" s="1"/>
    </row>
    <row r="195" spans="1:40" s="3" customFormat="1" hidden="1">
      <c r="A195" s="18" t="s">
        <v>756</v>
      </c>
      <c r="B195" s="15" t="s">
        <v>141</v>
      </c>
      <c r="C195" s="171"/>
      <c r="D195" s="171"/>
      <c r="E195" s="171"/>
      <c r="F195" s="171"/>
      <c r="G195" s="171"/>
      <c r="H195" s="171"/>
      <c r="I195" s="171"/>
      <c r="J195" s="171"/>
      <c r="K195" s="171"/>
      <c r="L195" s="172"/>
      <c r="M195" s="172"/>
      <c r="N195" s="172"/>
      <c r="O195" s="172"/>
      <c r="P195" s="172"/>
      <c r="Q195" s="172"/>
      <c r="R195" s="172"/>
      <c r="S195" s="172"/>
      <c r="T195" s="172"/>
      <c r="U195" s="172"/>
      <c r="V195" s="172"/>
      <c r="W195" s="172"/>
      <c r="X195" s="172"/>
      <c r="Y195" s="172"/>
      <c r="Z195" s="172"/>
      <c r="AA195" s="172"/>
      <c r="AB195" s="172"/>
      <c r="AC195" s="172"/>
      <c r="AD195" s="172"/>
      <c r="AE195" s="172"/>
      <c r="AF195" s="172"/>
      <c r="AG195" s="53"/>
      <c r="AH195" s="53"/>
      <c r="AI195" s="172"/>
      <c r="AJ195" s="172"/>
      <c r="AK195" s="172"/>
      <c r="AL195" s="1"/>
      <c r="AM195" s="1"/>
      <c r="AN195" s="1"/>
    </row>
    <row r="196" spans="1:40" s="3" customFormat="1" ht="31.5" hidden="1">
      <c r="A196" s="18" t="s">
        <v>757</v>
      </c>
      <c r="B196" s="15" t="s">
        <v>143</v>
      </c>
      <c r="C196" s="171"/>
      <c r="D196" s="171"/>
      <c r="E196" s="171"/>
      <c r="F196" s="171"/>
      <c r="G196" s="171"/>
      <c r="H196" s="171"/>
      <c r="I196" s="171"/>
      <c r="J196" s="171"/>
      <c r="K196" s="171"/>
      <c r="L196" s="172"/>
      <c r="M196" s="172"/>
      <c r="N196" s="172"/>
      <c r="O196" s="172"/>
      <c r="P196" s="172"/>
      <c r="Q196" s="172"/>
      <c r="R196" s="172"/>
      <c r="S196" s="172"/>
      <c r="T196" s="172"/>
      <c r="U196" s="172"/>
      <c r="V196" s="172"/>
      <c r="W196" s="172"/>
      <c r="X196" s="172"/>
      <c r="Y196" s="172"/>
      <c r="Z196" s="172"/>
      <c r="AA196" s="172"/>
      <c r="AB196" s="172"/>
      <c r="AC196" s="172"/>
      <c r="AD196" s="172"/>
      <c r="AE196" s="172"/>
      <c r="AF196" s="172"/>
      <c r="AG196" s="53"/>
      <c r="AH196" s="53"/>
      <c r="AI196" s="172"/>
      <c r="AJ196" s="172"/>
      <c r="AK196" s="172"/>
      <c r="AL196" s="1"/>
      <c r="AM196" s="1"/>
      <c r="AN196" s="1"/>
    </row>
    <row r="197" spans="1:40" s="3" customFormat="1" hidden="1">
      <c r="A197" s="18" t="s">
        <v>758</v>
      </c>
      <c r="B197" s="15" t="s">
        <v>145</v>
      </c>
      <c r="C197" s="171"/>
      <c r="D197" s="171"/>
      <c r="E197" s="171"/>
      <c r="F197" s="171"/>
      <c r="G197" s="171"/>
      <c r="H197" s="171"/>
      <c r="I197" s="171"/>
      <c r="J197" s="171"/>
      <c r="K197" s="171"/>
      <c r="L197" s="172"/>
      <c r="M197" s="172"/>
      <c r="N197" s="172"/>
      <c r="O197" s="172"/>
      <c r="P197" s="172"/>
      <c r="Q197" s="172"/>
      <c r="R197" s="172"/>
      <c r="S197" s="172"/>
      <c r="T197" s="172"/>
      <c r="U197" s="172"/>
      <c r="V197" s="172"/>
      <c r="W197" s="172"/>
      <c r="X197" s="172"/>
      <c r="Y197" s="172"/>
      <c r="Z197" s="172"/>
      <c r="AA197" s="172"/>
      <c r="AB197" s="172"/>
      <c r="AC197" s="172"/>
      <c r="AD197" s="172"/>
      <c r="AE197" s="172"/>
      <c r="AF197" s="172"/>
      <c r="AG197" s="53"/>
      <c r="AH197" s="53"/>
      <c r="AI197" s="172"/>
      <c r="AJ197" s="172"/>
      <c r="AK197" s="172"/>
      <c r="AL197" s="1"/>
      <c r="AM197" s="1"/>
      <c r="AN197" s="1"/>
    </row>
    <row r="198" spans="1:40" s="3" customFormat="1" ht="31.5" hidden="1">
      <c r="A198" s="18" t="s">
        <v>759</v>
      </c>
      <c r="B198" s="17" t="s">
        <v>155</v>
      </c>
      <c r="C198" s="171"/>
      <c r="D198" s="171"/>
      <c r="E198" s="171"/>
      <c r="F198" s="171"/>
      <c r="G198" s="171"/>
      <c r="H198" s="171"/>
      <c r="I198" s="171"/>
      <c r="J198" s="171"/>
      <c r="K198" s="171"/>
      <c r="L198" s="172"/>
      <c r="M198" s="172"/>
      <c r="N198" s="172"/>
      <c r="O198" s="172"/>
      <c r="P198" s="172"/>
      <c r="Q198" s="172"/>
      <c r="R198" s="172"/>
      <c r="S198" s="172"/>
      <c r="T198" s="172"/>
      <c r="U198" s="172"/>
      <c r="V198" s="172"/>
      <c r="W198" s="172"/>
      <c r="X198" s="172"/>
      <c r="Y198" s="172"/>
      <c r="Z198" s="172"/>
      <c r="AA198" s="172"/>
      <c r="AB198" s="172"/>
      <c r="AC198" s="172"/>
      <c r="AD198" s="172"/>
      <c r="AE198" s="172"/>
      <c r="AF198" s="172"/>
      <c r="AG198" s="53"/>
      <c r="AH198" s="53"/>
      <c r="AI198" s="172"/>
      <c r="AJ198" s="172"/>
      <c r="AK198" s="172"/>
      <c r="AL198" s="1"/>
      <c r="AM198" s="1"/>
      <c r="AN198" s="1"/>
    </row>
    <row r="199" spans="1:40" s="3" customFormat="1" hidden="1">
      <c r="A199" s="18" t="s">
        <v>760</v>
      </c>
      <c r="B199" s="17" t="s">
        <v>157</v>
      </c>
      <c r="C199" s="171"/>
      <c r="D199" s="171"/>
      <c r="E199" s="171"/>
      <c r="F199" s="171"/>
      <c r="G199" s="171"/>
      <c r="H199" s="171"/>
      <c r="I199" s="171"/>
      <c r="J199" s="171"/>
      <c r="K199" s="171"/>
      <c r="L199" s="172"/>
      <c r="M199" s="172"/>
      <c r="N199" s="172"/>
      <c r="O199" s="172"/>
      <c r="P199" s="172"/>
      <c r="Q199" s="172"/>
      <c r="R199" s="172"/>
      <c r="S199" s="172"/>
      <c r="T199" s="172"/>
      <c r="U199" s="172"/>
      <c r="V199" s="172"/>
      <c r="W199" s="172"/>
      <c r="X199" s="172"/>
      <c r="Y199" s="172"/>
      <c r="Z199" s="172"/>
      <c r="AA199" s="172"/>
      <c r="AB199" s="172"/>
      <c r="AC199" s="172"/>
      <c r="AD199" s="172"/>
      <c r="AE199" s="172"/>
      <c r="AF199" s="172"/>
      <c r="AG199" s="53"/>
      <c r="AH199" s="53"/>
      <c r="AI199" s="172"/>
      <c r="AJ199" s="172"/>
      <c r="AK199" s="172"/>
      <c r="AL199" s="1"/>
      <c r="AM199" s="1"/>
      <c r="AN199" s="1"/>
    </row>
  </sheetData>
  <autoFilter ref="A18:AK199">
    <filterColumn colId="2">
      <customFilters>
        <customFilter operator="notEqual" val=" "/>
      </customFilters>
    </filterColumn>
  </autoFilter>
  <mergeCells count="30">
    <mergeCell ref="AK14:AK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I15:AI16"/>
    <mergeCell ref="AJ15:AJ16"/>
    <mergeCell ref="U14:Z14"/>
    <mergeCell ref="AA14:AB15"/>
    <mergeCell ref="AC14:AJ14"/>
    <mergeCell ref="A13:AJ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12:AK12"/>
    <mergeCell ref="A4:AK4"/>
    <mergeCell ref="A6:AK6"/>
    <mergeCell ref="A7:AK7"/>
    <mergeCell ref="A9:AK9"/>
    <mergeCell ref="A11:AK11"/>
  </mergeCells>
  <pageMargins left="0.70866141732283472" right="0.70866141732283472" top="0.74803149606299213" bottom="0.74803149606299213" header="0.31496062992125984" footer="0.31496062992125984"/>
  <pageSetup paperSize="8" scale="25" firstPageNumber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CL202"/>
  <sheetViews>
    <sheetView view="pageBreakPreview" topLeftCell="A13" zoomScale="70" zoomScaleNormal="100" zoomScaleSheetLayoutView="70" workbookViewId="0">
      <pane xSplit="2" ySplit="7" topLeftCell="C95" activePane="bottomRight" state="frozen"/>
      <selection activeCell="A13" sqref="A13"/>
      <selection pane="topRight" activeCell="C13" sqref="C13"/>
      <selection pane="bottomLeft" activeCell="A20" sqref="A20"/>
      <selection pane="bottomRight" activeCell="B117" sqref="B117"/>
    </sheetView>
  </sheetViews>
  <sheetFormatPr defaultRowHeight="15.75"/>
  <cols>
    <col min="1" max="1" width="18" style="1" customWidth="1"/>
    <col min="2" max="2" width="69.42578125" style="1" customWidth="1"/>
    <col min="3" max="3" width="18.42578125" style="1" customWidth="1"/>
    <col min="4" max="4" width="20.140625" style="1" customWidth="1"/>
    <col min="5" max="5" width="25.140625" style="1" customWidth="1"/>
    <col min="6" max="12" width="20.5703125" style="1" customWidth="1"/>
    <col min="13" max="13" width="19.7109375" style="1" customWidth="1"/>
    <col min="14" max="47" width="19" style="1" customWidth="1"/>
    <col min="48" max="61" width="19" style="1" hidden="1" customWidth="1"/>
    <col min="62" max="75" width="19" style="1" customWidth="1"/>
    <col min="76" max="76" width="86.28515625" style="1" customWidth="1"/>
    <col min="77" max="77" width="4.7109375" style="1" customWidth="1"/>
    <col min="78" max="78" width="4.28515625" style="1" customWidth="1"/>
    <col min="79" max="79" width="4.42578125" style="1" customWidth="1"/>
    <col min="80" max="80" width="5.140625" style="1" customWidth="1"/>
    <col min="81" max="81" width="5.7109375" style="1" customWidth="1"/>
    <col min="82" max="82" width="6.28515625" style="1" customWidth="1"/>
    <col min="83" max="83" width="6.5703125" style="1" customWidth="1"/>
    <col min="84" max="84" width="6.28515625" style="1" customWidth="1"/>
    <col min="85" max="86" width="5.7109375" style="1" customWidth="1"/>
    <col min="87" max="87" width="14.7109375" style="1" customWidth="1"/>
    <col min="88" max="97" width="5.7109375" style="1" customWidth="1"/>
    <col min="98" max="16384" width="9.140625" style="1"/>
  </cols>
  <sheetData>
    <row r="1" spans="1:90" ht="18.75">
      <c r="AG1" s="37" t="s">
        <v>293</v>
      </c>
    </row>
    <row r="2" spans="1:90" ht="18.75">
      <c r="AG2" s="38" t="s">
        <v>1</v>
      </c>
    </row>
    <row r="3" spans="1:90" ht="18.75">
      <c r="AG3" s="205" t="s">
        <v>726</v>
      </c>
    </row>
    <row r="4" spans="1:90">
      <c r="A4" s="249" t="s">
        <v>294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</row>
    <row r="5" spans="1:90">
      <c r="A5" s="248"/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194"/>
      <c r="AI5" s="194"/>
      <c r="AJ5" s="194"/>
      <c r="AK5" s="194"/>
      <c r="AL5" s="194"/>
      <c r="AM5" s="194"/>
      <c r="AN5" s="194"/>
      <c r="AO5" s="194"/>
      <c r="AP5" s="194"/>
      <c r="AQ5" s="194"/>
      <c r="AR5" s="194"/>
      <c r="AS5" s="194"/>
      <c r="AT5" s="194"/>
      <c r="AU5" s="19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194"/>
      <c r="BK5" s="194"/>
      <c r="BL5" s="194"/>
      <c r="BM5" s="194"/>
      <c r="BN5" s="194"/>
      <c r="BO5" s="194"/>
      <c r="BP5" s="194"/>
      <c r="BQ5" s="194"/>
      <c r="BR5" s="194"/>
      <c r="BS5" s="194"/>
      <c r="BT5" s="194"/>
      <c r="BU5" s="194"/>
      <c r="BV5" s="194"/>
      <c r="BW5" s="194"/>
      <c r="BX5" s="194"/>
    </row>
    <row r="6" spans="1:90" ht="18.75">
      <c r="A6" s="232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</row>
    <row r="7" spans="1:90">
      <c r="A7" s="233" t="s">
        <v>3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33"/>
      <c r="AG7" s="233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</row>
    <row r="8" spans="1:90">
      <c r="A8" s="233"/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33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90">
      <c r="A9" s="248" t="str">
        <f>"Год раскрытия информации: " &amp; [1]Общая!B3&amp; " год"</f>
        <v>Год раскрытия информации: 2016 год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</row>
    <row r="10" spans="1:90">
      <c r="A10" s="248"/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48"/>
      <c r="AG10" s="248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L10" s="57"/>
    </row>
    <row r="11" spans="1:90" ht="15.75" customHeight="1">
      <c r="A11" s="250" t="str">
        <f>"Утвержденные плановые значения показателей приведены в соответствии с " &amp; [1]Общая!B4</f>
        <v>Утвержденные плановые значения показателей приведены в соответствии с Приказом Минэнерго России № 1025 от 29.12.2014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50"/>
      <c r="AG11" s="250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</row>
    <row r="12" spans="1:90">
      <c r="A12" s="251" t="s">
        <v>261</v>
      </c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  <c r="AF12" s="251"/>
      <c r="AG12" s="251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</row>
    <row r="13" spans="1:90" ht="15.75" customHeight="1">
      <c r="A13" s="252"/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2"/>
      <c r="AR13" s="252"/>
      <c r="AS13" s="252"/>
      <c r="AT13" s="252"/>
      <c r="AU13" s="252"/>
      <c r="AV13" s="252"/>
      <c r="AW13" s="252"/>
      <c r="AX13" s="252"/>
      <c r="AY13" s="252"/>
      <c r="AZ13" s="252"/>
      <c r="BA13" s="252"/>
      <c r="BB13" s="252"/>
      <c r="BC13" s="252"/>
      <c r="BD13" s="252"/>
      <c r="BE13" s="252"/>
      <c r="BF13" s="252"/>
      <c r="BG13" s="252"/>
      <c r="BH13" s="252"/>
      <c r="BI13" s="252"/>
      <c r="BJ13" s="252"/>
      <c r="BK13" s="252"/>
      <c r="BL13" s="252"/>
      <c r="BM13" s="252"/>
      <c r="BN13" s="252"/>
      <c r="BO13" s="252"/>
      <c r="BP13" s="252"/>
      <c r="BQ13" s="252"/>
      <c r="BR13" s="252"/>
      <c r="BS13" s="252"/>
      <c r="BT13" s="252"/>
      <c r="BU13" s="252"/>
      <c r="BV13" s="252"/>
      <c r="BW13" s="195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</row>
    <row r="14" spans="1:90" ht="31.5" customHeight="1">
      <c r="A14" s="253" t="s">
        <v>715</v>
      </c>
      <c r="B14" s="253" t="s">
        <v>6</v>
      </c>
      <c r="C14" s="253" t="s">
        <v>714</v>
      </c>
      <c r="D14" s="256" t="s">
        <v>295</v>
      </c>
      <c r="E14" s="256"/>
      <c r="F14" s="257" t="str">
        <f>"Принятие основных средств и нематериальных активов к бухгалтерскому учету в год " &amp; [1]Общая!B2-1</f>
        <v>Принятие основных средств и нематериальных активов к бухгалтерскому учету в год 2015</v>
      </c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9"/>
      <c r="T14" s="263" t="s">
        <v>296</v>
      </c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263" t="s">
        <v>296</v>
      </c>
      <c r="AI14" s="263"/>
      <c r="AJ14" s="263"/>
      <c r="AK14" s="263"/>
      <c r="AL14" s="263"/>
      <c r="AM14" s="263"/>
      <c r="AN14" s="263"/>
      <c r="AO14" s="263"/>
      <c r="AP14" s="263"/>
      <c r="AQ14" s="263"/>
      <c r="AR14" s="263"/>
      <c r="AS14" s="263"/>
      <c r="AT14" s="263"/>
      <c r="AU14" s="263"/>
      <c r="AV14" s="263"/>
      <c r="AW14" s="263"/>
      <c r="AX14" s="263"/>
      <c r="AY14" s="263"/>
      <c r="AZ14" s="263"/>
      <c r="BA14" s="263"/>
      <c r="BB14" s="263"/>
      <c r="BC14" s="263"/>
      <c r="BD14" s="263"/>
      <c r="BE14" s="263"/>
      <c r="BF14" s="263"/>
      <c r="BG14" s="263"/>
      <c r="BH14" s="263"/>
      <c r="BI14" s="263"/>
      <c r="BJ14" s="263"/>
      <c r="BK14" s="263"/>
      <c r="BL14" s="263"/>
      <c r="BM14" s="263"/>
      <c r="BN14" s="263"/>
      <c r="BO14" s="263"/>
      <c r="BP14" s="263"/>
      <c r="BQ14" s="263"/>
      <c r="BR14" s="263"/>
      <c r="BS14" s="263"/>
      <c r="BT14" s="263"/>
      <c r="BU14" s="263"/>
      <c r="BV14" s="263"/>
      <c r="BW14" s="263"/>
      <c r="BX14" s="253" t="s">
        <v>15</v>
      </c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spans="1:90" ht="44.25" customHeight="1">
      <c r="A15" s="254"/>
      <c r="B15" s="254"/>
      <c r="C15" s="254"/>
      <c r="D15" s="256"/>
      <c r="E15" s="256"/>
      <c r="F15" s="260"/>
      <c r="G15" s="261"/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2"/>
      <c r="T15" s="267" t="str">
        <f>"Год " &amp; [1]Общая!B2</f>
        <v>Год 2016</v>
      </c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268"/>
      <c r="AG15" s="270"/>
      <c r="AH15" s="267" t="str">
        <f>"Год " &amp; [1]Общая!B2+1</f>
        <v>Год 2017</v>
      </c>
      <c r="AI15" s="268"/>
      <c r="AJ15" s="268"/>
      <c r="AK15" s="268"/>
      <c r="AL15" s="268"/>
      <c r="AM15" s="268"/>
      <c r="AN15" s="268"/>
      <c r="AO15" s="268"/>
      <c r="AP15" s="268"/>
      <c r="AQ15" s="268"/>
      <c r="AR15" s="268"/>
      <c r="AS15" s="268"/>
      <c r="AT15" s="268"/>
      <c r="AU15" s="270"/>
      <c r="AV15" s="271" t="str">
        <f>"Год N+2 " &amp; [1]Общая!B2+2</f>
        <v>Год N+2 2018</v>
      </c>
      <c r="AW15" s="272"/>
      <c r="AX15" s="272"/>
      <c r="AY15" s="272"/>
      <c r="AZ15" s="272"/>
      <c r="BA15" s="272"/>
      <c r="BB15" s="272"/>
      <c r="BC15" s="272"/>
      <c r="BD15" s="272"/>
      <c r="BE15" s="272"/>
      <c r="BF15" s="272"/>
      <c r="BG15" s="272"/>
      <c r="BH15" s="272"/>
      <c r="BI15" s="273"/>
      <c r="BJ15" s="256" t="s">
        <v>297</v>
      </c>
      <c r="BK15" s="256"/>
      <c r="BL15" s="256"/>
      <c r="BM15" s="256"/>
      <c r="BN15" s="256"/>
      <c r="BO15" s="256"/>
      <c r="BP15" s="256"/>
      <c r="BQ15" s="256"/>
      <c r="BR15" s="256"/>
      <c r="BS15" s="256"/>
      <c r="BT15" s="256"/>
      <c r="BU15" s="256"/>
      <c r="BV15" s="256"/>
      <c r="BW15" s="256"/>
      <c r="BX15" s="254"/>
    </row>
    <row r="16" spans="1:90" ht="51" customHeight="1">
      <c r="A16" s="254"/>
      <c r="B16" s="254"/>
      <c r="C16" s="254"/>
      <c r="D16" s="256"/>
      <c r="E16" s="256"/>
      <c r="F16" s="267" t="s">
        <v>298</v>
      </c>
      <c r="G16" s="268"/>
      <c r="H16" s="268"/>
      <c r="I16" s="268"/>
      <c r="J16" s="268"/>
      <c r="K16" s="268"/>
      <c r="L16" s="268"/>
      <c r="M16" s="269" t="s">
        <v>299</v>
      </c>
      <c r="N16" s="265"/>
      <c r="O16" s="265"/>
      <c r="P16" s="265"/>
      <c r="Q16" s="265"/>
      <c r="R16" s="265"/>
      <c r="S16" s="266"/>
      <c r="T16" s="267" t="s">
        <v>298</v>
      </c>
      <c r="U16" s="268"/>
      <c r="V16" s="268"/>
      <c r="W16" s="268"/>
      <c r="X16" s="268"/>
      <c r="Y16" s="268"/>
      <c r="Z16" s="268"/>
      <c r="AA16" s="264" t="s">
        <v>17</v>
      </c>
      <c r="AB16" s="265"/>
      <c r="AC16" s="265"/>
      <c r="AD16" s="265"/>
      <c r="AE16" s="265"/>
      <c r="AF16" s="265"/>
      <c r="AG16" s="266"/>
      <c r="AH16" s="267" t="s">
        <v>300</v>
      </c>
      <c r="AI16" s="268"/>
      <c r="AJ16" s="268"/>
      <c r="AK16" s="268"/>
      <c r="AL16" s="268"/>
      <c r="AM16" s="268"/>
      <c r="AN16" s="268"/>
      <c r="AO16" s="264" t="s">
        <v>301</v>
      </c>
      <c r="AP16" s="265"/>
      <c r="AQ16" s="265"/>
      <c r="AR16" s="265"/>
      <c r="AS16" s="265"/>
      <c r="AT16" s="265"/>
      <c r="AU16" s="266"/>
      <c r="AV16" s="271" t="s">
        <v>302</v>
      </c>
      <c r="AW16" s="272"/>
      <c r="AX16" s="272"/>
      <c r="AY16" s="272"/>
      <c r="AZ16" s="272"/>
      <c r="BA16" s="272"/>
      <c r="BB16" s="272"/>
      <c r="BC16" s="274" t="s">
        <v>303</v>
      </c>
      <c r="BD16" s="275"/>
      <c r="BE16" s="275"/>
      <c r="BF16" s="275"/>
      <c r="BG16" s="275"/>
      <c r="BH16" s="275"/>
      <c r="BI16" s="276"/>
      <c r="BJ16" s="267" t="s">
        <v>16</v>
      </c>
      <c r="BK16" s="268"/>
      <c r="BL16" s="268"/>
      <c r="BM16" s="268"/>
      <c r="BN16" s="268"/>
      <c r="BO16" s="268"/>
      <c r="BP16" s="268"/>
      <c r="BQ16" s="269" t="s">
        <v>17</v>
      </c>
      <c r="BR16" s="265"/>
      <c r="BS16" s="265"/>
      <c r="BT16" s="265"/>
      <c r="BU16" s="265"/>
      <c r="BV16" s="265"/>
      <c r="BW16" s="266"/>
      <c r="BX16" s="254"/>
    </row>
    <row r="17" spans="1:76" ht="37.5" customHeight="1">
      <c r="A17" s="254"/>
      <c r="B17" s="254"/>
      <c r="C17" s="254"/>
      <c r="D17" s="256" t="s">
        <v>22</v>
      </c>
      <c r="E17" s="256" t="s">
        <v>17</v>
      </c>
      <c r="F17" s="193" t="s">
        <v>304</v>
      </c>
      <c r="G17" s="263" t="s">
        <v>305</v>
      </c>
      <c r="H17" s="263"/>
      <c r="I17" s="263"/>
      <c r="J17" s="263"/>
      <c r="K17" s="263"/>
      <c r="L17" s="263"/>
      <c r="M17" s="193" t="s">
        <v>304</v>
      </c>
      <c r="N17" s="263" t="s">
        <v>305</v>
      </c>
      <c r="O17" s="263"/>
      <c r="P17" s="263"/>
      <c r="Q17" s="263"/>
      <c r="R17" s="263"/>
      <c r="S17" s="263"/>
      <c r="T17" s="193" t="s">
        <v>304</v>
      </c>
      <c r="U17" s="263" t="s">
        <v>305</v>
      </c>
      <c r="V17" s="263"/>
      <c r="W17" s="263"/>
      <c r="X17" s="263"/>
      <c r="Y17" s="263"/>
      <c r="Z17" s="263"/>
      <c r="AA17" s="193" t="s">
        <v>304</v>
      </c>
      <c r="AB17" s="263" t="s">
        <v>305</v>
      </c>
      <c r="AC17" s="263"/>
      <c r="AD17" s="263"/>
      <c r="AE17" s="263"/>
      <c r="AF17" s="263"/>
      <c r="AG17" s="263"/>
      <c r="AH17" s="193" t="s">
        <v>304</v>
      </c>
      <c r="AI17" s="263" t="s">
        <v>305</v>
      </c>
      <c r="AJ17" s="263"/>
      <c r="AK17" s="263"/>
      <c r="AL17" s="263"/>
      <c r="AM17" s="263"/>
      <c r="AN17" s="263"/>
      <c r="AO17" s="193" t="s">
        <v>304</v>
      </c>
      <c r="AP17" s="263" t="s">
        <v>305</v>
      </c>
      <c r="AQ17" s="263"/>
      <c r="AR17" s="263"/>
      <c r="AS17" s="263"/>
      <c r="AT17" s="263"/>
      <c r="AU17" s="263"/>
      <c r="AV17" s="62" t="s">
        <v>304</v>
      </c>
      <c r="AW17" s="277" t="s">
        <v>305</v>
      </c>
      <c r="AX17" s="277"/>
      <c r="AY17" s="277"/>
      <c r="AZ17" s="277"/>
      <c r="BA17" s="277"/>
      <c r="BB17" s="277"/>
      <c r="BC17" s="62" t="s">
        <v>304</v>
      </c>
      <c r="BD17" s="277" t="s">
        <v>305</v>
      </c>
      <c r="BE17" s="277"/>
      <c r="BF17" s="277"/>
      <c r="BG17" s="277"/>
      <c r="BH17" s="277"/>
      <c r="BI17" s="277"/>
      <c r="BJ17" s="193" t="s">
        <v>304</v>
      </c>
      <c r="BK17" s="263" t="s">
        <v>305</v>
      </c>
      <c r="BL17" s="263"/>
      <c r="BM17" s="263"/>
      <c r="BN17" s="263"/>
      <c r="BO17" s="263"/>
      <c r="BP17" s="263"/>
      <c r="BQ17" s="193" t="s">
        <v>304</v>
      </c>
      <c r="BR17" s="263" t="s">
        <v>305</v>
      </c>
      <c r="BS17" s="263"/>
      <c r="BT17" s="263"/>
      <c r="BU17" s="263"/>
      <c r="BV17" s="263"/>
      <c r="BW17" s="263"/>
      <c r="BX17" s="254"/>
    </row>
    <row r="18" spans="1:76" ht="66" customHeight="1">
      <c r="A18" s="255"/>
      <c r="B18" s="255"/>
      <c r="C18" s="255"/>
      <c r="D18" s="256"/>
      <c r="E18" s="256"/>
      <c r="F18" s="187" t="s">
        <v>306</v>
      </c>
      <c r="G18" s="187" t="s">
        <v>306</v>
      </c>
      <c r="H18" s="63" t="s">
        <v>307</v>
      </c>
      <c r="I18" s="63" t="s">
        <v>308</v>
      </c>
      <c r="J18" s="63" t="s">
        <v>309</v>
      </c>
      <c r="K18" s="63" t="s">
        <v>310</v>
      </c>
      <c r="L18" s="63" t="s">
        <v>311</v>
      </c>
      <c r="M18" s="187" t="s">
        <v>306</v>
      </c>
      <c r="N18" s="187" t="s">
        <v>306</v>
      </c>
      <c r="O18" s="63" t="s">
        <v>307</v>
      </c>
      <c r="P18" s="63" t="s">
        <v>308</v>
      </c>
      <c r="Q18" s="63" t="s">
        <v>309</v>
      </c>
      <c r="R18" s="63" t="s">
        <v>310</v>
      </c>
      <c r="S18" s="63" t="s">
        <v>311</v>
      </c>
      <c r="T18" s="187" t="s">
        <v>306</v>
      </c>
      <c r="U18" s="187" t="s">
        <v>306</v>
      </c>
      <c r="V18" s="63" t="s">
        <v>307</v>
      </c>
      <c r="W18" s="63" t="s">
        <v>308</v>
      </c>
      <c r="X18" s="63" t="s">
        <v>309</v>
      </c>
      <c r="Y18" s="63" t="s">
        <v>310</v>
      </c>
      <c r="Z18" s="63" t="s">
        <v>311</v>
      </c>
      <c r="AA18" s="187" t="s">
        <v>306</v>
      </c>
      <c r="AB18" s="187" t="s">
        <v>306</v>
      </c>
      <c r="AC18" s="63" t="s">
        <v>307</v>
      </c>
      <c r="AD18" s="63" t="s">
        <v>308</v>
      </c>
      <c r="AE18" s="63" t="s">
        <v>309</v>
      </c>
      <c r="AF18" s="63" t="s">
        <v>310</v>
      </c>
      <c r="AG18" s="63" t="s">
        <v>311</v>
      </c>
      <c r="AH18" s="187" t="s">
        <v>306</v>
      </c>
      <c r="AI18" s="187" t="s">
        <v>306</v>
      </c>
      <c r="AJ18" s="63" t="s">
        <v>307</v>
      </c>
      <c r="AK18" s="63" t="s">
        <v>308</v>
      </c>
      <c r="AL18" s="63" t="s">
        <v>309</v>
      </c>
      <c r="AM18" s="63" t="s">
        <v>310</v>
      </c>
      <c r="AN18" s="63" t="s">
        <v>311</v>
      </c>
      <c r="AO18" s="187" t="s">
        <v>306</v>
      </c>
      <c r="AP18" s="187" t="s">
        <v>306</v>
      </c>
      <c r="AQ18" s="63" t="s">
        <v>307</v>
      </c>
      <c r="AR18" s="63" t="s">
        <v>308</v>
      </c>
      <c r="AS18" s="63" t="s">
        <v>309</v>
      </c>
      <c r="AT18" s="63" t="s">
        <v>310</v>
      </c>
      <c r="AU18" s="63" t="s">
        <v>311</v>
      </c>
      <c r="AV18" s="64" t="s">
        <v>306</v>
      </c>
      <c r="AW18" s="64" t="s">
        <v>306</v>
      </c>
      <c r="AX18" s="65" t="s">
        <v>307</v>
      </c>
      <c r="AY18" s="65" t="s">
        <v>308</v>
      </c>
      <c r="AZ18" s="65" t="s">
        <v>309</v>
      </c>
      <c r="BA18" s="65" t="s">
        <v>310</v>
      </c>
      <c r="BB18" s="65" t="s">
        <v>312</v>
      </c>
      <c r="BC18" s="64" t="s">
        <v>306</v>
      </c>
      <c r="BD18" s="64" t="s">
        <v>306</v>
      </c>
      <c r="BE18" s="65" t="s">
        <v>307</v>
      </c>
      <c r="BF18" s="65" t="s">
        <v>308</v>
      </c>
      <c r="BG18" s="65" t="s">
        <v>309</v>
      </c>
      <c r="BH18" s="65" t="s">
        <v>310</v>
      </c>
      <c r="BI18" s="65" t="s">
        <v>312</v>
      </c>
      <c r="BJ18" s="187" t="s">
        <v>306</v>
      </c>
      <c r="BK18" s="187" t="s">
        <v>306</v>
      </c>
      <c r="BL18" s="63" t="s">
        <v>307</v>
      </c>
      <c r="BM18" s="63" t="s">
        <v>308</v>
      </c>
      <c r="BN18" s="63" t="s">
        <v>309</v>
      </c>
      <c r="BO18" s="63" t="s">
        <v>310</v>
      </c>
      <c r="BP18" s="63" t="s">
        <v>311</v>
      </c>
      <c r="BQ18" s="187" t="s">
        <v>306</v>
      </c>
      <c r="BR18" s="187" t="s">
        <v>306</v>
      </c>
      <c r="BS18" s="63" t="s">
        <v>307</v>
      </c>
      <c r="BT18" s="63" t="s">
        <v>308</v>
      </c>
      <c r="BU18" s="63" t="s">
        <v>309</v>
      </c>
      <c r="BV18" s="63" t="s">
        <v>310</v>
      </c>
      <c r="BW18" s="63" t="s">
        <v>311</v>
      </c>
      <c r="BX18" s="255"/>
    </row>
    <row r="19" spans="1:76">
      <c r="A19" s="192">
        <v>1</v>
      </c>
      <c r="B19" s="192">
        <v>2</v>
      </c>
      <c r="C19" s="182">
        <v>3</v>
      </c>
      <c r="D19" s="182">
        <v>4</v>
      </c>
      <c r="E19" s="182">
        <v>5</v>
      </c>
      <c r="F19" s="183" t="s">
        <v>313</v>
      </c>
      <c r="G19" s="183" t="s">
        <v>314</v>
      </c>
      <c r="H19" s="183" t="s">
        <v>315</v>
      </c>
      <c r="I19" s="183" t="s">
        <v>316</v>
      </c>
      <c r="J19" s="183" t="s">
        <v>317</v>
      </c>
      <c r="K19" s="183" t="s">
        <v>318</v>
      </c>
      <c r="L19" s="183" t="s">
        <v>319</v>
      </c>
      <c r="M19" s="183" t="s">
        <v>320</v>
      </c>
      <c r="N19" s="183" t="s">
        <v>321</v>
      </c>
      <c r="O19" s="183" t="s">
        <v>322</v>
      </c>
      <c r="P19" s="183" t="s">
        <v>323</v>
      </c>
      <c r="Q19" s="183" t="s">
        <v>324</v>
      </c>
      <c r="R19" s="183" t="s">
        <v>325</v>
      </c>
      <c r="S19" s="183" t="s">
        <v>326</v>
      </c>
      <c r="T19" s="183" t="s">
        <v>327</v>
      </c>
      <c r="U19" s="183" t="s">
        <v>328</v>
      </c>
      <c r="V19" s="183" t="s">
        <v>329</v>
      </c>
      <c r="W19" s="183" t="s">
        <v>330</v>
      </c>
      <c r="X19" s="183" t="s">
        <v>331</v>
      </c>
      <c r="Y19" s="183" t="s">
        <v>332</v>
      </c>
      <c r="Z19" s="183" t="s">
        <v>333</v>
      </c>
      <c r="AA19" s="183" t="s">
        <v>334</v>
      </c>
      <c r="AB19" s="183" t="s">
        <v>335</v>
      </c>
      <c r="AC19" s="183" t="s">
        <v>336</v>
      </c>
      <c r="AD19" s="183" t="s">
        <v>337</v>
      </c>
      <c r="AE19" s="183" t="s">
        <v>338</v>
      </c>
      <c r="AF19" s="183" t="s">
        <v>339</v>
      </c>
      <c r="AG19" s="183" t="s">
        <v>340</v>
      </c>
      <c r="AH19" s="183" t="s">
        <v>341</v>
      </c>
      <c r="AI19" s="183" t="s">
        <v>342</v>
      </c>
      <c r="AJ19" s="183" t="s">
        <v>343</v>
      </c>
      <c r="AK19" s="183" t="s">
        <v>344</v>
      </c>
      <c r="AL19" s="183" t="s">
        <v>345</v>
      </c>
      <c r="AM19" s="183" t="s">
        <v>346</v>
      </c>
      <c r="AN19" s="183" t="s">
        <v>347</v>
      </c>
      <c r="AO19" s="183" t="s">
        <v>348</v>
      </c>
      <c r="AP19" s="183" t="s">
        <v>349</v>
      </c>
      <c r="AQ19" s="183" t="s">
        <v>350</v>
      </c>
      <c r="AR19" s="183" t="s">
        <v>351</v>
      </c>
      <c r="AS19" s="183" t="s">
        <v>352</v>
      </c>
      <c r="AT19" s="183" t="s">
        <v>353</v>
      </c>
      <c r="AU19" s="183" t="s">
        <v>354</v>
      </c>
      <c r="AV19" s="68" t="s">
        <v>355</v>
      </c>
      <c r="AW19" s="68" t="s">
        <v>356</v>
      </c>
      <c r="AX19" s="68" t="s">
        <v>357</v>
      </c>
      <c r="AY19" s="68" t="s">
        <v>358</v>
      </c>
      <c r="AZ19" s="68" t="s">
        <v>359</v>
      </c>
      <c r="BA19" s="68" t="s">
        <v>360</v>
      </c>
      <c r="BB19" s="68" t="s">
        <v>361</v>
      </c>
      <c r="BC19" s="68" t="s">
        <v>362</v>
      </c>
      <c r="BD19" s="68" t="s">
        <v>363</v>
      </c>
      <c r="BE19" s="68" t="s">
        <v>364</v>
      </c>
      <c r="BF19" s="68" t="s">
        <v>365</v>
      </c>
      <c r="BG19" s="68" t="s">
        <v>366</v>
      </c>
      <c r="BH19" s="68" t="s">
        <v>367</v>
      </c>
      <c r="BI19" s="68" t="s">
        <v>368</v>
      </c>
      <c r="BJ19" s="183" t="s">
        <v>369</v>
      </c>
      <c r="BK19" s="183" t="s">
        <v>370</v>
      </c>
      <c r="BL19" s="183" t="s">
        <v>371</v>
      </c>
      <c r="BM19" s="183" t="s">
        <v>372</v>
      </c>
      <c r="BN19" s="183" t="s">
        <v>373</v>
      </c>
      <c r="BO19" s="183" t="s">
        <v>374</v>
      </c>
      <c r="BP19" s="183" t="s">
        <v>375</v>
      </c>
      <c r="BQ19" s="183" t="s">
        <v>376</v>
      </c>
      <c r="BR19" s="183" t="s">
        <v>377</v>
      </c>
      <c r="BS19" s="183" t="s">
        <v>378</v>
      </c>
      <c r="BT19" s="183" t="s">
        <v>379</v>
      </c>
      <c r="BU19" s="183" t="s">
        <v>380</v>
      </c>
      <c r="BV19" s="183" t="s">
        <v>381</v>
      </c>
      <c r="BW19" s="183" t="s">
        <v>382</v>
      </c>
      <c r="BX19" s="183" t="s">
        <v>383</v>
      </c>
    </row>
    <row r="20" spans="1:76">
      <c r="A20" s="43" t="s">
        <v>61</v>
      </c>
      <c r="B20" s="48" t="s">
        <v>62</v>
      </c>
      <c r="C20" s="186"/>
      <c r="D20" s="173">
        <f>D65+D66+D89+D114</f>
        <v>42078.379871593221</v>
      </c>
      <c r="E20" s="173">
        <f>E65+E66+E89+E90+E91+E92+E93+E94+E95+E96+E114+E115+E116+E117+E118+E147+E121+E187</f>
        <v>55609.007287135479</v>
      </c>
      <c r="F20" s="173">
        <f>F65+F66+F89+F90+F91+F92+F93+F94+F95+F96+F114+F115+F116+F117+F118+F121+F147+F187</f>
        <v>8.30652203</v>
      </c>
      <c r="G20" s="173">
        <f t="shared" ref="G20:BR20" si="0">G65+G66+G89+G90+G91+G92+G93+G94+G95+G96+G114+G115+G116+G117+G118+G121+G147+G187</f>
        <v>13933.577193720848</v>
      </c>
      <c r="H20" s="173">
        <f t="shared" si="0"/>
        <v>0</v>
      </c>
      <c r="I20" s="173">
        <f t="shared" si="0"/>
        <v>0</v>
      </c>
      <c r="J20" s="173">
        <f t="shared" si="0"/>
        <v>0</v>
      </c>
      <c r="K20" s="173">
        <f t="shared" si="0"/>
        <v>126</v>
      </c>
      <c r="L20" s="173">
        <f t="shared" si="0"/>
        <v>665.63599999999997</v>
      </c>
      <c r="M20" s="173">
        <f t="shared" si="0"/>
        <v>8.30652203</v>
      </c>
      <c r="N20" s="173">
        <f t="shared" si="0"/>
        <v>10.7546327</v>
      </c>
      <c r="O20" s="173">
        <f t="shared" si="0"/>
        <v>0</v>
      </c>
      <c r="P20" s="173">
        <f t="shared" si="0"/>
        <v>0</v>
      </c>
      <c r="Q20" s="173">
        <f t="shared" si="0"/>
        <v>0</v>
      </c>
      <c r="R20" s="173">
        <f t="shared" si="0"/>
        <v>0</v>
      </c>
      <c r="S20" s="173">
        <f t="shared" si="0"/>
        <v>0</v>
      </c>
      <c r="T20" s="173">
        <f t="shared" si="0"/>
        <v>0</v>
      </c>
      <c r="U20" s="173">
        <f t="shared" si="0"/>
        <v>10760.093220338984</v>
      </c>
      <c r="V20" s="173">
        <f t="shared" si="0"/>
        <v>0</v>
      </c>
      <c r="W20" s="173">
        <f t="shared" si="0"/>
        <v>0</v>
      </c>
      <c r="X20" s="173">
        <f t="shared" si="0"/>
        <v>0</v>
      </c>
      <c r="Y20" s="173">
        <f t="shared" si="0"/>
        <v>0</v>
      </c>
      <c r="Z20" s="173">
        <f t="shared" si="0"/>
        <v>377.67599999999999</v>
      </c>
      <c r="AA20" s="173">
        <f t="shared" si="0"/>
        <v>0</v>
      </c>
      <c r="AB20" s="173">
        <f t="shared" si="0"/>
        <v>15310.746081414745</v>
      </c>
      <c r="AC20" s="173">
        <f t="shared" si="0"/>
        <v>0</v>
      </c>
      <c r="AD20" s="173">
        <f t="shared" si="0"/>
        <v>0</v>
      </c>
      <c r="AE20" s="173">
        <f t="shared" si="0"/>
        <v>0</v>
      </c>
      <c r="AF20" s="173">
        <f t="shared" si="0"/>
        <v>126</v>
      </c>
      <c r="AG20" s="173">
        <f t="shared" si="0"/>
        <v>665.63599999999997</v>
      </c>
      <c r="AH20" s="173">
        <f t="shared" si="0"/>
        <v>0</v>
      </c>
      <c r="AI20" s="173">
        <f t="shared" si="0"/>
        <v>468.64406779661022</v>
      </c>
      <c r="AJ20" s="173">
        <f t="shared" si="0"/>
        <v>0</v>
      </c>
      <c r="AK20" s="173">
        <f t="shared" si="0"/>
        <v>0</v>
      </c>
      <c r="AL20" s="173">
        <f t="shared" si="0"/>
        <v>0</v>
      </c>
      <c r="AM20" s="173">
        <f t="shared" si="0"/>
        <v>0</v>
      </c>
      <c r="AN20" s="173">
        <f t="shared" si="0"/>
        <v>0</v>
      </c>
      <c r="AO20" s="173">
        <f t="shared" si="0"/>
        <v>0</v>
      </c>
      <c r="AP20" s="173">
        <f t="shared" si="0"/>
        <v>8076.1788012796378</v>
      </c>
      <c r="AQ20" s="173">
        <f t="shared" si="0"/>
        <v>0</v>
      </c>
      <c r="AR20" s="173">
        <f t="shared" si="0"/>
        <v>0</v>
      </c>
      <c r="AS20" s="173">
        <f t="shared" si="0"/>
        <v>0</v>
      </c>
      <c r="AT20" s="173">
        <f t="shared" si="0"/>
        <v>206</v>
      </c>
      <c r="AU20" s="173">
        <f t="shared" si="0"/>
        <v>378.298</v>
      </c>
      <c r="AV20" s="16">
        <f t="shared" si="0"/>
        <v>0</v>
      </c>
      <c r="AW20" s="16">
        <f t="shared" si="0"/>
        <v>0</v>
      </c>
      <c r="AX20" s="16">
        <f t="shared" si="0"/>
        <v>0</v>
      </c>
      <c r="AY20" s="16">
        <f t="shared" si="0"/>
        <v>0</v>
      </c>
      <c r="AZ20" s="16">
        <f t="shared" si="0"/>
        <v>0</v>
      </c>
      <c r="BA20" s="16">
        <f t="shared" si="0"/>
        <v>0</v>
      </c>
      <c r="BB20" s="16">
        <f t="shared" si="0"/>
        <v>0</v>
      </c>
      <c r="BC20" s="16">
        <f t="shared" si="0"/>
        <v>0</v>
      </c>
      <c r="BD20" s="16">
        <f t="shared" si="0"/>
        <v>0</v>
      </c>
      <c r="BE20" s="16">
        <f t="shared" si="0"/>
        <v>0</v>
      </c>
      <c r="BF20" s="16">
        <f t="shared" si="0"/>
        <v>0</v>
      </c>
      <c r="BG20" s="16">
        <f t="shared" si="0"/>
        <v>0</v>
      </c>
      <c r="BH20" s="16">
        <f t="shared" si="0"/>
        <v>0</v>
      </c>
      <c r="BI20" s="16">
        <f t="shared" si="0"/>
        <v>0</v>
      </c>
      <c r="BJ20" s="173">
        <f t="shared" si="0"/>
        <v>8.30652203</v>
      </c>
      <c r="BK20" s="173">
        <f t="shared" si="0"/>
        <v>25162.314481856443</v>
      </c>
      <c r="BL20" s="173">
        <f t="shared" si="0"/>
        <v>0</v>
      </c>
      <c r="BM20" s="173">
        <f t="shared" si="0"/>
        <v>0</v>
      </c>
      <c r="BN20" s="173">
        <f t="shared" si="0"/>
        <v>0</v>
      </c>
      <c r="BO20" s="173">
        <f t="shared" si="0"/>
        <v>126</v>
      </c>
      <c r="BP20" s="173">
        <f t="shared" si="0"/>
        <v>1043.3119999999999</v>
      </c>
      <c r="BQ20" s="173">
        <f t="shared" si="0"/>
        <v>8.30652203</v>
      </c>
      <c r="BR20" s="173">
        <f t="shared" si="0"/>
        <v>23376.659515394385</v>
      </c>
      <c r="BS20" s="173">
        <f t="shared" ref="BS20:BW20" si="1">BS65+BS66+BS89+BS90+BS91+BS92+BS93+BS94+BS95+BS96+BS114+BS115+BS116+BS117+BS118+BS121+BS147+BS187</f>
        <v>0</v>
      </c>
      <c r="BT20" s="173">
        <f t="shared" si="1"/>
        <v>0</v>
      </c>
      <c r="BU20" s="173">
        <f t="shared" si="1"/>
        <v>0</v>
      </c>
      <c r="BV20" s="173">
        <f t="shared" si="1"/>
        <v>332</v>
      </c>
      <c r="BW20" s="173">
        <f t="shared" si="1"/>
        <v>1043.934</v>
      </c>
      <c r="BX20" s="67"/>
    </row>
    <row r="21" spans="1:76" s="3" customFormat="1" hidden="1">
      <c r="A21" s="43" t="s">
        <v>63</v>
      </c>
      <c r="B21" s="175" t="s">
        <v>64</v>
      </c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0">
        <f t="shared" ref="AV21:BI21" si="2">AV29+AV70+AV123</f>
        <v>0</v>
      </c>
      <c r="AW21" s="32">
        <f t="shared" si="2"/>
        <v>0</v>
      </c>
      <c r="AX21" s="32">
        <f t="shared" si="2"/>
        <v>0</v>
      </c>
      <c r="AY21" s="32">
        <f t="shared" si="2"/>
        <v>0</v>
      </c>
      <c r="AZ21" s="32">
        <f t="shared" si="2"/>
        <v>0</v>
      </c>
      <c r="BA21" s="32">
        <f t="shared" si="2"/>
        <v>0</v>
      </c>
      <c r="BB21" s="32">
        <f t="shared" si="2"/>
        <v>0</v>
      </c>
      <c r="BC21" s="32">
        <f t="shared" si="2"/>
        <v>0</v>
      </c>
      <c r="BD21" s="32">
        <f t="shared" si="2"/>
        <v>0</v>
      </c>
      <c r="BE21" s="32">
        <f t="shared" si="2"/>
        <v>0</v>
      </c>
      <c r="BF21" s="32">
        <f t="shared" si="2"/>
        <v>0</v>
      </c>
      <c r="BG21" s="32">
        <f t="shared" si="2"/>
        <v>0</v>
      </c>
      <c r="BH21" s="32">
        <f t="shared" si="2"/>
        <v>0</v>
      </c>
      <c r="BI21" s="149">
        <f t="shared" si="2"/>
        <v>0</v>
      </c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67"/>
    </row>
    <row r="22" spans="1:76" s="3" customFormat="1" hidden="1">
      <c r="A22" s="43" t="s">
        <v>65</v>
      </c>
      <c r="B22" s="175" t="s">
        <v>66</v>
      </c>
      <c r="C22" s="151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5">
        <f t="shared" ref="AV22:BI22" si="3">AV43+AV84+AV137</f>
        <v>0</v>
      </c>
      <c r="AW22" s="16">
        <f t="shared" si="3"/>
        <v>0</v>
      </c>
      <c r="AX22" s="16">
        <f t="shared" si="3"/>
        <v>0</v>
      </c>
      <c r="AY22" s="16">
        <f t="shared" si="3"/>
        <v>0</v>
      </c>
      <c r="AZ22" s="16">
        <f t="shared" si="3"/>
        <v>0</v>
      </c>
      <c r="BA22" s="16">
        <f t="shared" si="3"/>
        <v>0</v>
      </c>
      <c r="BB22" s="16">
        <f t="shared" si="3"/>
        <v>0</v>
      </c>
      <c r="BC22" s="16">
        <f t="shared" si="3"/>
        <v>0</v>
      </c>
      <c r="BD22" s="16">
        <f t="shared" si="3"/>
        <v>0</v>
      </c>
      <c r="BE22" s="16">
        <f t="shared" si="3"/>
        <v>0</v>
      </c>
      <c r="BF22" s="16">
        <f t="shared" si="3"/>
        <v>0</v>
      </c>
      <c r="BG22" s="16">
        <f t="shared" si="3"/>
        <v>0</v>
      </c>
      <c r="BH22" s="16">
        <f t="shared" si="3"/>
        <v>0</v>
      </c>
      <c r="BI22" s="162">
        <f t="shared" si="3"/>
        <v>0</v>
      </c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67"/>
    </row>
    <row r="23" spans="1:76" s="3" customFormat="1" hidden="1">
      <c r="A23" s="43" t="s">
        <v>67</v>
      </c>
      <c r="B23" s="175" t="s">
        <v>68</v>
      </c>
      <c r="C23" s="151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5">
        <f t="shared" ref="AV23:BI23" si="4">AV48+AV97+AV142</f>
        <v>0</v>
      </c>
      <c r="AW23" s="16">
        <f t="shared" si="4"/>
        <v>0</v>
      </c>
      <c r="AX23" s="16">
        <f t="shared" si="4"/>
        <v>0</v>
      </c>
      <c r="AY23" s="16">
        <f t="shared" si="4"/>
        <v>0</v>
      </c>
      <c r="AZ23" s="16">
        <f t="shared" si="4"/>
        <v>0</v>
      </c>
      <c r="BA23" s="16">
        <f t="shared" si="4"/>
        <v>0</v>
      </c>
      <c r="BB23" s="16">
        <f t="shared" si="4"/>
        <v>0</v>
      </c>
      <c r="BC23" s="16">
        <f t="shared" si="4"/>
        <v>0</v>
      </c>
      <c r="BD23" s="16">
        <f t="shared" si="4"/>
        <v>0</v>
      </c>
      <c r="BE23" s="16">
        <f t="shared" si="4"/>
        <v>0</v>
      </c>
      <c r="BF23" s="16">
        <f t="shared" si="4"/>
        <v>0</v>
      </c>
      <c r="BG23" s="16">
        <f t="shared" si="4"/>
        <v>0</v>
      </c>
      <c r="BH23" s="16">
        <f t="shared" si="4"/>
        <v>0</v>
      </c>
      <c r="BI23" s="162">
        <f t="shared" si="4"/>
        <v>0</v>
      </c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67"/>
    </row>
    <row r="24" spans="1:76" s="3" customFormat="1" ht="31.5" hidden="1">
      <c r="A24" s="43" t="s">
        <v>69</v>
      </c>
      <c r="B24" s="175" t="s">
        <v>70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0">
        <f t="shared" ref="AV24:BI24" si="5">AV53+AV102+AV148</f>
        <v>0</v>
      </c>
      <c r="AW24" s="32">
        <f t="shared" si="5"/>
        <v>0</v>
      </c>
      <c r="AX24" s="32">
        <f t="shared" si="5"/>
        <v>0</v>
      </c>
      <c r="AY24" s="32">
        <f t="shared" si="5"/>
        <v>0</v>
      </c>
      <c r="AZ24" s="32">
        <f t="shared" si="5"/>
        <v>0</v>
      </c>
      <c r="BA24" s="32">
        <f t="shared" si="5"/>
        <v>0</v>
      </c>
      <c r="BB24" s="32">
        <f t="shared" si="5"/>
        <v>0</v>
      </c>
      <c r="BC24" s="32">
        <f t="shared" si="5"/>
        <v>0</v>
      </c>
      <c r="BD24" s="32">
        <f t="shared" si="5"/>
        <v>0</v>
      </c>
      <c r="BE24" s="32">
        <f t="shared" si="5"/>
        <v>0</v>
      </c>
      <c r="BF24" s="32">
        <f t="shared" si="5"/>
        <v>0</v>
      </c>
      <c r="BG24" s="32">
        <f t="shared" si="5"/>
        <v>0</v>
      </c>
      <c r="BH24" s="32">
        <f t="shared" si="5"/>
        <v>0</v>
      </c>
      <c r="BI24" s="149">
        <f t="shared" si="5"/>
        <v>0</v>
      </c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67"/>
    </row>
    <row r="25" spans="1:76" s="3" customFormat="1" hidden="1">
      <c r="A25" s="43" t="s">
        <v>71</v>
      </c>
      <c r="B25" s="175" t="s">
        <v>72</v>
      </c>
      <c r="C25" s="151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5">
        <f t="shared" ref="AV25:BI25" si="6">AV60+AV109+AV155</f>
        <v>0</v>
      </c>
      <c r="AW25" s="16">
        <f t="shared" si="6"/>
        <v>0</v>
      </c>
      <c r="AX25" s="16">
        <f t="shared" si="6"/>
        <v>0</v>
      </c>
      <c r="AY25" s="16">
        <f t="shared" si="6"/>
        <v>0</v>
      </c>
      <c r="AZ25" s="16">
        <f t="shared" si="6"/>
        <v>0</v>
      </c>
      <c r="BA25" s="16">
        <f t="shared" si="6"/>
        <v>0</v>
      </c>
      <c r="BB25" s="16">
        <f t="shared" si="6"/>
        <v>0</v>
      </c>
      <c r="BC25" s="16">
        <f t="shared" si="6"/>
        <v>0</v>
      </c>
      <c r="BD25" s="16">
        <f t="shared" si="6"/>
        <v>0</v>
      </c>
      <c r="BE25" s="16">
        <f t="shared" si="6"/>
        <v>0</v>
      </c>
      <c r="BF25" s="16">
        <f t="shared" si="6"/>
        <v>0</v>
      </c>
      <c r="BG25" s="16">
        <f t="shared" si="6"/>
        <v>0</v>
      </c>
      <c r="BH25" s="16">
        <f t="shared" si="6"/>
        <v>0</v>
      </c>
      <c r="BI25" s="162">
        <f t="shared" si="6"/>
        <v>0</v>
      </c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67"/>
    </row>
    <row r="26" spans="1:76" s="3" customFormat="1" ht="31.5" hidden="1">
      <c r="A26" s="43" t="s">
        <v>73</v>
      </c>
      <c r="B26" s="175" t="s">
        <v>74</v>
      </c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0">
        <f t="shared" ref="AV26:BI26" si="7">AV67+AV119+AV160</f>
        <v>0</v>
      </c>
      <c r="AW26" s="32">
        <f t="shared" si="7"/>
        <v>0</v>
      </c>
      <c r="AX26" s="32">
        <f t="shared" si="7"/>
        <v>0</v>
      </c>
      <c r="AY26" s="32">
        <f t="shared" si="7"/>
        <v>0</v>
      </c>
      <c r="AZ26" s="32">
        <f t="shared" si="7"/>
        <v>0</v>
      </c>
      <c r="BA26" s="32">
        <f t="shared" si="7"/>
        <v>0</v>
      </c>
      <c r="BB26" s="32">
        <f t="shared" si="7"/>
        <v>0</v>
      </c>
      <c r="BC26" s="32">
        <f t="shared" si="7"/>
        <v>0</v>
      </c>
      <c r="BD26" s="32">
        <f t="shared" si="7"/>
        <v>0</v>
      </c>
      <c r="BE26" s="32">
        <f t="shared" si="7"/>
        <v>0</v>
      </c>
      <c r="BF26" s="32">
        <f t="shared" si="7"/>
        <v>0</v>
      </c>
      <c r="BG26" s="32">
        <f t="shared" si="7"/>
        <v>0</v>
      </c>
      <c r="BH26" s="32">
        <f t="shared" si="7"/>
        <v>0</v>
      </c>
      <c r="BI26" s="149">
        <f t="shared" si="7"/>
        <v>0</v>
      </c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67"/>
    </row>
    <row r="27" spans="1:76" s="3" customFormat="1" hidden="1">
      <c r="A27" s="43" t="s">
        <v>75</v>
      </c>
      <c r="B27" s="175" t="s">
        <v>76</v>
      </c>
      <c r="C27" s="151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5">
        <f t="shared" ref="AV27:BI27" si="8">AV68+AV120+AV161</f>
        <v>0</v>
      </c>
      <c r="AW27" s="16">
        <f t="shared" si="8"/>
        <v>0</v>
      </c>
      <c r="AX27" s="16">
        <f t="shared" si="8"/>
        <v>0</v>
      </c>
      <c r="AY27" s="16">
        <f t="shared" si="8"/>
        <v>0</v>
      </c>
      <c r="AZ27" s="16">
        <f t="shared" si="8"/>
        <v>0</v>
      </c>
      <c r="BA27" s="16">
        <f t="shared" si="8"/>
        <v>0</v>
      </c>
      <c r="BB27" s="16">
        <f t="shared" si="8"/>
        <v>0</v>
      </c>
      <c r="BC27" s="16">
        <f t="shared" si="8"/>
        <v>0</v>
      </c>
      <c r="BD27" s="16">
        <f t="shared" si="8"/>
        <v>0</v>
      </c>
      <c r="BE27" s="16">
        <f t="shared" si="8"/>
        <v>0</v>
      </c>
      <c r="BF27" s="16">
        <f t="shared" si="8"/>
        <v>0</v>
      </c>
      <c r="BG27" s="16">
        <f t="shared" si="8"/>
        <v>0</v>
      </c>
      <c r="BH27" s="16">
        <f t="shared" si="8"/>
        <v>0</v>
      </c>
      <c r="BI27" s="162">
        <f t="shared" si="8"/>
        <v>0</v>
      </c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67"/>
    </row>
    <row r="28" spans="1:76" s="3" customFormat="1" hidden="1">
      <c r="A28" s="45" t="s">
        <v>77</v>
      </c>
      <c r="B28" s="176" t="s">
        <v>78</v>
      </c>
      <c r="C28" s="154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5">
        <f t="shared" ref="AV28:BI28" si="9">AV29+AV43+AV48+AV53+AV60+AV67+AV68</f>
        <v>0</v>
      </c>
      <c r="AW28" s="16">
        <f t="shared" si="9"/>
        <v>0</v>
      </c>
      <c r="AX28" s="16">
        <f t="shared" si="9"/>
        <v>0</v>
      </c>
      <c r="AY28" s="16">
        <f t="shared" si="9"/>
        <v>0</v>
      </c>
      <c r="AZ28" s="16">
        <f t="shared" si="9"/>
        <v>0</v>
      </c>
      <c r="BA28" s="16">
        <f t="shared" si="9"/>
        <v>0</v>
      </c>
      <c r="BB28" s="16">
        <f t="shared" si="9"/>
        <v>0</v>
      </c>
      <c r="BC28" s="16">
        <f t="shared" si="9"/>
        <v>0</v>
      </c>
      <c r="BD28" s="16">
        <f t="shared" si="9"/>
        <v>0</v>
      </c>
      <c r="BE28" s="16">
        <f t="shared" si="9"/>
        <v>0</v>
      </c>
      <c r="BF28" s="16">
        <f t="shared" si="9"/>
        <v>0</v>
      </c>
      <c r="BG28" s="16">
        <f t="shared" si="9"/>
        <v>0</v>
      </c>
      <c r="BH28" s="16">
        <f t="shared" si="9"/>
        <v>0</v>
      </c>
      <c r="BI28" s="162">
        <f t="shared" si="9"/>
        <v>0</v>
      </c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67"/>
    </row>
    <row r="29" spans="1:76" s="3" customFormat="1" ht="31.5" hidden="1">
      <c r="A29" s="45" t="s">
        <v>79</v>
      </c>
      <c r="B29" s="174" t="s">
        <v>80</v>
      </c>
      <c r="C29" s="154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0">
        <f t="shared" ref="AV29:BI29" si="10">AV30+AV33+AV36+AV42</f>
        <v>0</v>
      </c>
      <c r="AW29" s="32">
        <f t="shared" si="10"/>
        <v>0</v>
      </c>
      <c r="AX29" s="32">
        <f t="shared" si="10"/>
        <v>0</v>
      </c>
      <c r="AY29" s="32">
        <f t="shared" si="10"/>
        <v>0</v>
      </c>
      <c r="AZ29" s="32">
        <f t="shared" si="10"/>
        <v>0</v>
      </c>
      <c r="BA29" s="32">
        <f t="shared" si="10"/>
        <v>0</v>
      </c>
      <c r="BB29" s="32">
        <f t="shared" si="10"/>
        <v>0</v>
      </c>
      <c r="BC29" s="32">
        <f t="shared" si="10"/>
        <v>0</v>
      </c>
      <c r="BD29" s="32">
        <f t="shared" si="10"/>
        <v>0</v>
      </c>
      <c r="BE29" s="32">
        <f t="shared" si="10"/>
        <v>0</v>
      </c>
      <c r="BF29" s="32">
        <f t="shared" si="10"/>
        <v>0</v>
      </c>
      <c r="BG29" s="32">
        <f t="shared" si="10"/>
        <v>0</v>
      </c>
      <c r="BH29" s="32">
        <f t="shared" si="10"/>
        <v>0</v>
      </c>
      <c r="BI29" s="149">
        <f t="shared" si="10"/>
        <v>0</v>
      </c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67"/>
    </row>
    <row r="30" spans="1:76" s="3" customFormat="1" ht="63" hidden="1">
      <c r="A30" s="45" t="s">
        <v>81</v>
      </c>
      <c r="B30" s="174" t="s">
        <v>82</v>
      </c>
      <c r="C30" s="154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0">
        <f t="shared" ref="AV30:BI30" si="11">AV31+AV32</f>
        <v>0</v>
      </c>
      <c r="AW30" s="32">
        <f t="shared" si="11"/>
        <v>0</v>
      </c>
      <c r="AX30" s="32">
        <f t="shared" si="11"/>
        <v>0</v>
      </c>
      <c r="AY30" s="32">
        <f t="shared" si="11"/>
        <v>0</v>
      </c>
      <c r="AZ30" s="32">
        <f t="shared" si="11"/>
        <v>0</v>
      </c>
      <c r="BA30" s="32">
        <f t="shared" si="11"/>
        <v>0</v>
      </c>
      <c r="BB30" s="32">
        <f t="shared" si="11"/>
        <v>0</v>
      </c>
      <c r="BC30" s="32">
        <f t="shared" si="11"/>
        <v>0</v>
      </c>
      <c r="BD30" s="32">
        <f t="shared" si="11"/>
        <v>0</v>
      </c>
      <c r="BE30" s="32">
        <f t="shared" si="11"/>
        <v>0</v>
      </c>
      <c r="BF30" s="32">
        <f t="shared" si="11"/>
        <v>0</v>
      </c>
      <c r="BG30" s="32">
        <f t="shared" si="11"/>
        <v>0</v>
      </c>
      <c r="BH30" s="32">
        <f t="shared" si="11"/>
        <v>0</v>
      </c>
      <c r="BI30" s="149">
        <f t="shared" si="11"/>
        <v>0</v>
      </c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67"/>
    </row>
    <row r="31" spans="1:76" s="3" customFormat="1" ht="31.5" hidden="1">
      <c r="A31" s="45" t="s">
        <v>83</v>
      </c>
      <c r="B31" s="176" t="s">
        <v>84</v>
      </c>
      <c r="C31" s="154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0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149"/>
      <c r="BJ31" s="151"/>
      <c r="BK31" s="151"/>
      <c r="BL31" s="151"/>
      <c r="BM31" s="151"/>
      <c r="BN31" s="151"/>
      <c r="BO31" s="151"/>
      <c r="BP31" s="151"/>
      <c r="BQ31" s="151"/>
      <c r="BR31" s="151"/>
      <c r="BS31" s="151"/>
      <c r="BT31" s="151"/>
      <c r="BU31" s="151"/>
      <c r="BV31" s="151"/>
      <c r="BW31" s="151"/>
      <c r="BX31" s="67"/>
    </row>
    <row r="32" spans="1:76" s="3" customFormat="1" ht="31.5" hidden="1">
      <c r="A32" s="45" t="s">
        <v>85</v>
      </c>
      <c r="B32" s="176" t="s">
        <v>84</v>
      </c>
      <c r="C32" s="154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0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149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67"/>
    </row>
    <row r="33" spans="1:76" s="3" customFormat="1" ht="47.25" hidden="1">
      <c r="A33" s="45" t="s">
        <v>86</v>
      </c>
      <c r="B33" s="174" t="s">
        <v>87</v>
      </c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0">
        <f t="shared" ref="AV33:BI33" si="12">AV34+AV35</f>
        <v>0</v>
      </c>
      <c r="AW33" s="32">
        <f t="shared" si="12"/>
        <v>0</v>
      </c>
      <c r="AX33" s="32">
        <f t="shared" si="12"/>
        <v>0</v>
      </c>
      <c r="AY33" s="32">
        <f t="shared" si="12"/>
        <v>0</v>
      </c>
      <c r="AZ33" s="32">
        <f t="shared" si="12"/>
        <v>0</v>
      </c>
      <c r="BA33" s="32">
        <f t="shared" si="12"/>
        <v>0</v>
      </c>
      <c r="BB33" s="32">
        <f t="shared" si="12"/>
        <v>0</v>
      </c>
      <c r="BC33" s="32">
        <f t="shared" si="12"/>
        <v>0</v>
      </c>
      <c r="BD33" s="32">
        <f t="shared" si="12"/>
        <v>0</v>
      </c>
      <c r="BE33" s="32">
        <f t="shared" si="12"/>
        <v>0</v>
      </c>
      <c r="BF33" s="32">
        <f t="shared" si="12"/>
        <v>0</v>
      </c>
      <c r="BG33" s="32">
        <f t="shared" si="12"/>
        <v>0</v>
      </c>
      <c r="BH33" s="32">
        <f t="shared" si="12"/>
        <v>0</v>
      </c>
      <c r="BI33" s="149">
        <f t="shared" si="12"/>
        <v>0</v>
      </c>
      <c r="BJ33" s="151"/>
      <c r="BK33" s="151"/>
      <c r="BL33" s="151"/>
      <c r="BM33" s="151"/>
      <c r="BN33" s="151"/>
      <c r="BO33" s="151"/>
      <c r="BP33" s="151"/>
      <c r="BQ33" s="151"/>
      <c r="BR33" s="151"/>
      <c r="BS33" s="151"/>
      <c r="BT33" s="151"/>
      <c r="BU33" s="151"/>
      <c r="BV33" s="151"/>
      <c r="BW33" s="151"/>
      <c r="BX33" s="67"/>
    </row>
    <row r="34" spans="1:76" s="3" customFormat="1" ht="31.5" hidden="1">
      <c r="A34" s="45" t="s">
        <v>88</v>
      </c>
      <c r="B34" s="176" t="s">
        <v>89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0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149"/>
      <c r="BJ34" s="151"/>
      <c r="BK34" s="151"/>
      <c r="BL34" s="151"/>
      <c r="BM34" s="151"/>
      <c r="BN34" s="151"/>
      <c r="BO34" s="151"/>
      <c r="BP34" s="151"/>
      <c r="BQ34" s="151"/>
      <c r="BR34" s="151"/>
      <c r="BS34" s="151"/>
      <c r="BT34" s="151"/>
      <c r="BU34" s="151"/>
      <c r="BV34" s="151"/>
      <c r="BW34" s="151"/>
      <c r="BX34" s="67"/>
    </row>
    <row r="35" spans="1:76" s="3" customFormat="1" ht="31.5" hidden="1">
      <c r="A35" s="45" t="s">
        <v>90</v>
      </c>
      <c r="B35" s="176" t="s">
        <v>84</v>
      </c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0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149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67"/>
    </row>
    <row r="36" spans="1:76" s="3" customFormat="1" ht="47.25" hidden="1">
      <c r="A36" s="45" t="s">
        <v>91</v>
      </c>
      <c r="B36" s="174" t="s">
        <v>92</v>
      </c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0">
        <f t="shared" ref="AV36:BI36" si="13">AV37+AV38+AV39+AV40+AV41</f>
        <v>0</v>
      </c>
      <c r="AW36" s="32">
        <f t="shared" si="13"/>
        <v>0</v>
      </c>
      <c r="AX36" s="32">
        <f t="shared" si="13"/>
        <v>0</v>
      </c>
      <c r="AY36" s="32">
        <f t="shared" si="13"/>
        <v>0</v>
      </c>
      <c r="AZ36" s="32">
        <f t="shared" si="13"/>
        <v>0</v>
      </c>
      <c r="BA36" s="32">
        <f t="shared" si="13"/>
        <v>0</v>
      </c>
      <c r="BB36" s="32">
        <f t="shared" si="13"/>
        <v>0</v>
      </c>
      <c r="BC36" s="32">
        <f t="shared" si="13"/>
        <v>0</v>
      </c>
      <c r="BD36" s="32">
        <f t="shared" si="13"/>
        <v>0</v>
      </c>
      <c r="BE36" s="32">
        <f t="shared" si="13"/>
        <v>0</v>
      </c>
      <c r="BF36" s="32">
        <f t="shared" si="13"/>
        <v>0</v>
      </c>
      <c r="BG36" s="32">
        <f t="shared" si="13"/>
        <v>0</v>
      </c>
      <c r="BH36" s="32">
        <f t="shared" si="13"/>
        <v>0</v>
      </c>
      <c r="BI36" s="149">
        <f t="shared" si="13"/>
        <v>0</v>
      </c>
      <c r="BJ36" s="151"/>
      <c r="BK36" s="151"/>
      <c r="BL36" s="151"/>
      <c r="BM36" s="151"/>
      <c r="BN36" s="151"/>
      <c r="BO36" s="151"/>
      <c r="BP36" s="151"/>
      <c r="BQ36" s="151"/>
      <c r="BR36" s="151"/>
      <c r="BS36" s="151"/>
      <c r="BT36" s="151"/>
      <c r="BU36" s="151"/>
      <c r="BV36" s="151"/>
      <c r="BW36" s="151"/>
      <c r="BX36" s="67"/>
    </row>
    <row r="37" spans="1:76" s="3" customFormat="1" ht="63" hidden="1">
      <c r="A37" s="45" t="s">
        <v>93</v>
      </c>
      <c r="B37" s="174" t="s">
        <v>94</v>
      </c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0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149"/>
      <c r="BJ37" s="151"/>
      <c r="BK37" s="151"/>
      <c r="BL37" s="151"/>
      <c r="BM37" s="151"/>
      <c r="BN37" s="151"/>
      <c r="BO37" s="151"/>
      <c r="BP37" s="151"/>
      <c r="BQ37" s="151"/>
      <c r="BR37" s="151"/>
      <c r="BS37" s="151"/>
      <c r="BT37" s="151"/>
      <c r="BU37" s="151"/>
      <c r="BV37" s="151"/>
      <c r="BW37" s="151"/>
      <c r="BX37" s="67"/>
    </row>
    <row r="38" spans="1:76" s="3" customFormat="1" ht="63" hidden="1">
      <c r="A38" s="45" t="s">
        <v>95</v>
      </c>
      <c r="B38" s="174" t="s">
        <v>96</v>
      </c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0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149"/>
      <c r="BJ38" s="151"/>
      <c r="BK38" s="151"/>
      <c r="BL38" s="151"/>
      <c r="BM38" s="151"/>
      <c r="BN38" s="151"/>
      <c r="BO38" s="151"/>
      <c r="BP38" s="151"/>
      <c r="BQ38" s="151"/>
      <c r="BR38" s="151"/>
      <c r="BS38" s="151"/>
      <c r="BT38" s="151"/>
      <c r="BU38" s="151"/>
      <c r="BV38" s="151"/>
      <c r="BW38" s="151"/>
      <c r="BX38" s="67"/>
    </row>
    <row r="39" spans="1:76" s="3" customFormat="1" ht="63" hidden="1">
      <c r="A39" s="45" t="s">
        <v>97</v>
      </c>
      <c r="B39" s="174" t="s">
        <v>98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0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149"/>
      <c r="BJ39" s="151"/>
      <c r="BK39" s="151"/>
      <c r="BL39" s="151"/>
      <c r="BM39" s="151"/>
      <c r="BN39" s="151"/>
      <c r="BO39" s="151"/>
      <c r="BP39" s="151"/>
      <c r="BQ39" s="151"/>
      <c r="BR39" s="151"/>
      <c r="BS39" s="151"/>
      <c r="BT39" s="151"/>
      <c r="BU39" s="151"/>
      <c r="BV39" s="151"/>
      <c r="BW39" s="151"/>
      <c r="BX39" s="67"/>
    </row>
    <row r="40" spans="1:76" s="3" customFormat="1" ht="78.75" hidden="1">
      <c r="A40" s="45" t="s">
        <v>99</v>
      </c>
      <c r="B40" s="174" t="s">
        <v>100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0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149"/>
      <c r="BJ40" s="151"/>
      <c r="BK40" s="151"/>
      <c r="BL40" s="151"/>
      <c r="BM40" s="151"/>
      <c r="BN40" s="151"/>
      <c r="BO40" s="151"/>
      <c r="BP40" s="151"/>
      <c r="BQ40" s="151"/>
      <c r="BR40" s="151"/>
      <c r="BS40" s="151"/>
      <c r="BT40" s="151"/>
      <c r="BU40" s="151"/>
      <c r="BV40" s="151"/>
      <c r="BW40" s="151"/>
      <c r="BX40" s="67"/>
    </row>
    <row r="41" spans="1:76" s="3" customFormat="1" ht="78.75" hidden="1">
      <c r="A41" s="45" t="s">
        <v>101</v>
      </c>
      <c r="B41" s="174" t="s">
        <v>102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0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149"/>
      <c r="BJ41" s="151"/>
      <c r="BK41" s="151"/>
      <c r="BL41" s="151"/>
      <c r="BM41" s="151"/>
      <c r="BN41" s="151"/>
      <c r="BO41" s="151"/>
      <c r="BP41" s="151"/>
      <c r="BQ41" s="151"/>
      <c r="BR41" s="151"/>
      <c r="BS41" s="151"/>
      <c r="BT41" s="151"/>
      <c r="BU41" s="151"/>
      <c r="BV41" s="151"/>
      <c r="BW41" s="151"/>
      <c r="BX41" s="67"/>
    </row>
    <row r="42" spans="1:76" s="3" customFormat="1" ht="31.5" hidden="1">
      <c r="A42" s="45" t="s">
        <v>103</v>
      </c>
      <c r="B42" s="174" t="s">
        <v>104</v>
      </c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0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149"/>
      <c r="BJ42" s="151"/>
      <c r="BK42" s="151"/>
      <c r="BL42" s="151"/>
      <c r="BM42" s="151"/>
      <c r="BN42" s="151"/>
      <c r="BO42" s="151"/>
      <c r="BP42" s="151"/>
      <c r="BQ42" s="151"/>
      <c r="BR42" s="151"/>
      <c r="BS42" s="151"/>
      <c r="BT42" s="151"/>
      <c r="BU42" s="151"/>
      <c r="BV42" s="151"/>
      <c r="BW42" s="151"/>
      <c r="BX42" s="67"/>
    </row>
    <row r="43" spans="1:76" s="3" customFormat="1" ht="47.25" hidden="1">
      <c r="A43" s="45" t="s">
        <v>105</v>
      </c>
      <c r="B43" s="174" t="s">
        <v>106</v>
      </c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0">
        <f t="shared" ref="AV43:BI43" si="14">AV44+AV45+AV46+AV47</f>
        <v>0</v>
      </c>
      <c r="AW43" s="32">
        <f t="shared" si="14"/>
        <v>0</v>
      </c>
      <c r="AX43" s="32">
        <f t="shared" si="14"/>
        <v>0</v>
      </c>
      <c r="AY43" s="32">
        <f t="shared" si="14"/>
        <v>0</v>
      </c>
      <c r="AZ43" s="32">
        <f t="shared" si="14"/>
        <v>0</v>
      </c>
      <c r="BA43" s="32">
        <f t="shared" si="14"/>
        <v>0</v>
      </c>
      <c r="BB43" s="32">
        <f t="shared" si="14"/>
        <v>0</v>
      </c>
      <c r="BC43" s="32">
        <f t="shared" si="14"/>
        <v>0</v>
      </c>
      <c r="BD43" s="32">
        <f t="shared" si="14"/>
        <v>0</v>
      </c>
      <c r="BE43" s="32">
        <f t="shared" si="14"/>
        <v>0</v>
      </c>
      <c r="BF43" s="32">
        <f t="shared" si="14"/>
        <v>0</v>
      </c>
      <c r="BG43" s="32">
        <f t="shared" si="14"/>
        <v>0</v>
      </c>
      <c r="BH43" s="32">
        <f t="shared" si="14"/>
        <v>0</v>
      </c>
      <c r="BI43" s="149">
        <f t="shared" si="14"/>
        <v>0</v>
      </c>
      <c r="BJ43" s="151"/>
      <c r="BK43" s="151"/>
      <c r="BL43" s="151"/>
      <c r="BM43" s="151"/>
      <c r="BN43" s="151"/>
      <c r="BO43" s="151"/>
      <c r="BP43" s="151"/>
      <c r="BQ43" s="151"/>
      <c r="BR43" s="151"/>
      <c r="BS43" s="151"/>
      <c r="BT43" s="151"/>
      <c r="BU43" s="151"/>
      <c r="BV43" s="151"/>
      <c r="BW43" s="151"/>
      <c r="BX43" s="67"/>
    </row>
    <row r="44" spans="1:76" s="3" customFormat="1" ht="31.5" hidden="1">
      <c r="A44" s="45" t="s">
        <v>107</v>
      </c>
      <c r="B44" s="174" t="s">
        <v>108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0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149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67"/>
    </row>
    <row r="45" spans="1:76" s="3" customFormat="1" hidden="1">
      <c r="A45" s="45" t="s">
        <v>109</v>
      </c>
      <c r="B45" s="174" t="s">
        <v>110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0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149"/>
      <c r="BJ45" s="151"/>
      <c r="BK45" s="151"/>
      <c r="BL45" s="151"/>
      <c r="BM45" s="151"/>
      <c r="BN45" s="151"/>
      <c r="BO45" s="151"/>
      <c r="BP45" s="151"/>
      <c r="BQ45" s="151"/>
      <c r="BR45" s="151"/>
      <c r="BS45" s="151"/>
      <c r="BT45" s="151"/>
      <c r="BU45" s="151"/>
      <c r="BV45" s="151"/>
      <c r="BW45" s="151"/>
      <c r="BX45" s="67"/>
    </row>
    <row r="46" spans="1:76" s="3" customFormat="1" hidden="1">
      <c r="A46" s="45" t="s">
        <v>111</v>
      </c>
      <c r="B46" s="174" t="s">
        <v>112</v>
      </c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0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149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1"/>
      <c r="BX46" s="67"/>
    </row>
    <row r="47" spans="1:76" s="3" customFormat="1" ht="31.5" hidden="1">
      <c r="A47" s="45" t="s">
        <v>113</v>
      </c>
      <c r="B47" s="174" t="s">
        <v>114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0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149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1"/>
      <c r="BU47" s="151"/>
      <c r="BV47" s="151"/>
      <c r="BW47" s="151"/>
      <c r="BX47" s="67"/>
    </row>
    <row r="48" spans="1:76" s="3" customFormat="1" ht="31.5" hidden="1">
      <c r="A48" s="45" t="s">
        <v>115</v>
      </c>
      <c r="B48" s="174" t="s">
        <v>116</v>
      </c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0">
        <f t="shared" ref="AV48:BI48" si="15">AV49+AV50+AV51+AV52</f>
        <v>0</v>
      </c>
      <c r="AW48" s="32">
        <f t="shared" si="15"/>
        <v>0</v>
      </c>
      <c r="AX48" s="32">
        <f t="shared" si="15"/>
        <v>0</v>
      </c>
      <c r="AY48" s="32">
        <f t="shared" si="15"/>
        <v>0</v>
      </c>
      <c r="AZ48" s="32">
        <f t="shared" si="15"/>
        <v>0</v>
      </c>
      <c r="BA48" s="32">
        <f t="shared" si="15"/>
        <v>0</v>
      </c>
      <c r="BB48" s="32">
        <f t="shared" si="15"/>
        <v>0</v>
      </c>
      <c r="BC48" s="32">
        <f t="shared" si="15"/>
        <v>0</v>
      </c>
      <c r="BD48" s="32">
        <f t="shared" si="15"/>
        <v>0</v>
      </c>
      <c r="BE48" s="32">
        <f t="shared" si="15"/>
        <v>0</v>
      </c>
      <c r="BF48" s="32">
        <f t="shared" si="15"/>
        <v>0</v>
      </c>
      <c r="BG48" s="32">
        <f t="shared" si="15"/>
        <v>0</v>
      </c>
      <c r="BH48" s="32">
        <f t="shared" si="15"/>
        <v>0</v>
      </c>
      <c r="BI48" s="149">
        <f t="shared" si="15"/>
        <v>0</v>
      </c>
      <c r="BJ48" s="151"/>
      <c r="BK48" s="151"/>
      <c r="BL48" s="151"/>
      <c r="BM48" s="151"/>
      <c r="BN48" s="151"/>
      <c r="BO48" s="151"/>
      <c r="BP48" s="151"/>
      <c r="BQ48" s="151"/>
      <c r="BR48" s="151"/>
      <c r="BS48" s="151"/>
      <c r="BT48" s="151"/>
      <c r="BU48" s="151"/>
      <c r="BV48" s="151"/>
      <c r="BW48" s="151"/>
      <c r="BX48" s="67"/>
    </row>
    <row r="49" spans="1:76" s="3" customFormat="1" ht="31.5" hidden="1">
      <c r="A49" s="45" t="s">
        <v>117</v>
      </c>
      <c r="B49" s="174" t="s">
        <v>118</v>
      </c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0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149"/>
      <c r="BJ49" s="151"/>
      <c r="BK49" s="151"/>
      <c r="BL49" s="151"/>
      <c r="BM49" s="151"/>
      <c r="BN49" s="151"/>
      <c r="BO49" s="151"/>
      <c r="BP49" s="151"/>
      <c r="BQ49" s="151"/>
      <c r="BR49" s="151"/>
      <c r="BS49" s="151"/>
      <c r="BT49" s="151"/>
      <c r="BU49" s="151"/>
      <c r="BV49" s="151"/>
      <c r="BW49" s="151"/>
      <c r="BX49" s="67"/>
    </row>
    <row r="50" spans="1:76" s="3" customFormat="1" ht="31.5" hidden="1">
      <c r="A50" s="45" t="s">
        <v>119</v>
      </c>
      <c r="B50" s="174" t="s">
        <v>120</v>
      </c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0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149"/>
      <c r="BJ50" s="151"/>
      <c r="BK50" s="151"/>
      <c r="BL50" s="151"/>
      <c r="BM50" s="151"/>
      <c r="BN50" s="151"/>
      <c r="BO50" s="151"/>
      <c r="BP50" s="151"/>
      <c r="BQ50" s="151"/>
      <c r="BR50" s="151"/>
      <c r="BS50" s="151"/>
      <c r="BT50" s="151"/>
      <c r="BU50" s="151"/>
      <c r="BV50" s="151"/>
      <c r="BW50" s="151"/>
      <c r="BX50" s="67"/>
    </row>
    <row r="51" spans="1:76" s="3" customFormat="1" ht="31.5" hidden="1">
      <c r="A51" s="45" t="s">
        <v>121</v>
      </c>
      <c r="B51" s="174" t="s">
        <v>122</v>
      </c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0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149"/>
      <c r="BJ51" s="151"/>
      <c r="BK51" s="151"/>
      <c r="BL51" s="151"/>
      <c r="BM51" s="151"/>
      <c r="BN51" s="151"/>
      <c r="BO51" s="151"/>
      <c r="BP51" s="151"/>
      <c r="BQ51" s="151"/>
      <c r="BR51" s="151"/>
      <c r="BS51" s="151"/>
      <c r="BT51" s="151"/>
      <c r="BU51" s="151"/>
      <c r="BV51" s="151"/>
      <c r="BW51" s="151"/>
      <c r="BX51" s="67"/>
    </row>
    <row r="52" spans="1:76" s="3" customFormat="1" ht="31.5" hidden="1">
      <c r="A52" s="45" t="s">
        <v>123</v>
      </c>
      <c r="B52" s="174" t="s">
        <v>124</v>
      </c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0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149"/>
      <c r="BJ52" s="151"/>
      <c r="BK52" s="151"/>
      <c r="BL52" s="151"/>
      <c r="BM52" s="151"/>
      <c r="BN52" s="151"/>
      <c r="BO52" s="151"/>
      <c r="BP52" s="151"/>
      <c r="BQ52" s="151"/>
      <c r="BR52" s="151"/>
      <c r="BS52" s="151"/>
      <c r="BT52" s="151"/>
      <c r="BU52" s="151"/>
      <c r="BV52" s="151"/>
      <c r="BW52" s="151"/>
      <c r="BX52" s="67"/>
    </row>
    <row r="53" spans="1:76" s="3" customFormat="1" ht="31.5" hidden="1">
      <c r="A53" s="45" t="s">
        <v>125</v>
      </c>
      <c r="B53" s="175" t="s">
        <v>126</v>
      </c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0">
        <f t="shared" ref="AV53:BI53" si="16">AV54+AV57</f>
        <v>0</v>
      </c>
      <c r="AW53" s="32">
        <f t="shared" si="16"/>
        <v>0</v>
      </c>
      <c r="AX53" s="32">
        <f t="shared" si="16"/>
        <v>0</v>
      </c>
      <c r="AY53" s="32">
        <f t="shared" si="16"/>
        <v>0</v>
      </c>
      <c r="AZ53" s="32">
        <f t="shared" si="16"/>
        <v>0</v>
      </c>
      <c r="BA53" s="32">
        <f t="shared" si="16"/>
        <v>0</v>
      </c>
      <c r="BB53" s="32">
        <f t="shared" si="16"/>
        <v>0</v>
      </c>
      <c r="BC53" s="32">
        <f t="shared" si="16"/>
        <v>0</v>
      </c>
      <c r="BD53" s="32">
        <f t="shared" si="16"/>
        <v>0</v>
      </c>
      <c r="BE53" s="32">
        <f t="shared" si="16"/>
        <v>0</v>
      </c>
      <c r="BF53" s="32">
        <f t="shared" si="16"/>
        <v>0</v>
      </c>
      <c r="BG53" s="32">
        <f t="shared" si="16"/>
        <v>0</v>
      </c>
      <c r="BH53" s="32">
        <f t="shared" si="16"/>
        <v>0</v>
      </c>
      <c r="BI53" s="149">
        <f t="shared" si="16"/>
        <v>0</v>
      </c>
      <c r="BJ53" s="151"/>
      <c r="BK53" s="151"/>
      <c r="BL53" s="151"/>
      <c r="BM53" s="151"/>
      <c r="BN53" s="151"/>
      <c r="BO53" s="151"/>
      <c r="BP53" s="151"/>
      <c r="BQ53" s="151"/>
      <c r="BR53" s="151"/>
      <c r="BS53" s="151"/>
      <c r="BT53" s="151"/>
      <c r="BU53" s="151"/>
      <c r="BV53" s="151"/>
      <c r="BW53" s="151"/>
      <c r="BX53" s="67"/>
    </row>
    <row r="54" spans="1:76" s="3" customFormat="1" hidden="1">
      <c r="A54" s="49" t="s">
        <v>127</v>
      </c>
      <c r="B54" s="176" t="s">
        <v>128</v>
      </c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0">
        <f t="shared" ref="AV54:BI54" si="17">AV55+AV56</f>
        <v>0</v>
      </c>
      <c r="AW54" s="32">
        <f t="shared" si="17"/>
        <v>0</v>
      </c>
      <c r="AX54" s="32">
        <f t="shared" si="17"/>
        <v>0</v>
      </c>
      <c r="AY54" s="32">
        <f t="shared" si="17"/>
        <v>0</v>
      </c>
      <c r="AZ54" s="32">
        <f t="shared" si="17"/>
        <v>0</v>
      </c>
      <c r="BA54" s="32">
        <f t="shared" si="17"/>
        <v>0</v>
      </c>
      <c r="BB54" s="32">
        <f t="shared" si="17"/>
        <v>0</v>
      </c>
      <c r="BC54" s="32">
        <f t="shared" si="17"/>
        <v>0</v>
      </c>
      <c r="BD54" s="32">
        <f t="shared" si="17"/>
        <v>0</v>
      </c>
      <c r="BE54" s="32">
        <f t="shared" si="17"/>
        <v>0</v>
      </c>
      <c r="BF54" s="32">
        <f t="shared" si="17"/>
        <v>0</v>
      </c>
      <c r="BG54" s="32">
        <f t="shared" si="17"/>
        <v>0</v>
      </c>
      <c r="BH54" s="32">
        <f t="shared" si="17"/>
        <v>0</v>
      </c>
      <c r="BI54" s="149">
        <f t="shared" si="17"/>
        <v>0</v>
      </c>
      <c r="BJ54" s="151"/>
      <c r="BK54" s="151"/>
      <c r="BL54" s="151"/>
      <c r="BM54" s="151"/>
      <c r="BN54" s="151"/>
      <c r="BO54" s="151"/>
      <c r="BP54" s="151"/>
      <c r="BQ54" s="151"/>
      <c r="BR54" s="151"/>
      <c r="BS54" s="151"/>
      <c r="BT54" s="151"/>
      <c r="BU54" s="151"/>
      <c r="BV54" s="151"/>
      <c r="BW54" s="151"/>
      <c r="BX54" s="67"/>
    </row>
    <row r="55" spans="1:76" s="3" customFormat="1" ht="32.25" hidden="1" customHeight="1">
      <c r="A55" s="21" t="s">
        <v>129</v>
      </c>
      <c r="B55" s="174" t="s">
        <v>130</v>
      </c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0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149"/>
      <c r="BJ55" s="151"/>
      <c r="BK55" s="151"/>
      <c r="BL55" s="151"/>
      <c r="BM55" s="151"/>
      <c r="BN55" s="151"/>
      <c r="BO55" s="151"/>
      <c r="BP55" s="151"/>
      <c r="BQ55" s="151"/>
      <c r="BR55" s="151"/>
      <c r="BS55" s="151"/>
      <c r="BT55" s="151"/>
      <c r="BU55" s="151"/>
      <c r="BV55" s="151"/>
      <c r="BW55" s="151"/>
      <c r="BX55" s="67"/>
    </row>
    <row r="56" spans="1:76" s="3" customFormat="1" ht="31.5" hidden="1">
      <c r="A56" s="21" t="s">
        <v>131</v>
      </c>
      <c r="B56" s="174" t="s">
        <v>132</v>
      </c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0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149"/>
      <c r="BJ56" s="151"/>
      <c r="BK56" s="151"/>
      <c r="BL56" s="151"/>
      <c r="BM56" s="151"/>
      <c r="BN56" s="151"/>
      <c r="BO56" s="151"/>
      <c r="BP56" s="151"/>
      <c r="BQ56" s="151"/>
      <c r="BR56" s="151"/>
      <c r="BS56" s="151"/>
      <c r="BT56" s="151"/>
      <c r="BU56" s="151"/>
      <c r="BV56" s="151"/>
      <c r="BW56" s="151"/>
      <c r="BX56" s="67"/>
    </row>
    <row r="57" spans="1:76" s="3" customFormat="1" hidden="1">
      <c r="A57" s="49" t="s">
        <v>133</v>
      </c>
      <c r="B57" s="176" t="s">
        <v>128</v>
      </c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0">
        <f t="shared" ref="AV57:BI57" si="18">AV58+AV59</f>
        <v>0</v>
      </c>
      <c r="AW57" s="32">
        <f t="shared" si="18"/>
        <v>0</v>
      </c>
      <c r="AX57" s="32">
        <f t="shared" si="18"/>
        <v>0</v>
      </c>
      <c r="AY57" s="32">
        <f t="shared" si="18"/>
        <v>0</v>
      </c>
      <c r="AZ57" s="32">
        <f t="shared" si="18"/>
        <v>0</v>
      </c>
      <c r="BA57" s="32">
        <f t="shared" si="18"/>
        <v>0</v>
      </c>
      <c r="BB57" s="32">
        <f t="shared" si="18"/>
        <v>0</v>
      </c>
      <c r="BC57" s="32">
        <f t="shared" si="18"/>
        <v>0</v>
      </c>
      <c r="BD57" s="32">
        <f t="shared" si="18"/>
        <v>0</v>
      </c>
      <c r="BE57" s="32">
        <f t="shared" si="18"/>
        <v>0</v>
      </c>
      <c r="BF57" s="32">
        <f t="shared" si="18"/>
        <v>0</v>
      </c>
      <c r="BG57" s="32">
        <f t="shared" si="18"/>
        <v>0</v>
      </c>
      <c r="BH57" s="32">
        <f t="shared" si="18"/>
        <v>0</v>
      </c>
      <c r="BI57" s="149">
        <f t="shared" si="18"/>
        <v>0</v>
      </c>
      <c r="BJ57" s="151"/>
      <c r="BK57" s="151"/>
      <c r="BL57" s="151"/>
      <c r="BM57" s="151"/>
      <c r="BN57" s="151"/>
      <c r="BO57" s="151"/>
      <c r="BP57" s="151"/>
      <c r="BQ57" s="151"/>
      <c r="BR57" s="151"/>
      <c r="BS57" s="151"/>
      <c r="BT57" s="151"/>
      <c r="BU57" s="151"/>
      <c r="BV57" s="151"/>
      <c r="BW57" s="151"/>
      <c r="BX57" s="67"/>
    </row>
    <row r="58" spans="1:76" s="3" customFormat="1" ht="47.25" hidden="1">
      <c r="A58" s="21" t="s">
        <v>134</v>
      </c>
      <c r="B58" s="174" t="s">
        <v>130</v>
      </c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0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149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67"/>
    </row>
    <row r="59" spans="1:76" s="3" customFormat="1" ht="31.5" hidden="1">
      <c r="A59" s="21" t="s">
        <v>135</v>
      </c>
      <c r="B59" s="174" t="s">
        <v>132</v>
      </c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0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149"/>
      <c r="BJ59" s="151"/>
      <c r="BK59" s="151"/>
      <c r="BL59" s="151"/>
      <c r="BM59" s="151"/>
      <c r="BN59" s="151"/>
      <c r="BO59" s="151"/>
      <c r="BP59" s="151"/>
      <c r="BQ59" s="151"/>
      <c r="BR59" s="151"/>
      <c r="BS59" s="151"/>
      <c r="BT59" s="151"/>
      <c r="BU59" s="151"/>
      <c r="BV59" s="151"/>
      <c r="BW59" s="151"/>
      <c r="BX59" s="67"/>
    </row>
    <row r="60" spans="1:76" s="3" customFormat="1" hidden="1">
      <c r="A60" s="45" t="s">
        <v>136</v>
      </c>
      <c r="B60" s="174" t="s">
        <v>137</v>
      </c>
      <c r="C60" s="151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5">
        <f t="shared" ref="AV60:BI60" si="19">AV61+AV62+AV63+AV64</f>
        <v>0</v>
      </c>
      <c r="AW60" s="16">
        <f t="shared" si="19"/>
        <v>0</v>
      </c>
      <c r="AX60" s="16">
        <f t="shared" si="19"/>
        <v>0</v>
      </c>
      <c r="AY60" s="16">
        <f t="shared" si="19"/>
        <v>0</v>
      </c>
      <c r="AZ60" s="16">
        <f t="shared" si="19"/>
        <v>0</v>
      </c>
      <c r="BA60" s="16">
        <f t="shared" si="19"/>
        <v>0</v>
      </c>
      <c r="BB60" s="16">
        <f t="shared" si="19"/>
        <v>0</v>
      </c>
      <c r="BC60" s="16">
        <f t="shared" si="19"/>
        <v>0</v>
      </c>
      <c r="BD60" s="16">
        <f t="shared" si="19"/>
        <v>0</v>
      </c>
      <c r="BE60" s="16">
        <f t="shared" si="19"/>
        <v>0</v>
      </c>
      <c r="BF60" s="16">
        <f t="shared" si="19"/>
        <v>0</v>
      </c>
      <c r="BG60" s="16">
        <f t="shared" si="19"/>
        <v>0</v>
      </c>
      <c r="BH60" s="16">
        <f t="shared" si="19"/>
        <v>0</v>
      </c>
      <c r="BI60" s="162">
        <f t="shared" si="19"/>
        <v>0</v>
      </c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67"/>
    </row>
    <row r="61" spans="1:76" s="3" customFormat="1" ht="31.5" hidden="1">
      <c r="A61" s="45" t="s">
        <v>138</v>
      </c>
      <c r="B61" s="174" t="s">
        <v>139</v>
      </c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0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149"/>
      <c r="BJ61" s="151"/>
      <c r="BK61" s="151"/>
      <c r="BL61" s="151"/>
      <c r="BM61" s="151"/>
      <c r="BN61" s="151"/>
      <c r="BO61" s="151"/>
      <c r="BP61" s="151"/>
      <c r="BQ61" s="151"/>
      <c r="BR61" s="151"/>
      <c r="BS61" s="151"/>
      <c r="BT61" s="151"/>
      <c r="BU61" s="151"/>
      <c r="BV61" s="151"/>
      <c r="BW61" s="151"/>
      <c r="BX61" s="67"/>
    </row>
    <row r="62" spans="1:76" s="3" customFormat="1" hidden="1">
      <c r="A62" s="45" t="s">
        <v>140</v>
      </c>
      <c r="B62" s="174" t="s">
        <v>141</v>
      </c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0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149"/>
      <c r="BJ62" s="151"/>
      <c r="BK62" s="151"/>
      <c r="BL62" s="151"/>
      <c r="BM62" s="151"/>
      <c r="BN62" s="151"/>
      <c r="BO62" s="151"/>
      <c r="BP62" s="151"/>
      <c r="BQ62" s="151"/>
      <c r="BR62" s="151"/>
      <c r="BS62" s="151"/>
      <c r="BT62" s="151"/>
      <c r="BU62" s="151"/>
      <c r="BV62" s="151"/>
      <c r="BW62" s="151"/>
      <c r="BX62" s="67"/>
    </row>
    <row r="63" spans="1:76" s="3" customFormat="1" hidden="1">
      <c r="A63" s="45" t="s">
        <v>142</v>
      </c>
      <c r="B63" s="174" t="s">
        <v>143</v>
      </c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0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149"/>
      <c r="BJ63" s="151"/>
      <c r="BK63" s="151"/>
      <c r="BL63" s="151"/>
      <c r="BM63" s="151"/>
      <c r="BN63" s="151"/>
      <c r="BO63" s="151"/>
      <c r="BP63" s="151"/>
      <c r="BQ63" s="151"/>
      <c r="BR63" s="151"/>
      <c r="BS63" s="151"/>
      <c r="BT63" s="151"/>
      <c r="BU63" s="151"/>
      <c r="BV63" s="151"/>
      <c r="BW63" s="151"/>
      <c r="BX63" s="67"/>
    </row>
    <row r="64" spans="1:76" s="3" customFormat="1" hidden="1">
      <c r="A64" s="45" t="s">
        <v>144</v>
      </c>
      <c r="B64" s="174" t="s">
        <v>145</v>
      </c>
      <c r="C64" s="151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5">
        <f t="shared" ref="AV64:BI64" si="20">AV65+AV66</f>
        <v>0</v>
      </c>
      <c r="AW64" s="16">
        <f t="shared" si="20"/>
        <v>0</v>
      </c>
      <c r="AX64" s="16">
        <f t="shared" si="20"/>
        <v>0</v>
      </c>
      <c r="AY64" s="16">
        <f t="shared" si="20"/>
        <v>0</v>
      </c>
      <c r="AZ64" s="16">
        <f t="shared" si="20"/>
        <v>0</v>
      </c>
      <c r="BA64" s="16">
        <f t="shared" si="20"/>
        <v>0</v>
      </c>
      <c r="BB64" s="16">
        <f t="shared" si="20"/>
        <v>0</v>
      </c>
      <c r="BC64" s="16">
        <f t="shared" si="20"/>
        <v>0</v>
      </c>
      <c r="BD64" s="16">
        <f t="shared" si="20"/>
        <v>0</v>
      </c>
      <c r="BE64" s="16">
        <f t="shared" si="20"/>
        <v>0</v>
      </c>
      <c r="BF64" s="16">
        <f t="shared" si="20"/>
        <v>0</v>
      </c>
      <c r="BG64" s="16">
        <f t="shared" si="20"/>
        <v>0</v>
      </c>
      <c r="BH64" s="16">
        <f t="shared" si="20"/>
        <v>0</v>
      </c>
      <c r="BI64" s="162">
        <f t="shared" si="20"/>
        <v>0</v>
      </c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67"/>
    </row>
    <row r="65" spans="1:76" ht="36.75" customHeight="1">
      <c r="A65" s="45" t="s">
        <v>144</v>
      </c>
      <c r="B65" s="69" t="str">
        <f>'1'!B63</f>
        <v>Строительство ВЛ-220 кВ Оротукан - Палатка - Центральная, Магаданская область</v>
      </c>
      <c r="C65" s="192" t="str">
        <f>'[1]1'!C63</f>
        <v>F_2301</v>
      </c>
      <c r="D65" s="70">
        <f>'[1]2'!K63</f>
        <v>10760.093220338984</v>
      </c>
      <c r="E65" s="70">
        <f>'1'!Q63/1.18</f>
        <v>7350.6981691609917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0</v>
      </c>
      <c r="U65" s="70">
        <f>12696.91/1.18</f>
        <v>10760.093220338984</v>
      </c>
      <c r="V65" s="70">
        <v>0</v>
      </c>
      <c r="W65" s="70">
        <v>0</v>
      </c>
      <c r="X65" s="70">
        <v>0</v>
      </c>
      <c r="Y65" s="70">
        <v>0</v>
      </c>
      <c r="Z65" s="70">
        <v>377.67599999999999</v>
      </c>
      <c r="AA65" s="70">
        <v>0</v>
      </c>
      <c r="AB65" s="70">
        <v>0</v>
      </c>
      <c r="AC65" s="70">
        <v>0</v>
      </c>
      <c r="AD65" s="70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70">
        <v>0</v>
      </c>
      <c r="AL65" s="70">
        <v>0</v>
      </c>
      <c r="AM65" s="70">
        <v>0</v>
      </c>
      <c r="AN65" s="70">
        <v>0</v>
      </c>
      <c r="AO65" s="70">
        <v>0</v>
      </c>
      <c r="AP65" s="70">
        <f>E65</f>
        <v>7350.6981691609917</v>
      </c>
      <c r="AQ65" s="70">
        <v>0</v>
      </c>
      <c r="AR65" s="70">
        <v>0</v>
      </c>
      <c r="AS65" s="70">
        <v>0</v>
      </c>
      <c r="AT65" s="70">
        <v>0</v>
      </c>
      <c r="AU65" s="70">
        <v>377.67599999999999</v>
      </c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70">
        <f t="shared" ref="BJ65:BW66" si="21">F65+T65+AH65</f>
        <v>0</v>
      </c>
      <c r="BK65" s="70">
        <f t="shared" si="21"/>
        <v>10760.093220338984</v>
      </c>
      <c r="BL65" s="70">
        <f t="shared" si="21"/>
        <v>0</v>
      </c>
      <c r="BM65" s="70">
        <f t="shared" si="21"/>
        <v>0</v>
      </c>
      <c r="BN65" s="70">
        <f t="shared" si="21"/>
        <v>0</v>
      </c>
      <c r="BO65" s="70">
        <f t="shared" si="21"/>
        <v>0</v>
      </c>
      <c r="BP65" s="70">
        <f t="shared" si="21"/>
        <v>377.67599999999999</v>
      </c>
      <c r="BQ65" s="70">
        <f t="shared" si="21"/>
        <v>0</v>
      </c>
      <c r="BR65" s="70">
        <f t="shared" si="21"/>
        <v>7350.6981691609917</v>
      </c>
      <c r="BS65" s="70">
        <f t="shared" si="21"/>
        <v>0</v>
      </c>
      <c r="BT65" s="70">
        <f t="shared" si="21"/>
        <v>0</v>
      </c>
      <c r="BU65" s="70">
        <f t="shared" si="21"/>
        <v>0</v>
      </c>
      <c r="BV65" s="70">
        <f t="shared" si="21"/>
        <v>0</v>
      </c>
      <c r="BW65" s="70">
        <f t="shared" si="21"/>
        <v>377.67599999999999</v>
      </c>
      <c r="BX65" s="71" t="str">
        <f>'1'!BS63</f>
        <v>Длительность в решении вопроса по осуществлению технологического присоединения объекта к сетям "Магаданэнерго"</v>
      </c>
    </row>
    <row r="66" spans="1:76" ht="38.25" customHeight="1">
      <c r="A66" s="45" t="s">
        <v>144</v>
      </c>
      <c r="B66" s="69" t="str">
        <f>'1'!B64</f>
        <v>Строительство двухцепной ВЛ 220 кВ Усть–Омчуг – Омчак Новая с ПС 220 кВ «Омчак Новая», Магаданская область</v>
      </c>
      <c r="C66" s="192" t="str">
        <f>'[1]1'!C64</f>
        <v>F_2901</v>
      </c>
      <c r="D66" s="70">
        <f>'[1]2'!K64</f>
        <v>109.50123600000001</v>
      </c>
      <c r="E66" s="70">
        <f>'1'!Q64/1.18</f>
        <v>104.46316667796611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70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70">
        <v>0</v>
      </c>
      <c r="AL66" s="70">
        <v>0</v>
      </c>
      <c r="AM66" s="70">
        <v>0</v>
      </c>
      <c r="AN66" s="70">
        <v>0</v>
      </c>
      <c r="AO66" s="70">
        <v>0</v>
      </c>
      <c r="AP66" s="70">
        <v>0</v>
      </c>
      <c r="AQ66" s="70">
        <v>0</v>
      </c>
      <c r="AR66" s="70">
        <v>0</v>
      </c>
      <c r="AS66" s="70">
        <v>0</v>
      </c>
      <c r="AT66" s="70">
        <v>0</v>
      </c>
      <c r="AU66" s="70">
        <v>0</v>
      </c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70">
        <f t="shared" si="21"/>
        <v>0</v>
      </c>
      <c r="BK66" s="70">
        <f t="shared" si="21"/>
        <v>0</v>
      </c>
      <c r="BL66" s="70">
        <f t="shared" si="21"/>
        <v>0</v>
      </c>
      <c r="BM66" s="70">
        <f t="shared" si="21"/>
        <v>0</v>
      </c>
      <c r="BN66" s="70">
        <f t="shared" si="21"/>
        <v>0</v>
      </c>
      <c r="BO66" s="70">
        <f t="shared" si="21"/>
        <v>0</v>
      </c>
      <c r="BP66" s="70">
        <f t="shared" si="21"/>
        <v>0</v>
      </c>
      <c r="BQ66" s="70">
        <f t="shared" si="21"/>
        <v>0</v>
      </c>
      <c r="BR66" s="70">
        <f t="shared" si="21"/>
        <v>0</v>
      </c>
      <c r="BS66" s="70">
        <f t="shared" si="21"/>
        <v>0</v>
      </c>
      <c r="BT66" s="70">
        <f t="shared" si="21"/>
        <v>0</v>
      </c>
      <c r="BU66" s="70">
        <f t="shared" si="21"/>
        <v>0</v>
      </c>
      <c r="BV66" s="70">
        <f t="shared" si="21"/>
        <v>0</v>
      </c>
      <c r="BW66" s="70">
        <f t="shared" si="21"/>
        <v>0</v>
      </c>
      <c r="BX66" s="71" t="str">
        <f>'1'!BS64</f>
        <v>Поручение Заместителя Председателя Правительства РФ Ю.П.Трутнева (протокол от 23.07.2015 №ЮТ-П9-29пр)</v>
      </c>
    </row>
    <row r="67" spans="1:76" s="3" customFormat="1" ht="31.5" hidden="1">
      <c r="A67" s="45" t="s">
        <v>154</v>
      </c>
      <c r="B67" s="175" t="s">
        <v>155</v>
      </c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0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149"/>
      <c r="BJ67" s="151"/>
      <c r="BK67" s="151"/>
      <c r="BL67" s="151"/>
      <c r="BM67" s="151"/>
      <c r="BN67" s="151"/>
      <c r="BO67" s="151"/>
      <c r="BP67" s="151"/>
      <c r="BQ67" s="151"/>
      <c r="BR67" s="151"/>
      <c r="BS67" s="151"/>
      <c r="BT67" s="151"/>
      <c r="BU67" s="151"/>
      <c r="BV67" s="151"/>
      <c r="BW67" s="151"/>
      <c r="BX67" s="67"/>
    </row>
    <row r="68" spans="1:76" s="3" customFormat="1" hidden="1">
      <c r="A68" s="45" t="s">
        <v>156</v>
      </c>
      <c r="B68" s="175" t="s">
        <v>157</v>
      </c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0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149"/>
      <c r="BJ68" s="151"/>
      <c r="BK68" s="151"/>
      <c r="BL68" s="151"/>
      <c r="BM68" s="151"/>
      <c r="BN68" s="151"/>
      <c r="BO68" s="151"/>
      <c r="BP68" s="151"/>
      <c r="BQ68" s="151"/>
      <c r="BR68" s="151"/>
      <c r="BS68" s="151"/>
      <c r="BT68" s="151"/>
      <c r="BU68" s="151"/>
      <c r="BV68" s="151"/>
      <c r="BW68" s="151"/>
      <c r="BX68" s="67"/>
    </row>
    <row r="69" spans="1:76" s="3" customFormat="1" hidden="1">
      <c r="A69" s="45" t="s">
        <v>158</v>
      </c>
      <c r="B69" s="176" t="s">
        <v>159</v>
      </c>
      <c r="C69" s="154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5">
        <f t="shared" ref="AV69:BI69" si="22">AV70+AV84+AV97+AV102+AV109+AV119+AV120</f>
        <v>0</v>
      </c>
      <c r="AW69" s="16">
        <f t="shared" si="22"/>
        <v>0</v>
      </c>
      <c r="AX69" s="16">
        <f t="shared" si="22"/>
        <v>0</v>
      </c>
      <c r="AY69" s="16">
        <f t="shared" si="22"/>
        <v>0</v>
      </c>
      <c r="AZ69" s="16">
        <f t="shared" si="22"/>
        <v>0</v>
      </c>
      <c r="BA69" s="16">
        <f t="shared" si="22"/>
        <v>0</v>
      </c>
      <c r="BB69" s="16">
        <f t="shared" si="22"/>
        <v>0</v>
      </c>
      <c r="BC69" s="16">
        <f t="shared" si="22"/>
        <v>0</v>
      </c>
      <c r="BD69" s="16">
        <f t="shared" si="22"/>
        <v>0</v>
      </c>
      <c r="BE69" s="16">
        <f t="shared" si="22"/>
        <v>0</v>
      </c>
      <c r="BF69" s="16">
        <f t="shared" si="22"/>
        <v>0</v>
      </c>
      <c r="BG69" s="16">
        <f t="shared" si="22"/>
        <v>0</v>
      </c>
      <c r="BH69" s="16">
        <f t="shared" si="22"/>
        <v>0</v>
      </c>
      <c r="BI69" s="162">
        <f t="shared" si="22"/>
        <v>0</v>
      </c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67"/>
    </row>
    <row r="70" spans="1:76" s="3" customFormat="1" ht="31.5" hidden="1">
      <c r="A70" s="45" t="s">
        <v>160</v>
      </c>
      <c r="B70" s="174" t="s">
        <v>80</v>
      </c>
      <c r="C70" s="154"/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0">
        <f t="shared" ref="AV70:BI70" si="23">AV71+AV74+AV77+AV83</f>
        <v>0</v>
      </c>
      <c r="AW70" s="32">
        <f t="shared" si="23"/>
        <v>0</v>
      </c>
      <c r="AX70" s="32">
        <f t="shared" si="23"/>
        <v>0</v>
      </c>
      <c r="AY70" s="32">
        <f t="shared" si="23"/>
        <v>0</v>
      </c>
      <c r="AZ70" s="32">
        <f t="shared" si="23"/>
        <v>0</v>
      </c>
      <c r="BA70" s="32">
        <f t="shared" si="23"/>
        <v>0</v>
      </c>
      <c r="BB70" s="32">
        <f t="shared" si="23"/>
        <v>0</v>
      </c>
      <c r="BC70" s="32">
        <f t="shared" si="23"/>
        <v>0</v>
      </c>
      <c r="BD70" s="32">
        <f t="shared" si="23"/>
        <v>0</v>
      </c>
      <c r="BE70" s="32">
        <f t="shared" si="23"/>
        <v>0</v>
      </c>
      <c r="BF70" s="32">
        <f t="shared" si="23"/>
        <v>0</v>
      </c>
      <c r="BG70" s="32">
        <f t="shared" si="23"/>
        <v>0</v>
      </c>
      <c r="BH70" s="32">
        <f t="shared" si="23"/>
        <v>0</v>
      </c>
      <c r="BI70" s="149">
        <f t="shared" si="23"/>
        <v>0</v>
      </c>
      <c r="BJ70" s="151"/>
      <c r="BK70" s="151"/>
      <c r="BL70" s="151"/>
      <c r="BM70" s="151"/>
      <c r="BN70" s="151"/>
      <c r="BO70" s="151"/>
      <c r="BP70" s="151"/>
      <c r="BQ70" s="151"/>
      <c r="BR70" s="151"/>
      <c r="BS70" s="151"/>
      <c r="BT70" s="151"/>
      <c r="BU70" s="151"/>
      <c r="BV70" s="151"/>
      <c r="BW70" s="151"/>
      <c r="BX70" s="67"/>
    </row>
    <row r="71" spans="1:76" s="3" customFormat="1" ht="63" hidden="1">
      <c r="A71" s="45" t="s">
        <v>161</v>
      </c>
      <c r="B71" s="174" t="s">
        <v>82</v>
      </c>
      <c r="C71" s="154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0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149"/>
      <c r="BJ71" s="151"/>
      <c r="BK71" s="151"/>
      <c r="BL71" s="151"/>
      <c r="BM71" s="151"/>
      <c r="BN71" s="151"/>
      <c r="BO71" s="151"/>
      <c r="BP71" s="151"/>
      <c r="BQ71" s="151"/>
      <c r="BR71" s="151"/>
      <c r="BS71" s="151"/>
      <c r="BT71" s="151"/>
      <c r="BU71" s="151"/>
      <c r="BV71" s="151"/>
      <c r="BW71" s="151"/>
      <c r="BX71" s="67"/>
    </row>
    <row r="72" spans="1:76" s="3" customFormat="1" ht="31.5" hidden="1">
      <c r="A72" s="45" t="s">
        <v>162</v>
      </c>
      <c r="B72" s="176" t="s">
        <v>84</v>
      </c>
      <c r="C72" s="154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0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149"/>
      <c r="BJ72" s="151"/>
      <c r="BK72" s="151"/>
      <c r="BL72" s="151"/>
      <c r="BM72" s="151"/>
      <c r="BN72" s="151"/>
      <c r="BO72" s="151"/>
      <c r="BP72" s="151"/>
      <c r="BQ72" s="151"/>
      <c r="BR72" s="151"/>
      <c r="BS72" s="151"/>
      <c r="BT72" s="151"/>
      <c r="BU72" s="151"/>
      <c r="BV72" s="151"/>
      <c r="BW72" s="151"/>
      <c r="BX72" s="67"/>
    </row>
    <row r="73" spans="1:76" s="3" customFormat="1" ht="31.5" hidden="1">
      <c r="A73" s="45" t="s">
        <v>163</v>
      </c>
      <c r="B73" s="176" t="s">
        <v>84</v>
      </c>
      <c r="C73" s="154"/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0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149"/>
      <c r="BJ73" s="151"/>
      <c r="BK73" s="151"/>
      <c r="BL73" s="151"/>
      <c r="BM73" s="151"/>
      <c r="BN73" s="151"/>
      <c r="BO73" s="151"/>
      <c r="BP73" s="151"/>
      <c r="BQ73" s="151"/>
      <c r="BR73" s="151"/>
      <c r="BS73" s="151"/>
      <c r="BT73" s="151"/>
      <c r="BU73" s="151"/>
      <c r="BV73" s="151"/>
      <c r="BW73" s="151"/>
      <c r="BX73" s="67"/>
    </row>
    <row r="74" spans="1:76" s="3" customFormat="1" ht="47.25" hidden="1">
      <c r="A74" s="45" t="s">
        <v>164</v>
      </c>
      <c r="B74" s="174" t="s">
        <v>87</v>
      </c>
      <c r="C74" s="154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0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149"/>
      <c r="BJ74" s="151"/>
      <c r="BK74" s="151"/>
      <c r="BL74" s="151"/>
      <c r="BM74" s="151"/>
      <c r="BN74" s="151"/>
      <c r="BO74" s="151"/>
      <c r="BP74" s="151"/>
      <c r="BQ74" s="151"/>
      <c r="BR74" s="151"/>
      <c r="BS74" s="151"/>
      <c r="BT74" s="151"/>
      <c r="BU74" s="151"/>
      <c r="BV74" s="151"/>
      <c r="BW74" s="151"/>
      <c r="BX74" s="67"/>
    </row>
    <row r="75" spans="1:76" s="3" customFormat="1" ht="31.5" hidden="1">
      <c r="A75" s="45" t="s">
        <v>165</v>
      </c>
      <c r="B75" s="176" t="s">
        <v>89</v>
      </c>
      <c r="C75" s="154"/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1"/>
      <c r="P75" s="151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0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149"/>
      <c r="BJ75" s="151"/>
      <c r="BK75" s="151"/>
      <c r="BL75" s="151"/>
      <c r="BM75" s="151"/>
      <c r="BN75" s="151"/>
      <c r="BO75" s="151"/>
      <c r="BP75" s="151"/>
      <c r="BQ75" s="151"/>
      <c r="BR75" s="151"/>
      <c r="BS75" s="151"/>
      <c r="BT75" s="151"/>
      <c r="BU75" s="151"/>
      <c r="BV75" s="151"/>
      <c r="BW75" s="151"/>
      <c r="BX75" s="67"/>
    </row>
    <row r="76" spans="1:76" s="3" customFormat="1" ht="31.5" hidden="1">
      <c r="A76" s="45" t="s">
        <v>166</v>
      </c>
      <c r="B76" s="176" t="s">
        <v>84</v>
      </c>
      <c r="C76" s="154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0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149"/>
      <c r="BJ76" s="151"/>
      <c r="BK76" s="151"/>
      <c r="BL76" s="151"/>
      <c r="BM76" s="151"/>
      <c r="BN76" s="151"/>
      <c r="BO76" s="151"/>
      <c r="BP76" s="151"/>
      <c r="BQ76" s="151"/>
      <c r="BR76" s="151"/>
      <c r="BS76" s="151"/>
      <c r="BT76" s="151"/>
      <c r="BU76" s="151"/>
      <c r="BV76" s="151"/>
      <c r="BW76" s="151"/>
      <c r="BX76" s="67"/>
    </row>
    <row r="77" spans="1:76" s="3" customFormat="1" ht="47.25" hidden="1">
      <c r="A77" s="45" t="s">
        <v>167</v>
      </c>
      <c r="B77" s="174" t="s">
        <v>92</v>
      </c>
      <c r="C77" s="154"/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1"/>
      <c r="O77" s="151"/>
      <c r="P77" s="151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0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149"/>
      <c r="BJ77" s="151"/>
      <c r="BK77" s="151"/>
      <c r="BL77" s="151"/>
      <c r="BM77" s="151"/>
      <c r="BN77" s="151"/>
      <c r="BO77" s="151"/>
      <c r="BP77" s="151"/>
      <c r="BQ77" s="151"/>
      <c r="BR77" s="151"/>
      <c r="BS77" s="151"/>
      <c r="BT77" s="151"/>
      <c r="BU77" s="151"/>
      <c r="BV77" s="151"/>
      <c r="BW77" s="151"/>
      <c r="BX77" s="67"/>
    </row>
    <row r="78" spans="1:76" s="3" customFormat="1" ht="63" hidden="1">
      <c r="A78" s="45" t="s">
        <v>168</v>
      </c>
      <c r="B78" s="174" t="s">
        <v>94</v>
      </c>
      <c r="C78" s="154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0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149"/>
      <c r="BJ78" s="151"/>
      <c r="BK78" s="151"/>
      <c r="BL78" s="151"/>
      <c r="BM78" s="151"/>
      <c r="BN78" s="151"/>
      <c r="BO78" s="151"/>
      <c r="BP78" s="151"/>
      <c r="BQ78" s="151"/>
      <c r="BR78" s="151"/>
      <c r="BS78" s="151"/>
      <c r="BT78" s="151"/>
      <c r="BU78" s="151"/>
      <c r="BV78" s="151"/>
      <c r="BW78" s="151"/>
      <c r="BX78" s="67"/>
    </row>
    <row r="79" spans="1:76" s="3" customFormat="1" ht="63" hidden="1">
      <c r="A79" s="45" t="s">
        <v>169</v>
      </c>
      <c r="B79" s="174" t="s">
        <v>96</v>
      </c>
      <c r="C79" s="154"/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0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149"/>
      <c r="BJ79" s="151"/>
      <c r="BK79" s="151"/>
      <c r="BL79" s="151"/>
      <c r="BM79" s="151"/>
      <c r="BN79" s="151"/>
      <c r="BO79" s="151"/>
      <c r="BP79" s="151"/>
      <c r="BQ79" s="151"/>
      <c r="BR79" s="151"/>
      <c r="BS79" s="151"/>
      <c r="BT79" s="151"/>
      <c r="BU79" s="151"/>
      <c r="BV79" s="151"/>
      <c r="BW79" s="151"/>
      <c r="BX79" s="67"/>
    </row>
    <row r="80" spans="1:76" s="3" customFormat="1" ht="63" hidden="1">
      <c r="A80" s="45" t="s">
        <v>170</v>
      </c>
      <c r="B80" s="174" t="s">
        <v>98</v>
      </c>
      <c r="C80" s="154"/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0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149"/>
      <c r="BJ80" s="151"/>
      <c r="BK80" s="151"/>
      <c r="BL80" s="151"/>
      <c r="BM80" s="151"/>
      <c r="BN80" s="151"/>
      <c r="BO80" s="151"/>
      <c r="BP80" s="151"/>
      <c r="BQ80" s="151"/>
      <c r="BR80" s="151"/>
      <c r="BS80" s="151"/>
      <c r="BT80" s="151"/>
      <c r="BU80" s="151"/>
      <c r="BV80" s="151"/>
      <c r="BW80" s="151"/>
      <c r="BX80" s="67"/>
    </row>
    <row r="81" spans="1:76" s="3" customFormat="1" ht="78.75" hidden="1">
      <c r="A81" s="45" t="s">
        <v>171</v>
      </c>
      <c r="B81" s="174" t="s">
        <v>100</v>
      </c>
      <c r="C81" s="154"/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0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149"/>
      <c r="BJ81" s="151"/>
      <c r="BK81" s="151"/>
      <c r="BL81" s="151"/>
      <c r="BM81" s="151"/>
      <c r="BN81" s="151"/>
      <c r="BO81" s="151"/>
      <c r="BP81" s="151"/>
      <c r="BQ81" s="151"/>
      <c r="BR81" s="151"/>
      <c r="BS81" s="151"/>
      <c r="BT81" s="151"/>
      <c r="BU81" s="151"/>
      <c r="BV81" s="151"/>
      <c r="BW81" s="151"/>
      <c r="BX81" s="67"/>
    </row>
    <row r="82" spans="1:76" s="3" customFormat="1" ht="78.75" hidden="1">
      <c r="A82" s="45" t="s">
        <v>172</v>
      </c>
      <c r="B82" s="174" t="s">
        <v>102</v>
      </c>
      <c r="C82" s="154"/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51"/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0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149"/>
      <c r="BJ82" s="151"/>
      <c r="BK82" s="151"/>
      <c r="BL82" s="151"/>
      <c r="BM82" s="151"/>
      <c r="BN82" s="151"/>
      <c r="BO82" s="151"/>
      <c r="BP82" s="151"/>
      <c r="BQ82" s="151"/>
      <c r="BR82" s="151"/>
      <c r="BS82" s="151"/>
      <c r="BT82" s="151"/>
      <c r="BU82" s="151"/>
      <c r="BV82" s="151"/>
      <c r="BW82" s="151"/>
      <c r="BX82" s="67"/>
    </row>
    <row r="83" spans="1:76" s="3" customFormat="1" ht="31.5" hidden="1">
      <c r="A83" s="45" t="s">
        <v>173</v>
      </c>
      <c r="B83" s="174" t="s">
        <v>104</v>
      </c>
      <c r="C83" s="154"/>
      <c r="D83" s="151"/>
      <c r="E83" s="151"/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0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149"/>
      <c r="BJ83" s="151"/>
      <c r="BK83" s="151"/>
      <c r="BL83" s="151"/>
      <c r="BM83" s="151"/>
      <c r="BN83" s="151"/>
      <c r="BO83" s="151"/>
      <c r="BP83" s="151"/>
      <c r="BQ83" s="151"/>
      <c r="BR83" s="151"/>
      <c r="BS83" s="151"/>
      <c r="BT83" s="151"/>
      <c r="BU83" s="151"/>
      <c r="BV83" s="151"/>
      <c r="BW83" s="151"/>
      <c r="BX83" s="67"/>
    </row>
    <row r="84" spans="1:76" s="3" customFormat="1" ht="47.25" hidden="1">
      <c r="A84" s="45" t="s">
        <v>174</v>
      </c>
      <c r="B84" s="174" t="s">
        <v>106</v>
      </c>
      <c r="C84" s="154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5">
        <f t="shared" ref="AV84:BI84" si="24">AV85+AV86+AV87+AV88</f>
        <v>0</v>
      </c>
      <c r="AW84" s="16">
        <f t="shared" si="24"/>
        <v>0</v>
      </c>
      <c r="AX84" s="16">
        <f t="shared" si="24"/>
        <v>0</v>
      </c>
      <c r="AY84" s="16">
        <f t="shared" si="24"/>
        <v>0</v>
      </c>
      <c r="AZ84" s="16">
        <f t="shared" si="24"/>
        <v>0</v>
      </c>
      <c r="BA84" s="16">
        <f t="shared" si="24"/>
        <v>0</v>
      </c>
      <c r="BB84" s="16">
        <f t="shared" si="24"/>
        <v>0</v>
      </c>
      <c r="BC84" s="16">
        <f t="shared" si="24"/>
        <v>0</v>
      </c>
      <c r="BD84" s="16">
        <f t="shared" si="24"/>
        <v>0</v>
      </c>
      <c r="BE84" s="16">
        <f t="shared" si="24"/>
        <v>0</v>
      </c>
      <c r="BF84" s="16">
        <f t="shared" si="24"/>
        <v>0</v>
      </c>
      <c r="BG84" s="16">
        <f t="shared" si="24"/>
        <v>0</v>
      </c>
      <c r="BH84" s="16">
        <f t="shared" si="24"/>
        <v>0</v>
      </c>
      <c r="BI84" s="162">
        <f t="shared" si="24"/>
        <v>0</v>
      </c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67"/>
    </row>
    <row r="85" spans="1:76" s="3" customFormat="1" ht="31.5" hidden="1">
      <c r="A85" s="45" t="s">
        <v>175</v>
      </c>
      <c r="B85" s="174" t="s">
        <v>108</v>
      </c>
      <c r="C85" s="154"/>
      <c r="D85" s="151"/>
      <c r="E85" s="151"/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0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149"/>
      <c r="BJ85" s="151"/>
      <c r="BK85" s="151"/>
      <c r="BL85" s="151"/>
      <c r="BM85" s="151"/>
      <c r="BN85" s="151"/>
      <c r="BO85" s="151"/>
      <c r="BP85" s="151"/>
      <c r="BQ85" s="151"/>
      <c r="BR85" s="151"/>
      <c r="BS85" s="151"/>
      <c r="BT85" s="151"/>
      <c r="BU85" s="151"/>
      <c r="BV85" s="151"/>
      <c r="BW85" s="151"/>
      <c r="BX85" s="67"/>
    </row>
    <row r="86" spans="1:76" s="3" customFormat="1" hidden="1">
      <c r="A86" s="45" t="s">
        <v>176</v>
      </c>
      <c r="B86" s="174" t="s">
        <v>110</v>
      </c>
      <c r="C86" s="154"/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0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149"/>
      <c r="BJ86" s="151"/>
      <c r="BK86" s="151"/>
      <c r="BL86" s="151"/>
      <c r="BM86" s="151"/>
      <c r="BN86" s="151"/>
      <c r="BO86" s="151"/>
      <c r="BP86" s="151"/>
      <c r="BQ86" s="151"/>
      <c r="BR86" s="151"/>
      <c r="BS86" s="151"/>
      <c r="BT86" s="151"/>
      <c r="BU86" s="151"/>
      <c r="BV86" s="151"/>
      <c r="BW86" s="151"/>
      <c r="BX86" s="67"/>
    </row>
    <row r="87" spans="1:76" s="3" customFormat="1" hidden="1">
      <c r="A87" s="45" t="s">
        <v>177</v>
      </c>
      <c r="B87" s="174" t="s">
        <v>112</v>
      </c>
      <c r="C87" s="154"/>
      <c r="D87" s="151"/>
      <c r="E87" s="151"/>
      <c r="F87" s="151"/>
      <c r="G87" s="151"/>
      <c r="H87" s="151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0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149"/>
      <c r="BJ87" s="151"/>
      <c r="BK87" s="151"/>
      <c r="BL87" s="151"/>
      <c r="BM87" s="151"/>
      <c r="BN87" s="151"/>
      <c r="BO87" s="151"/>
      <c r="BP87" s="151"/>
      <c r="BQ87" s="151"/>
      <c r="BR87" s="151"/>
      <c r="BS87" s="151"/>
      <c r="BT87" s="151"/>
      <c r="BU87" s="151"/>
      <c r="BV87" s="151"/>
      <c r="BW87" s="151"/>
      <c r="BX87" s="67"/>
    </row>
    <row r="88" spans="1:76" s="3" customFormat="1" ht="31.5" hidden="1">
      <c r="A88" s="45" t="s">
        <v>178</v>
      </c>
      <c r="B88" s="174" t="s">
        <v>114</v>
      </c>
      <c r="C88" s="154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5">
        <f t="shared" ref="AV88:BI88" si="25">AV89+AV90+AV91+AV92</f>
        <v>0</v>
      </c>
      <c r="AW88" s="16">
        <f t="shared" si="25"/>
        <v>0</v>
      </c>
      <c r="AX88" s="16">
        <f t="shared" si="25"/>
        <v>0</v>
      </c>
      <c r="AY88" s="16">
        <f t="shared" si="25"/>
        <v>0</v>
      </c>
      <c r="AZ88" s="16">
        <f t="shared" si="25"/>
        <v>0</v>
      </c>
      <c r="BA88" s="16">
        <f t="shared" si="25"/>
        <v>0</v>
      </c>
      <c r="BB88" s="16">
        <f t="shared" si="25"/>
        <v>0</v>
      </c>
      <c r="BC88" s="16">
        <f t="shared" si="25"/>
        <v>0</v>
      </c>
      <c r="BD88" s="16">
        <f t="shared" si="25"/>
        <v>0</v>
      </c>
      <c r="BE88" s="16">
        <f t="shared" si="25"/>
        <v>0</v>
      </c>
      <c r="BF88" s="16">
        <f t="shared" si="25"/>
        <v>0</v>
      </c>
      <c r="BG88" s="16">
        <f t="shared" si="25"/>
        <v>0</v>
      </c>
      <c r="BH88" s="16">
        <f t="shared" si="25"/>
        <v>0</v>
      </c>
      <c r="BI88" s="162">
        <f t="shared" si="25"/>
        <v>0</v>
      </c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67"/>
    </row>
    <row r="89" spans="1:76" ht="38.25" customHeight="1">
      <c r="A89" s="45" t="s">
        <v>178</v>
      </c>
      <c r="B89" s="69" t="str">
        <f>'1'!B87</f>
        <v>Реконструкция ПС 220 кВ НПС-12 с увеличением установленной мощности</v>
      </c>
      <c r="C89" s="192" t="str">
        <f>'[1]1'!C87</f>
        <v>F_3001</v>
      </c>
      <c r="D89" s="70">
        <f>'[1]2'!K87</f>
        <v>468.64406779661022</v>
      </c>
      <c r="E89" s="70">
        <f>'1'!Q87/1.18</f>
        <v>221.14483898305087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70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f>553/1.18</f>
        <v>468.64406779661022</v>
      </c>
      <c r="AJ89" s="70">
        <v>0</v>
      </c>
      <c r="AK89" s="70">
        <v>0</v>
      </c>
      <c r="AL89" s="70">
        <v>0</v>
      </c>
      <c r="AM89" s="70">
        <v>0</v>
      </c>
      <c r="AN89" s="70">
        <v>0</v>
      </c>
      <c r="AO89" s="70">
        <v>0</v>
      </c>
      <c r="AP89" s="70">
        <f>E89</f>
        <v>221.14483898305087</v>
      </c>
      <c r="AQ89" s="70">
        <v>0</v>
      </c>
      <c r="AR89" s="70">
        <v>0</v>
      </c>
      <c r="AS89" s="70">
        <v>0</v>
      </c>
      <c r="AT89" s="70">
        <v>126</v>
      </c>
      <c r="AU89" s="70">
        <v>0</v>
      </c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H89" s="68"/>
      <c r="BI89" s="68"/>
      <c r="BJ89" s="70">
        <f t="shared" ref="BJ89:BW94" si="26">F89+T89+AH89</f>
        <v>0</v>
      </c>
      <c r="BK89" s="70">
        <f t="shared" si="26"/>
        <v>468.64406779661022</v>
      </c>
      <c r="BL89" s="70">
        <f t="shared" si="26"/>
        <v>0</v>
      </c>
      <c r="BM89" s="70">
        <f t="shared" si="26"/>
        <v>0</v>
      </c>
      <c r="BN89" s="70">
        <f t="shared" si="26"/>
        <v>0</v>
      </c>
      <c r="BO89" s="70">
        <f t="shared" si="26"/>
        <v>0</v>
      </c>
      <c r="BP89" s="70">
        <f t="shared" si="26"/>
        <v>0</v>
      </c>
      <c r="BQ89" s="70">
        <f t="shared" si="26"/>
        <v>0</v>
      </c>
      <c r="BR89" s="70">
        <f t="shared" si="26"/>
        <v>221.14483898305087</v>
      </c>
      <c r="BS89" s="70">
        <f t="shared" si="26"/>
        <v>0</v>
      </c>
      <c r="BT89" s="70">
        <f t="shared" si="26"/>
        <v>0</v>
      </c>
      <c r="BU89" s="70">
        <f t="shared" si="26"/>
        <v>0</v>
      </c>
      <c r="BV89" s="70">
        <f t="shared" si="26"/>
        <v>126</v>
      </c>
      <c r="BW89" s="70">
        <f t="shared" si="26"/>
        <v>0</v>
      </c>
      <c r="BX89" s="71" t="str">
        <f>'1'!BS87</f>
        <v>Поданные заявки на технологическое присоединение ООО "Транснефть-Восток", ЗАО "Иреляхнефть", ОАО "Роснефтегаз"</v>
      </c>
    </row>
    <row r="90" spans="1:76" ht="39.75" customHeight="1">
      <c r="A90" s="45" t="s">
        <v>178</v>
      </c>
      <c r="B90" s="69" t="str">
        <f>'1'!B88</f>
        <v>Реконструкция ПС 220 кВ НПС-13 с увеличением установленной мощности</v>
      </c>
      <c r="C90" s="192" t="str">
        <f>'[1]1'!C88</f>
        <v>G_3101</v>
      </c>
      <c r="D90" s="70" t="s">
        <v>152</v>
      </c>
      <c r="E90" s="70">
        <f>'1'!Q88/1.18</f>
        <v>173.77278813559323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70">
        <v>0</v>
      </c>
      <c r="U90" s="70">
        <v>0</v>
      </c>
      <c r="V90" s="70">
        <v>0</v>
      </c>
      <c r="W90" s="70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70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70">
        <v>0</v>
      </c>
      <c r="AL90" s="70">
        <v>0</v>
      </c>
      <c r="AM90" s="70">
        <v>0</v>
      </c>
      <c r="AN90" s="70">
        <v>0</v>
      </c>
      <c r="AO90" s="70">
        <v>0</v>
      </c>
      <c r="AP90" s="70">
        <f>E90</f>
        <v>173.77278813559323</v>
      </c>
      <c r="AQ90" s="70">
        <v>0</v>
      </c>
      <c r="AR90" s="70">
        <v>0</v>
      </c>
      <c r="AS90" s="70">
        <v>0</v>
      </c>
      <c r="AT90" s="70">
        <v>80</v>
      </c>
      <c r="AU90" s="70">
        <v>0</v>
      </c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70">
        <f t="shared" si="26"/>
        <v>0</v>
      </c>
      <c r="BK90" s="70">
        <f t="shared" si="26"/>
        <v>0</v>
      </c>
      <c r="BL90" s="70">
        <f t="shared" si="26"/>
        <v>0</v>
      </c>
      <c r="BM90" s="70">
        <f t="shared" si="26"/>
        <v>0</v>
      </c>
      <c r="BN90" s="70">
        <f t="shared" si="26"/>
        <v>0</v>
      </c>
      <c r="BO90" s="70">
        <f t="shared" si="26"/>
        <v>0</v>
      </c>
      <c r="BP90" s="70">
        <f t="shared" si="26"/>
        <v>0</v>
      </c>
      <c r="BQ90" s="70">
        <f t="shared" si="26"/>
        <v>0</v>
      </c>
      <c r="BR90" s="70">
        <f t="shared" si="26"/>
        <v>173.77278813559323</v>
      </c>
      <c r="BS90" s="70">
        <f t="shared" si="26"/>
        <v>0</v>
      </c>
      <c r="BT90" s="70">
        <f t="shared" si="26"/>
        <v>0</v>
      </c>
      <c r="BU90" s="70">
        <f t="shared" si="26"/>
        <v>0</v>
      </c>
      <c r="BV90" s="70">
        <f t="shared" si="26"/>
        <v>80</v>
      </c>
      <c r="BW90" s="70">
        <f t="shared" si="26"/>
        <v>0</v>
      </c>
      <c r="BX90" s="71" t="str">
        <f>'1'!BS88</f>
        <v>Поданные заявки  на технологическое присоединение ООО «Транснефть – Восток»</v>
      </c>
    </row>
    <row r="91" spans="1:76" ht="22.5" customHeight="1">
      <c r="A91" s="45" t="s">
        <v>178</v>
      </c>
      <c r="B91" s="69" t="str">
        <f>'1'!B89</f>
        <v>Расширение ОРУ 220 кВ ПС 220 кВ Пеледуй</v>
      </c>
      <c r="C91" s="192" t="str">
        <f>'[1]1'!C89</f>
        <v>G_3201</v>
      </c>
      <c r="D91" s="70" t="s">
        <v>152</v>
      </c>
      <c r="E91" s="70">
        <f>'1'!Q89/1.18</f>
        <v>253.94101694915256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70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70">
        <v>0</v>
      </c>
      <c r="AN91" s="70">
        <v>0</v>
      </c>
      <c r="AO91" s="70">
        <v>0</v>
      </c>
      <c r="AP91" s="70">
        <f>E91</f>
        <v>253.94101694915256</v>
      </c>
      <c r="AQ91" s="70">
        <v>0</v>
      </c>
      <c r="AR91" s="70">
        <v>0</v>
      </c>
      <c r="AS91" s="70">
        <v>0</v>
      </c>
      <c r="AT91" s="70">
        <v>0</v>
      </c>
      <c r="AU91" s="70">
        <v>0</v>
      </c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70">
        <f t="shared" si="26"/>
        <v>0</v>
      </c>
      <c r="BK91" s="70">
        <f t="shared" si="26"/>
        <v>0</v>
      </c>
      <c r="BL91" s="70">
        <f t="shared" si="26"/>
        <v>0</v>
      </c>
      <c r="BM91" s="70">
        <f t="shared" si="26"/>
        <v>0</v>
      </c>
      <c r="BN91" s="70">
        <f t="shared" si="26"/>
        <v>0</v>
      </c>
      <c r="BO91" s="70">
        <f t="shared" si="26"/>
        <v>0</v>
      </c>
      <c r="BP91" s="70">
        <f t="shared" si="26"/>
        <v>0</v>
      </c>
      <c r="BQ91" s="70">
        <f t="shared" si="26"/>
        <v>0</v>
      </c>
      <c r="BR91" s="70">
        <f t="shared" si="26"/>
        <v>253.94101694915256</v>
      </c>
      <c r="BS91" s="70">
        <f t="shared" si="26"/>
        <v>0</v>
      </c>
      <c r="BT91" s="70">
        <f t="shared" si="26"/>
        <v>0</v>
      </c>
      <c r="BU91" s="70">
        <f t="shared" si="26"/>
        <v>0</v>
      </c>
      <c r="BV91" s="70">
        <f t="shared" si="26"/>
        <v>0</v>
      </c>
      <c r="BW91" s="70">
        <f t="shared" si="26"/>
        <v>0</v>
      </c>
      <c r="BX91" s="71" t="str">
        <f>'1'!BS89</f>
        <v>Поданные заявки   на технологическое присоединение ООО «Транснефть – Восток»</v>
      </c>
    </row>
    <row r="92" spans="1:76" ht="33.75" customHeight="1">
      <c r="A92" s="45" t="s">
        <v>178</v>
      </c>
      <c r="B92" s="69" t="str">
        <f>'1'!B90</f>
        <v>Реконструкция ПС 220 кВ Олекминск</v>
      </c>
      <c r="C92" s="192" t="str">
        <f>'[1]1'!C90</f>
        <v>G_3301</v>
      </c>
      <c r="D92" s="70" t="s">
        <v>152</v>
      </c>
      <c r="E92" s="70">
        <f>'1'!Q90/1.18</f>
        <v>485.80169491525425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70">
        <v>0</v>
      </c>
      <c r="U92" s="70">
        <v>0</v>
      </c>
      <c r="V92" s="70">
        <v>0</v>
      </c>
      <c r="W92" s="70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70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70">
        <v>0</v>
      </c>
      <c r="AL92" s="70">
        <v>0</v>
      </c>
      <c r="AM92" s="70">
        <v>0</v>
      </c>
      <c r="AN92" s="70">
        <v>0</v>
      </c>
      <c r="AO92" s="70">
        <v>0</v>
      </c>
      <c r="AP92" s="70">
        <v>0</v>
      </c>
      <c r="AQ92" s="70">
        <v>0</v>
      </c>
      <c r="AR92" s="70">
        <v>0</v>
      </c>
      <c r="AS92" s="70">
        <v>0</v>
      </c>
      <c r="AT92" s="70">
        <v>0</v>
      </c>
      <c r="AU92" s="70">
        <v>0</v>
      </c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  <c r="BH92" s="68"/>
      <c r="BI92" s="68"/>
      <c r="BJ92" s="70">
        <f t="shared" si="26"/>
        <v>0</v>
      </c>
      <c r="BK92" s="70">
        <f t="shared" si="26"/>
        <v>0</v>
      </c>
      <c r="BL92" s="70">
        <f t="shared" si="26"/>
        <v>0</v>
      </c>
      <c r="BM92" s="70">
        <f t="shared" si="26"/>
        <v>0</v>
      </c>
      <c r="BN92" s="70">
        <f t="shared" si="26"/>
        <v>0</v>
      </c>
      <c r="BO92" s="70">
        <f t="shared" si="26"/>
        <v>0</v>
      </c>
      <c r="BP92" s="70">
        <f t="shared" si="26"/>
        <v>0</v>
      </c>
      <c r="BQ92" s="70">
        <f t="shared" si="26"/>
        <v>0</v>
      </c>
      <c r="BR92" s="70">
        <f t="shared" si="26"/>
        <v>0</v>
      </c>
      <c r="BS92" s="70">
        <f t="shared" si="26"/>
        <v>0</v>
      </c>
      <c r="BT92" s="70">
        <f t="shared" si="26"/>
        <v>0</v>
      </c>
      <c r="BU92" s="70">
        <f t="shared" si="26"/>
        <v>0</v>
      </c>
      <c r="BV92" s="70">
        <f t="shared" si="26"/>
        <v>0</v>
      </c>
      <c r="BW92" s="70">
        <f t="shared" si="26"/>
        <v>0</v>
      </c>
      <c r="BX92" s="71" t="str">
        <f>'1'!BS90</f>
        <v>Поданные заявки  на технологическое присоединение ООО «Газпром трансгаз Томск»</v>
      </c>
    </row>
    <row r="93" spans="1:76" ht="33.75" customHeight="1">
      <c r="A93" s="45" t="s">
        <v>178</v>
      </c>
      <c r="B93" s="69" t="str">
        <f>'1'!B91</f>
        <v>Расширение ОРУ 220 кВ ПС 220 кВ Пеледуй для технологического присоединения ВЛ 220 кВ Пеледуй - Сухой Лог (2 цепи)</v>
      </c>
      <c r="C93" s="192" t="str">
        <f>'1'!C91</f>
        <v>G_4201</v>
      </c>
      <c r="D93" s="70" t="s">
        <v>152</v>
      </c>
      <c r="E93" s="70">
        <f>'2'!P91</f>
        <v>227.1889830508475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70">
        <v>0</v>
      </c>
      <c r="U93" s="70">
        <v>0</v>
      </c>
      <c r="V93" s="70">
        <v>0</v>
      </c>
      <c r="W93" s="70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70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70">
        <v>0</v>
      </c>
      <c r="AL93" s="70">
        <v>0</v>
      </c>
      <c r="AM93" s="70">
        <v>0</v>
      </c>
      <c r="AN93" s="70">
        <v>0</v>
      </c>
      <c r="AO93" s="70">
        <v>0</v>
      </c>
      <c r="AP93" s="70">
        <v>0</v>
      </c>
      <c r="AQ93" s="70">
        <v>0</v>
      </c>
      <c r="AR93" s="70">
        <v>0</v>
      </c>
      <c r="AS93" s="70">
        <v>0</v>
      </c>
      <c r="AT93" s="70">
        <v>0</v>
      </c>
      <c r="AU93" s="70">
        <v>0</v>
      </c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  <c r="BI93" s="147"/>
      <c r="BJ93" s="70">
        <f t="shared" ref="BJ93" si="27">F93+T93+AH93</f>
        <v>0</v>
      </c>
      <c r="BK93" s="70">
        <f t="shared" ref="BK93" si="28">G93+U93+AI93</f>
        <v>0</v>
      </c>
      <c r="BL93" s="70">
        <f t="shared" ref="BL93" si="29">H93+V93+AJ93</f>
        <v>0</v>
      </c>
      <c r="BM93" s="70">
        <f t="shared" ref="BM93" si="30">I93+W93+AK93</f>
        <v>0</v>
      </c>
      <c r="BN93" s="70">
        <f t="shared" ref="BN93" si="31">J93+X93+AL93</f>
        <v>0</v>
      </c>
      <c r="BO93" s="70">
        <f t="shared" ref="BO93" si="32">K93+Y93+AM93</f>
        <v>0</v>
      </c>
      <c r="BP93" s="70">
        <f t="shared" ref="BP93" si="33">L93+Z93+AN93</f>
        <v>0</v>
      </c>
      <c r="BQ93" s="70">
        <f t="shared" ref="BQ93" si="34">M93+AA93+AO93</f>
        <v>0</v>
      </c>
      <c r="BR93" s="70">
        <f t="shared" ref="BR93" si="35">N93+AB93+AP93</f>
        <v>0</v>
      </c>
      <c r="BS93" s="70">
        <f t="shared" ref="BS93" si="36">O93+AC93+AQ93</f>
        <v>0</v>
      </c>
      <c r="BT93" s="70">
        <f t="shared" ref="BT93" si="37">P93+AD93+AR93</f>
        <v>0</v>
      </c>
      <c r="BU93" s="70">
        <f t="shared" ref="BU93" si="38">Q93+AE93+AS93</f>
        <v>0</v>
      </c>
      <c r="BV93" s="70">
        <f t="shared" ref="BV93" si="39">R93+AF93+AT93</f>
        <v>0</v>
      </c>
      <c r="BW93" s="70">
        <f t="shared" ref="BW93" si="40">S93+AG93+AU93</f>
        <v>0</v>
      </c>
      <c r="BX93" s="71" t="str">
        <f>'1'!BS91</f>
        <v>Поданные заявки  на технологическое присоединение ПАО ФСК</v>
      </c>
    </row>
    <row r="94" spans="1:76" ht="67.5" customHeight="1">
      <c r="A94" s="45" t="s">
        <v>178</v>
      </c>
      <c r="B94" s="22" t="str">
        <f>'1'!B92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94" s="192" t="str">
        <f>'1'!C92</f>
        <v>G_4101</v>
      </c>
      <c r="D94" s="70" t="s">
        <v>152</v>
      </c>
      <c r="E94" s="70">
        <f>'1'!Q92/1.18</f>
        <v>21.016949152542374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70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  <c r="AM94" s="70">
        <v>0</v>
      </c>
      <c r="AN94" s="70">
        <v>0</v>
      </c>
      <c r="AO94" s="70">
        <v>0</v>
      </c>
      <c r="AP94" s="70">
        <v>21.02</v>
      </c>
      <c r="AQ94" s="70">
        <v>0</v>
      </c>
      <c r="AR94" s="70">
        <v>0</v>
      </c>
      <c r="AS94" s="70">
        <v>0</v>
      </c>
      <c r="AT94" s="70">
        <v>0</v>
      </c>
      <c r="AU94" s="70">
        <v>0</v>
      </c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70">
        <f t="shared" si="26"/>
        <v>0</v>
      </c>
      <c r="BK94" s="70">
        <f t="shared" si="26"/>
        <v>0</v>
      </c>
      <c r="BL94" s="70">
        <f t="shared" si="26"/>
        <v>0</v>
      </c>
      <c r="BM94" s="70">
        <f t="shared" si="26"/>
        <v>0</v>
      </c>
      <c r="BN94" s="70">
        <f t="shared" si="26"/>
        <v>0</v>
      </c>
      <c r="BO94" s="70">
        <f t="shared" si="26"/>
        <v>0</v>
      </c>
      <c r="BP94" s="70">
        <f t="shared" si="26"/>
        <v>0</v>
      </c>
      <c r="BQ94" s="70">
        <f t="shared" si="26"/>
        <v>0</v>
      </c>
      <c r="BR94" s="70">
        <v>0</v>
      </c>
      <c r="BS94" s="70">
        <f t="shared" si="26"/>
        <v>0</v>
      </c>
      <c r="BT94" s="70">
        <f t="shared" si="26"/>
        <v>0</v>
      </c>
      <c r="BU94" s="70">
        <f t="shared" si="26"/>
        <v>0</v>
      </c>
      <c r="BV94" s="70">
        <f t="shared" si="26"/>
        <v>0</v>
      </c>
      <c r="BW94" s="70">
        <f t="shared" si="26"/>
        <v>0</v>
      </c>
      <c r="BX94" s="71" t="str">
        <f>'1'!BS92</f>
        <v>Замечания ОАО СО-ЕЭС</v>
      </c>
    </row>
    <row r="95" spans="1:76" ht="64.5" customHeight="1">
      <c r="A95" s="45" t="s">
        <v>178</v>
      </c>
      <c r="B95" s="22" t="str">
        <f>'1'!B93</f>
        <v>Строительство КЛ 20 кВ от оп.1 до РУ 20 кВ ПС 220 кВ Городская</v>
      </c>
      <c r="C95" s="192" t="str">
        <f>'1'!C93</f>
        <v>G_4301</v>
      </c>
      <c r="D95" s="70" t="s">
        <v>152</v>
      </c>
      <c r="E95" s="70">
        <f>'1'!Q93/1.18</f>
        <v>2.7327840423728813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70">
        <v>0</v>
      </c>
      <c r="U95" s="70">
        <v>0</v>
      </c>
      <c r="V95" s="70">
        <v>0</v>
      </c>
      <c r="W95" s="70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70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70">
        <v>0</v>
      </c>
      <c r="AL95" s="70">
        <v>0</v>
      </c>
      <c r="AM95" s="70">
        <v>0</v>
      </c>
      <c r="AN95" s="70">
        <v>0</v>
      </c>
      <c r="AO95" s="70">
        <v>0</v>
      </c>
      <c r="AP95" s="70">
        <f>E95</f>
        <v>2.7327840423728813</v>
      </c>
      <c r="AQ95" s="70">
        <v>0</v>
      </c>
      <c r="AR95" s="70">
        <v>0</v>
      </c>
      <c r="AS95" s="70">
        <v>0</v>
      </c>
      <c r="AT95" s="70">
        <v>0</v>
      </c>
      <c r="AU95" s="70">
        <v>0.27200000000000002</v>
      </c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70">
        <f t="shared" ref="BJ95:BJ96" si="41">F95+T95+AH95</f>
        <v>0</v>
      </c>
      <c r="BK95" s="70">
        <f t="shared" ref="BK95:BK96" si="42">G95+U95+AI95</f>
        <v>0</v>
      </c>
      <c r="BL95" s="70">
        <f t="shared" ref="BL95:BL96" si="43">H95+V95+AJ95</f>
        <v>0</v>
      </c>
      <c r="BM95" s="70">
        <f t="shared" ref="BM95:BM96" si="44">I95+W95+AK95</f>
        <v>0</v>
      </c>
      <c r="BN95" s="70">
        <f t="shared" ref="BN95:BN96" si="45">J95+X95+AL95</f>
        <v>0</v>
      </c>
      <c r="BO95" s="70">
        <f t="shared" ref="BO95:BO96" si="46">K95+Y95+AM95</f>
        <v>0</v>
      </c>
      <c r="BP95" s="70">
        <f t="shared" ref="BP95:BP96" si="47">L95+Z95+AN95</f>
        <v>0</v>
      </c>
      <c r="BQ95" s="70">
        <f t="shared" ref="BQ95:BQ96" si="48">M95+AA95+AO95</f>
        <v>0</v>
      </c>
      <c r="BR95" s="70">
        <f t="shared" ref="BR95:BR96" si="49">N95+AB95+AP95</f>
        <v>2.7327840423728813</v>
      </c>
      <c r="BS95" s="70">
        <f t="shared" ref="BS95:BS96" si="50">O95+AC95+AQ95</f>
        <v>0</v>
      </c>
      <c r="BT95" s="70">
        <f t="shared" ref="BT95:BT96" si="51">P95+AD95+AR95</f>
        <v>0</v>
      </c>
      <c r="BU95" s="70">
        <f t="shared" ref="BU95:BU96" si="52">Q95+AE95+AS95</f>
        <v>0</v>
      </c>
      <c r="BV95" s="70">
        <f t="shared" ref="BV95:BV96" si="53">R95+AF95+AT95</f>
        <v>0</v>
      </c>
      <c r="BW95" s="70">
        <f t="shared" ref="BW95:BW96" si="54">S95+AG95+AU95</f>
        <v>0.27200000000000002</v>
      </c>
      <c r="BX95" s="71" t="str">
        <f>'1'!BS93</f>
        <v>Поданные заявки  на технологическое присоединение ООО «Газпром трансгаз Томск»</v>
      </c>
    </row>
    <row r="96" spans="1:76" ht="64.5" customHeight="1">
      <c r="A96" s="45" t="s">
        <v>178</v>
      </c>
      <c r="B96" s="22" t="str">
        <f>'1'!B94</f>
        <v>Строительство ЛЭП 20 кВ от линейной ячейки РУ 20 кВ ПС 220/110/20 кВ Городская до БКТП-630/20/10</v>
      </c>
      <c r="C96" s="192" t="str">
        <f>'1'!C94</f>
        <v>G_4401</v>
      </c>
      <c r="D96" s="70" t="s">
        <v>152</v>
      </c>
      <c r="E96" s="70">
        <f>'1'!Q94/1.18</f>
        <v>2.0861531610169495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70">
        <v>0</v>
      </c>
      <c r="U96" s="70">
        <v>0</v>
      </c>
      <c r="V96" s="70">
        <v>0</v>
      </c>
      <c r="W96" s="70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70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70">
        <v>0</v>
      </c>
      <c r="AL96" s="70">
        <v>0</v>
      </c>
      <c r="AM96" s="70">
        <v>0</v>
      </c>
      <c r="AN96" s="70">
        <v>0</v>
      </c>
      <c r="AO96" s="70">
        <v>0</v>
      </c>
      <c r="AP96" s="70">
        <f>E96</f>
        <v>2.0861531610169495</v>
      </c>
      <c r="AQ96" s="70">
        <v>0</v>
      </c>
      <c r="AR96" s="70">
        <v>0</v>
      </c>
      <c r="AS96" s="70">
        <v>0</v>
      </c>
      <c r="AT96" s="70">
        <v>0</v>
      </c>
      <c r="AU96" s="70">
        <v>0.35</v>
      </c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70">
        <f t="shared" si="41"/>
        <v>0</v>
      </c>
      <c r="BK96" s="70">
        <f t="shared" si="42"/>
        <v>0</v>
      </c>
      <c r="BL96" s="70">
        <f t="shared" si="43"/>
        <v>0</v>
      </c>
      <c r="BM96" s="70">
        <f t="shared" si="44"/>
        <v>0</v>
      </c>
      <c r="BN96" s="70">
        <f t="shared" si="45"/>
        <v>0</v>
      </c>
      <c r="BO96" s="70">
        <f t="shared" si="46"/>
        <v>0</v>
      </c>
      <c r="BP96" s="70">
        <f t="shared" si="47"/>
        <v>0</v>
      </c>
      <c r="BQ96" s="70">
        <f t="shared" si="48"/>
        <v>0</v>
      </c>
      <c r="BR96" s="70">
        <f t="shared" si="49"/>
        <v>2.0861531610169495</v>
      </c>
      <c r="BS96" s="70">
        <f t="shared" si="50"/>
        <v>0</v>
      </c>
      <c r="BT96" s="70">
        <f t="shared" si="51"/>
        <v>0</v>
      </c>
      <c r="BU96" s="70">
        <f t="shared" si="52"/>
        <v>0</v>
      </c>
      <c r="BV96" s="70">
        <f t="shared" si="53"/>
        <v>0</v>
      </c>
      <c r="BW96" s="70">
        <f t="shared" si="54"/>
        <v>0.35</v>
      </c>
      <c r="BX96" s="71" t="str">
        <f>'1'!BS94</f>
        <v>Поданные заявки  на технологическое присоединение ООО «Газпром трансгаз Томск»</v>
      </c>
    </row>
    <row r="97" spans="1:76" s="3" customFormat="1" ht="31.5" hidden="1">
      <c r="A97" s="45" t="s">
        <v>190</v>
      </c>
      <c r="B97" s="174" t="s">
        <v>116</v>
      </c>
      <c r="C97" s="154"/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0">
        <f t="shared" ref="AV97:BI97" si="55">AV98+AV99+AV100+AV101</f>
        <v>0</v>
      </c>
      <c r="AW97" s="32">
        <f t="shared" si="55"/>
        <v>0</v>
      </c>
      <c r="AX97" s="32">
        <f t="shared" si="55"/>
        <v>0</v>
      </c>
      <c r="AY97" s="32">
        <f t="shared" si="55"/>
        <v>0</v>
      </c>
      <c r="AZ97" s="32">
        <f t="shared" si="55"/>
        <v>0</v>
      </c>
      <c r="BA97" s="32">
        <f t="shared" si="55"/>
        <v>0</v>
      </c>
      <c r="BB97" s="32">
        <f t="shared" si="55"/>
        <v>0</v>
      </c>
      <c r="BC97" s="32">
        <f t="shared" si="55"/>
        <v>0</v>
      </c>
      <c r="BD97" s="32">
        <f t="shared" si="55"/>
        <v>0</v>
      </c>
      <c r="BE97" s="32">
        <f t="shared" si="55"/>
        <v>0</v>
      </c>
      <c r="BF97" s="32">
        <f t="shared" si="55"/>
        <v>0</v>
      </c>
      <c r="BG97" s="32">
        <f t="shared" si="55"/>
        <v>0</v>
      </c>
      <c r="BH97" s="32">
        <f t="shared" si="55"/>
        <v>0</v>
      </c>
      <c r="BI97" s="149">
        <f t="shared" si="55"/>
        <v>0</v>
      </c>
      <c r="BJ97" s="151"/>
      <c r="BK97" s="151"/>
      <c r="BL97" s="151"/>
      <c r="BM97" s="151"/>
      <c r="BN97" s="151"/>
      <c r="BO97" s="151"/>
      <c r="BP97" s="151"/>
      <c r="BQ97" s="151"/>
      <c r="BR97" s="151"/>
      <c r="BS97" s="151"/>
      <c r="BT97" s="151"/>
      <c r="BU97" s="151"/>
      <c r="BV97" s="151"/>
      <c r="BW97" s="151"/>
      <c r="BX97" s="67"/>
    </row>
    <row r="98" spans="1:76" s="3" customFormat="1" ht="31.5" hidden="1">
      <c r="A98" s="45" t="s">
        <v>191</v>
      </c>
      <c r="B98" s="174" t="s">
        <v>118</v>
      </c>
      <c r="C98" s="154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0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149"/>
      <c r="BJ98" s="151"/>
      <c r="BK98" s="151"/>
      <c r="BL98" s="151"/>
      <c r="BM98" s="151"/>
      <c r="BN98" s="151"/>
      <c r="BO98" s="151"/>
      <c r="BP98" s="151"/>
      <c r="BQ98" s="151"/>
      <c r="BR98" s="151"/>
      <c r="BS98" s="151"/>
      <c r="BT98" s="151"/>
      <c r="BU98" s="151"/>
      <c r="BV98" s="151"/>
      <c r="BW98" s="151"/>
      <c r="BX98" s="67"/>
    </row>
    <row r="99" spans="1:76" s="3" customFormat="1" ht="31.5" hidden="1">
      <c r="A99" s="45" t="s">
        <v>192</v>
      </c>
      <c r="B99" s="174" t="s">
        <v>120</v>
      </c>
      <c r="C99" s="154"/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0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149"/>
      <c r="BJ99" s="151"/>
      <c r="BK99" s="151"/>
      <c r="BL99" s="151"/>
      <c r="BM99" s="151"/>
      <c r="BN99" s="151"/>
      <c r="BO99" s="151"/>
      <c r="BP99" s="151"/>
      <c r="BQ99" s="151"/>
      <c r="BR99" s="151"/>
      <c r="BS99" s="151"/>
      <c r="BT99" s="151"/>
      <c r="BU99" s="151"/>
      <c r="BV99" s="151"/>
      <c r="BW99" s="151"/>
      <c r="BX99" s="67"/>
    </row>
    <row r="100" spans="1:76" s="3" customFormat="1" ht="31.5" hidden="1">
      <c r="A100" s="45" t="s">
        <v>193</v>
      </c>
      <c r="B100" s="174" t="s">
        <v>122</v>
      </c>
      <c r="C100" s="154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151"/>
      <c r="X100" s="151"/>
      <c r="Y100" s="151"/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0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149"/>
      <c r="BJ100" s="151"/>
      <c r="BK100" s="151"/>
      <c r="BL100" s="151"/>
      <c r="BM100" s="151"/>
      <c r="BN100" s="151"/>
      <c r="BO100" s="151"/>
      <c r="BP100" s="151"/>
      <c r="BQ100" s="151"/>
      <c r="BR100" s="151"/>
      <c r="BS100" s="151"/>
      <c r="BT100" s="151"/>
      <c r="BU100" s="151"/>
      <c r="BV100" s="151"/>
      <c r="BW100" s="151"/>
      <c r="BX100" s="67"/>
    </row>
    <row r="101" spans="1:76" s="3" customFormat="1" ht="31.5" hidden="1">
      <c r="A101" s="45" t="s">
        <v>194</v>
      </c>
      <c r="B101" s="174" t="s">
        <v>124</v>
      </c>
      <c r="C101" s="154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0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149"/>
      <c r="BJ101" s="151"/>
      <c r="BK101" s="151"/>
      <c r="BL101" s="151"/>
      <c r="BM101" s="151"/>
      <c r="BN101" s="151"/>
      <c r="BO101" s="151"/>
      <c r="BP101" s="151"/>
      <c r="BQ101" s="151"/>
      <c r="BR101" s="151"/>
      <c r="BS101" s="151"/>
      <c r="BT101" s="151"/>
      <c r="BU101" s="151"/>
      <c r="BV101" s="151"/>
      <c r="BW101" s="151"/>
      <c r="BX101" s="67"/>
    </row>
    <row r="102" spans="1:76" s="3" customFormat="1" ht="31.5" hidden="1">
      <c r="A102" s="45" t="s">
        <v>195</v>
      </c>
      <c r="B102" s="175" t="s">
        <v>126</v>
      </c>
      <c r="C102" s="154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51"/>
      <c r="Q102" s="151"/>
      <c r="R102" s="151"/>
      <c r="S102" s="151"/>
      <c r="T102" s="151"/>
      <c r="U102" s="151"/>
      <c r="V102" s="151"/>
      <c r="W102" s="151"/>
      <c r="X102" s="151"/>
      <c r="Y102" s="151"/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0">
        <f t="shared" ref="AV102:BI102" si="56">AV103+AV106</f>
        <v>0</v>
      </c>
      <c r="AW102" s="32">
        <f t="shared" si="56"/>
        <v>0</v>
      </c>
      <c r="AX102" s="32">
        <f t="shared" si="56"/>
        <v>0</v>
      </c>
      <c r="AY102" s="32">
        <f t="shared" si="56"/>
        <v>0</v>
      </c>
      <c r="AZ102" s="32">
        <f t="shared" si="56"/>
        <v>0</v>
      </c>
      <c r="BA102" s="32">
        <f t="shared" si="56"/>
        <v>0</v>
      </c>
      <c r="BB102" s="32">
        <f t="shared" si="56"/>
        <v>0</v>
      </c>
      <c r="BC102" s="32">
        <f t="shared" si="56"/>
        <v>0</v>
      </c>
      <c r="BD102" s="32">
        <f t="shared" si="56"/>
        <v>0</v>
      </c>
      <c r="BE102" s="32">
        <f t="shared" si="56"/>
        <v>0</v>
      </c>
      <c r="BF102" s="32">
        <f t="shared" si="56"/>
        <v>0</v>
      </c>
      <c r="BG102" s="32">
        <f t="shared" si="56"/>
        <v>0</v>
      </c>
      <c r="BH102" s="32">
        <f t="shared" si="56"/>
        <v>0</v>
      </c>
      <c r="BI102" s="149">
        <f t="shared" si="56"/>
        <v>0</v>
      </c>
      <c r="BJ102" s="151"/>
      <c r="BK102" s="151"/>
      <c r="BL102" s="151"/>
      <c r="BM102" s="151"/>
      <c r="BN102" s="151"/>
      <c r="BO102" s="151"/>
      <c r="BP102" s="151"/>
      <c r="BQ102" s="151"/>
      <c r="BR102" s="151"/>
      <c r="BS102" s="151"/>
      <c r="BT102" s="151"/>
      <c r="BU102" s="151"/>
      <c r="BV102" s="151"/>
      <c r="BW102" s="151"/>
      <c r="BX102" s="67"/>
    </row>
    <row r="103" spans="1:76" s="3" customFormat="1" hidden="1">
      <c r="A103" s="49" t="s">
        <v>196</v>
      </c>
      <c r="B103" s="176" t="s">
        <v>128</v>
      </c>
      <c r="C103" s="154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  <c r="V103" s="151"/>
      <c r="W103" s="151"/>
      <c r="X103" s="151"/>
      <c r="Y103" s="151"/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0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149"/>
      <c r="BJ103" s="151"/>
      <c r="BK103" s="151"/>
      <c r="BL103" s="151"/>
      <c r="BM103" s="151"/>
      <c r="BN103" s="151"/>
      <c r="BO103" s="151"/>
      <c r="BP103" s="151"/>
      <c r="BQ103" s="151"/>
      <c r="BR103" s="151"/>
      <c r="BS103" s="151"/>
      <c r="BT103" s="151"/>
      <c r="BU103" s="151"/>
      <c r="BV103" s="151"/>
      <c r="BW103" s="151"/>
      <c r="BX103" s="67"/>
    </row>
    <row r="104" spans="1:76" s="3" customFormat="1" ht="47.25" hidden="1">
      <c r="A104" s="21" t="s">
        <v>197</v>
      </c>
      <c r="B104" s="174" t="s">
        <v>130</v>
      </c>
      <c r="C104" s="154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151"/>
      <c r="X104" s="151"/>
      <c r="Y104" s="151"/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0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149"/>
      <c r="BJ104" s="151"/>
      <c r="BK104" s="151"/>
      <c r="BL104" s="151"/>
      <c r="BM104" s="151"/>
      <c r="BN104" s="151"/>
      <c r="BO104" s="151"/>
      <c r="BP104" s="151"/>
      <c r="BQ104" s="151"/>
      <c r="BR104" s="151"/>
      <c r="BS104" s="151"/>
      <c r="BT104" s="151"/>
      <c r="BU104" s="151"/>
      <c r="BV104" s="151"/>
      <c r="BW104" s="151"/>
      <c r="BX104" s="67"/>
    </row>
    <row r="105" spans="1:76" s="3" customFormat="1" ht="31.5" hidden="1">
      <c r="A105" s="21" t="s">
        <v>198</v>
      </c>
      <c r="B105" s="174" t="s">
        <v>132</v>
      </c>
      <c r="C105" s="154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0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149"/>
      <c r="BJ105" s="151"/>
      <c r="BK105" s="151"/>
      <c r="BL105" s="151"/>
      <c r="BM105" s="151"/>
      <c r="BN105" s="151"/>
      <c r="BO105" s="151"/>
      <c r="BP105" s="151"/>
      <c r="BQ105" s="151"/>
      <c r="BR105" s="151"/>
      <c r="BS105" s="151"/>
      <c r="BT105" s="151"/>
      <c r="BU105" s="151"/>
      <c r="BV105" s="151"/>
      <c r="BW105" s="151"/>
      <c r="BX105" s="67"/>
    </row>
    <row r="106" spans="1:76" s="3" customFormat="1" hidden="1">
      <c r="A106" s="49" t="s">
        <v>199</v>
      </c>
      <c r="B106" s="176" t="s">
        <v>128</v>
      </c>
      <c r="C106" s="154"/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  <c r="R106" s="151"/>
      <c r="S106" s="151"/>
      <c r="T106" s="151"/>
      <c r="U106" s="151"/>
      <c r="V106" s="151"/>
      <c r="W106" s="151"/>
      <c r="X106" s="151"/>
      <c r="Y106" s="151"/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0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149"/>
      <c r="BJ106" s="151"/>
      <c r="BK106" s="151"/>
      <c r="BL106" s="151"/>
      <c r="BM106" s="151"/>
      <c r="BN106" s="151"/>
      <c r="BO106" s="151"/>
      <c r="BP106" s="151"/>
      <c r="BQ106" s="151"/>
      <c r="BR106" s="151"/>
      <c r="BS106" s="151"/>
      <c r="BT106" s="151"/>
      <c r="BU106" s="151"/>
      <c r="BV106" s="151"/>
      <c r="BW106" s="151"/>
      <c r="BX106" s="67"/>
    </row>
    <row r="107" spans="1:76" s="3" customFormat="1" ht="47.25" hidden="1">
      <c r="A107" s="21" t="s">
        <v>200</v>
      </c>
      <c r="B107" s="174" t="s">
        <v>130</v>
      </c>
      <c r="C107" s="154"/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0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149"/>
      <c r="BJ107" s="151"/>
      <c r="BK107" s="151"/>
      <c r="BL107" s="151"/>
      <c r="BM107" s="151"/>
      <c r="BN107" s="151"/>
      <c r="BO107" s="151"/>
      <c r="BP107" s="151"/>
      <c r="BQ107" s="151"/>
      <c r="BR107" s="151"/>
      <c r="BS107" s="151"/>
      <c r="BT107" s="151"/>
      <c r="BU107" s="151"/>
      <c r="BV107" s="151"/>
      <c r="BW107" s="151"/>
      <c r="BX107" s="67"/>
    </row>
    <row r="108" spans="1:76" s="3" customFormat="1" ht="31.5" hidden="1">
      <c r="A108" s="21" t="s">
        <v>201</v>
      </c>
      <c r="B108" s="174" t="s">
        <v>132</v>
      </c>
      <c r="C108" s="154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0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149"/>
      <c r="BJ108" s="151"/>
      <c r="BK108" s="151"/>
      <c r="BL108" s="151"/>
      <c r="BM108" s="151"/>
      <c r="BN108" s="151"/>
      <c r="BO108" s="151"/>
      <c r="BP108" s="151"/>
      <c r="BQ108" s="151"/>
      <c r="BR108" s="151"/>
      <c r="BS108" s="151"/>
      <c r="BT108" s="151"/>
      <c r="BU108" s="151"/>
      <c r="BV108" s="151"/>
      <c r="BW108" s="151"/>
      <c r="BX108" s="67"/>
    </row>
    <row r="109" spans="1:76" s="3" customFormat="1" hidden="1">
      <c r="A109" s="45" t="s">
        <v>202</v>
      </c>
      <c r="B109" s="174" t="s">
        <v>137</v>
      </c>
      <c r="C109" s="154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5">
        <f t="shared" ref="AV109:BI109" si="57">AV110+AV111+AV112+AV113</f>
        <v>0</v>
      </c>
      <c r="AW109" s="16">
        <f t="shared" si="57"/>
        <v>0</v>
      </c>
      <c r="AX109" s="16">
        <f t="shared" si="57"/>
        <v>0</v>
      </c>
      <c r="AY109" s="16">
        <f t="shared" si="57"/>
        <v>0</v>
      </c>
      <c r="AZ109" s="16">
        <f t="shared" si="57"/>
        <v>0</v>
      </c>
      <c r="BA109" s="16">
        <f t="shared" si="57"/>
        <v>0</v>
      </c>
      <c r="BB109" s="16">
        <f t="shared" si="57"/>
        <v>0</v>
      </c>
      <c r="BC109" s="16">
        <f t="shared" si="57"/>
        <v>0</v>
      </c>
      <c r="BD109" s="16">
        <f t="shared" si="57"/>
        <v>0</v>
      </c>
      <c r="BE109" s="16">
        <f t="shared" si="57"/>
        <v>0</v>
      </c>
      <c r="BF109" s="16">
        <f t="shared" si="57"/>
        <v>0</v>
      </c>
      <c r="BG109" s="16">
        <f t="shared" si="57"/>
        <v>0</v>
      </c>
      <c r="BH109" s="16">
        <f t="shared" si="57"/>
        <v>0</v>
      </c>
      <c r="BI109" s="162">
        <f t="shared" si="57"/>
        <v>0</v>
      </c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67"/>
    </row>
    <row r="110" spans="1:76" s="3" customFormat="1" ht="31.5" hidden="1">
      <c r="A110" s="45" t="s">
        <v>203</v>
      </c>
      <c r="B110" s="174" t="s">
        <v>139</v>
      </c>
      <c r="C110" s="154"/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  <c r="O110" s="151"/>
      <c r="P110" s="151"/>
      <c r="Q110" s="151"/>
      <c r="R110" s="151"/>
      <c r="S110" s="151"/>
      <c r="T110" s="151"/>
      <c r="U110" s="151"/>
      <c r="V110" s="151"/>
      <c r="W110" s="151"/>
      <c r="X110" s="151"/>
      <c r="Y110" s="151"/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0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149"/>
      <c r="BJ110" s="151"/>
      <c r="BK110" s="151"/>
      <c r="BL110" s="151"/>
      <c r="BM110" s="151"/>
      <c r="BN110" s="151"/>
      <c r="BO110" s="151"/>
      <c r="BP110" s="151"/>
      <c r="BQ110" s="151"/>
      <c r="BR110" s="151"/>
      <c r="BS110" s="151"/>
      <c r="BT110" s="151"/>
      <c r="BU110" s="151"/>
      <c r="BV110" s="151"/>
      <c r="BW110" s="151"/>
      <c r="BX110" s="67"/>
    </row>
    <row r="111" spans="1:76" s="3" customFormat="1" hidden="1">
      <c r="A111" s="45" t="s">
        <v>204</v>
      </c>
      <c r="B111" s="174" t="s">
        <v>141</v>
      </c>
      <c r="C111" s="154"/>
      <c r="D111" s="151"/>
      <c r="E111" s="151"/>
      <c r="F111" s="151"/>
      <c r="G111" s="151"/>
      <c r="H111" s="151"/>
      <c r="I111" s="151"/>
      <c r="J111" s="151"/>
      <c r="K111" s="151"/>
      <c r="L111" s="151"/>
      <c r="M111" s="151"/>
      <c r="N111" s="151"/>
      <c r="O111" s="151"/>
      <c r="P111" s="151"/>
      <c r="Q111" s="151"/>
      <c r="R111" s="151"/>
      <c r="S111" s="151"/>
      <c r="T111" s="151"/>
      <c r="U111" s="15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0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149"/>
      <c r="BJ111" s="151"/>
      <c r="BK111" s="151"/>
      <c r="BL111" s="151"/>
      <c r="BM111" s="151"/>
      <c r="BN111" s="151"/>
      <c r="BO111" s="151"/>
      <c r="BP111" s="151"/>
      <c r="BQ111" s="151"/>
      <c r="BR111" s="151"/>
      <c r="BS111" s="151"/>
      <c r="BT111" s="151"/>
      <c r="BU111" s="151"/>
      <c r="BV111" s="151"/>
      <c r="BW111" s="151"/>
      <c r="BX111" s="67"/>
    </row>
    <row r="112" spans="1:76" s="3" customFormat="1" hidden="1">
      <c r="A112" s="45" t="s">
        <v>205</v>
      </c>
      <c r="B112" s="174" t="s">
        <v>143</v>
      </c>
      <c r="C112" s="154"/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1"/>
      <c r="P112" s="151"/>
      <c r="Q112" s="151"/>
      <c r="R112" s="151"/>
      <c r="S112" s="151"/>
      <c r="T112" s="151"/>
      <c r="U112" s="151"/>
      <c r="V112" s="151"/>
      <c r="W112" s="151"/>
      <c r="X112" s="151"/>
      <c r="Y112" s="151"/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0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149"/>
      <c r="BJ112" s="151"/>
      <c r="BK112" s="151"/>
      <c r="BL112" s="151"/>
      <c r="BM112" s="151"/>
      <c r="BN112" s="151"/>
      <c r="BO112" s="151"/>
      <c r="BP112" s="151"/>
      <c r="BQ112" s="151"/>
      <c r="BR112" s="151"/>
      <c r="BS112" s="151"/>
      <c r="BT112" s="151"/>
      <c r="BU112" s="151"/>
      <c r="BV112" s="151"/>
      <c r="BW112" s="151"/>
      <c r="BX112" s="67"/>
    </row>
    <row r="113" spans="1:76" s="3" customFormat="1" hidden="1">
      <c r="A113" s="45" t="s">
        <v>206</v>
      </c>
      <c r="B113" s="174" t="s">
        <v>145</v>
      </c>
      <c r="C113" s="154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5">
        <f t="shared" ref="AV113:BI113" si="58">AV114+AV115+AV116+AV117+AV118</f>
        <v>0</v>
      </c>
      <c r="AW113" s="16">
        <f t="shared" si="58"/>
        <v>0</v>
      </c>
      <c r="AX113" s="16">
        <f t="shared" si="58"/>
        <v>0</v>
      </c>
      <c r="AY113" s="16">
        <f t="shared" si="58"/>
        <v>0</v>
      </c>
      <c r="AZ113" s="16">
        <f t="shared" si="58"/>
        <v>0</v>
      </c>
      <c r="BA113" s="16">
        <f t="shared" si="58"/>
        <v>0</v>
      </c>
      <c r="BB113" s="16">
        <f t="shared" si="58"/>
        <v>0</v>
      </c>
      <c r="BC113" s="16">
        <f t="shared" si="58"/>
        <v>0</v>
      </c>
      <c r="BD113" s="16">
        <f t="shared" si="58"/>
        <v>0</v>
      </c>
      <c r="BE113" s="16">
        <f t="shared" si="58"/>
        <v>0</v>
      </c>
      <c r="BF113" s="16">
        <f t="shared" si="58"/>
        <v>0</v>
      </c>
      <c r="BG113" s="16">
        <f t="shared" si="58"/>
        <v>0</v>
      </c>
      <c r="BH113" s="16">
        <f t="shared" si="58"/>
        <v>0</v>
      </c>
      <c r="BI113" s="162">
        <f t="shared" si="58"/>
        <v>0</v>
      </c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67"/>
    </row>
    <row r="114" spans="1:76" ht="40.5" customHeight="1">
      <c r="A114" s="45" t="s">
        <v>206</v>
      </c>
      <c r="B114" s="69" t="str">
        <f>'1'!B112</f>
        <v>Строительство ВЛ 220 кВ "Чернышевский-Мирный-Ленск-Пеледуй" с отпайкой до НПС № 14, Республика Саха (Якутия)</v>
      </c>
      <c r="C114" s="192" t="str">
        <f>'[1]1'!C108</f>
        <v>G_2201</v>
      </c>
      <c r="D114" s="70">
        <f>'[1]2'!K108</f>
        <v>30740.141347457629</v>
      </c>
      <c r="E114" s="70">
        <f>'1'!Q112/1.18</f>
        <v>31698.9585648389</v>
      </c>
      <c r="F114" s="70">
        <v>0</v>
      </c>
      <c r="G114" s="70">
        <v>13850.368983050848</v>
      </c>
      <c r="H114" s="70">
        <v>0</v>
      </c>
      <c r="I114" s="70">
        <v>0</v>
      </c>
      <c r="J114" s="70">
        <v>0</v>
      </c>
      <c r="K114" s="192">
        <v>126</v>
      </c>
      <c r="L114" s="192">
        <v>665.63599999999997</v>
      </c>
      <c r="M114" s="70">
        <v>0</v>
      </c>
      <c r="N114" s="70">
        <v>0</v>
      </c>
      <c r="O114" s="70">
        <v>0</v>
      </c>
      <c r="P114" s="70">
        <v>0</v>
      </c>
      <c r="Q114" s="70">
        <v>0</v>
      </c>
      <c r="R114" s="70">
        <v>0</v>
      </c>
      <c r="S114" s="70">
        <v>0</v>
      </c>
      <c r="T114" s="70">
        <v>0</v>
      </c>
      <c r="U114" s="70">
        <v>0</v>
      </c>
      <c r="V114" s="70">
        <v>0</v>
      </c>
      <c r="W114" s="70">
        <v>0</v>
      </c>
      <c r="X114" s="70">
        <v>0</v>
      </c>
      <c r="Y114" s="70">
        <v>0</v>
      </c>
      <c r="Z114" s="70">
        <v>0</v>
      </c>
      <c r="AA114" s="70">
        <v>0</v>
      </c>
      <c r="AB114" s="70">
        <v>15235.84777633</v>
      </c>
      <c r="AC114" s="70">
        <v>0</v>
      </c>
      <c r="AD114" s="70">
        <v>0</v>
      </c>
      <c r="AE114" s="70">
        <v>0</v>
      </c>
      <c r="AF114" s="192">
        <v>126</v>
      </c>
      <c r="AG114" s="192">
        <v>665.63599999999997</v>
      </c>
      <c r="AH114" s="70">
        <v>0</v>
      </c>
      <c r="AI114" s="70">
        <v>0</v>
      </c>
      <c r="AJ114" s="70">
        <v>0</v>
      </c>
      <c r="AK114" s="70">
        <v>0</v>
      </c>
      <c r="AL114" s="70">
        <v>0</v>
      </c>
      <c r="AM114" s="70">
        <v>0</v>
      </c>
      <c r="AN114" s="70">
        <v>0</v>
      </c>
      <c r="AO114" s="70">
        <v>0</v>
      </c>
      <c r="AP114" s="70">
        <v>0</v>
      </c>
      <c r="AQ114" s="70">
        <v>0</v>
      </c>
      <c r="AR114" s="70">
        <v>0</v>
      </c>
      <c r="AS114" s="70">
        <v>0</v>
      </c>
      <c r="AT114" s="70">
        <v>0</v>
      </c>
      <c r="AU114" s="70">
        <v>0</v>
      </c>
      <c r="AV114" s="68"/>
      <c r="AW114" s="68"/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  <c r="BH114" s="68"/>
      <c r="BI114" s="68"/>
      <c r="BJ114" s="70">
        <f t="shared" ref="BJ114:BW117" si="59">F114+T114+AH114</f>
        <v>0</v>
      </c>
      <c r="BK114" s="70">
        <f t="shared" si="59"/>
        <v>13850.368983050848</v>
      </c>
      <c r="BL114" s="70">
        <f t="shared" si="59"/>
        <v>0</v>
      </c>
      <c r="BM114" s="70">
        <f t="shared" si="59"/>
        <v>0</v>
      </c>
      <c r="BN114" s="70">
        <f t="shared" si="59"/>
        <v>0</v>
      </c>
      <c r="BO114" s="70">
        <f t="shared" si="59"/>
        <v>126</v>
      </c>
      <c r="BP114" s="70">
        <f t="shared" si="59"/>
        <v>665.63599999999997</v>
      </c>
      <c r="BQ114" s="70">
        <f t="shared" si="59"/>
        <v>0</v>
      </c>
      <c r="BR114" s="70">
        <f t="shared" si="59"/>
        <v>15235.84777633</v>
      </c>
      <c r="BS114" s="70">
        <f t="shared" si="59"/>
        <v>0</v>
      </c>
      <c r="BT114" s="70">
        <f t="shared" si="59"/>
        <v>0</v>
      </c>
      <c r="BU114" s="70">
        <f t="shared" si="59"/>
        <v>0</v>
      </c>
      <c r="BV114" s="70">
        <f t="shared" si="59"/>
        <v>126</v>
      </c>
      <c r="BW114" s="70">
        <f t="shared" si="59"/>
        <v>665.63599999999997</v>
      </c>
      <c r="BX114" s="71" t="str">
        <f>'[1]1'!BS108</f>
        <v>Корректировка графика выполнения работ вызванная отклонением подрядной организации от договорного графика</v>
      </c>
    </row>
    <row r="115" spans="1:76" ht="37.5" customHeight="1">
      <c r="A115" s="45" t="s">
        <v>206</v>
      </c>
      <c r="B115" s="22" t="str">
        <f>'1'!B113</f>
        <v>Строительство новой ПС 35/10 кВ КС-2 с питающими ВЛ 35 кВ, Республика Саха (Якутия)</v>
      </c>
      <c r="C115" s="192" t="str">
        <f>'1'!C113</f>
        <v>G_3801</v>
      </c>
      <c r="D115" s="70" t="s">
        <v>152</v>
      </c>
      <c r="E115" s="70">
        <f>'1'!Q113/1.18</f>
        <v>1000.2335365084746</v>
      </c>
      <c r="F115" s="70">
        <v>0</v>
      </c>
      <c r="G115" s="70">
        <v>0</v>
      </c>
      <c r="H115" s="70">
        <v>0</v>
      </c>
      <c r="I115" s="70">
        <v>0</v>
      </c>
      <c r="J115" s="70">
        <v>0</v>
      </c>
      <c r="K115" s="192">
        <v>0</v>
      </c>
      <c r="L115" s="192">
        <v>0</v>
      </c>
      <c r="M115" s="70">
        <v>0</v>
      </c>
      <c r="N115" s="70">
        <v>0</v>
      </c>
      <c r="O115" s="70">
        <v>0</v>
      </c>
      <c r="P115" s="70">
        <v>0</v>
      </c>
      <c r="Q115" s="70">
        <v>0</v>
      </c>
      <c r="R115" s="70">
        <v>0</v>
      </c>
      <c r="S115" s="70">
        <v>0</v>
      </c>
      <c r="T115" s="70">
        <v>0</v>
      </c>
      <c r="U115" s="70">
        <v>0</v>
      </c>
      <c r="V115" s="70">
        <v>0</v>
      </c>
      <c r="W115" s="70">
        <v>0</v>
      </c>
      <c r="X115" s="70">
        <v>0</v>
      </c>
      <c r="Y115" s="70">
        <v>0</v>
      </c>
      <c r="Z115" s="70">
        <v>0</v>
      </c>
      <c r="AA115" s="70">
        <v>0</v>
      </c>
      <c r="AB115" s="70">
        <v>0</v>
      </c>
      <c r="AC115" s="70">
        <v>0</v>
      </c>
      <c r="AD115" s="70">
        <v>0</v>
      </c>
      <c r="AE115" s="70">
        <v>0</v>
      </c>
      <c r="AF115" s="192">
        <v>0</v>
      </c>
      <c r="AG115" s="192">
        <v>0</v>
      </c>
      <c r="AH115" s="70">
        <v>0</v>
      </c>
      <c r="AI115" s="70">
        <v>0</v>
      </c>
      <c r="AJ115" s="70">
        <v>0</v>
      </c>
      <c r="AK115" s="70">
        <v>0</v>
      </c>
      <c r="AL115" s="70">
        <v>0</v>
      </c>
      <c r="AM115" s="70">
        <v>0</v>
      </c>
      <c r="AN115" s="70">
        <v>0</v>
      </c>
      <c r="AO115" s="70">
        <v>0</v>
      </c>
      <c r="AP115" s="70">
        <v>0</v>
      </c>
      <c r="AQ115" s="70">
        <v>0</v>
      </c>
      <c r="AR115" s="70">
        <v>0</v>
      </c>
      <c r="AS115" s="70">
        <v>0</v>
      </c>
      <c r="AT115" s="70">
        <v>0</v>
      </c>
      <c r="AU115" s="70">
        <v>0</v>
      </c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70">
        <f t="shared" si="59"/>
        <v>0</v>
      </c>
      <c r="BK115" s="70">
        <f t="shared" si="59"/>
        <v>0</v>
      </c>
      <c r="BL115" s="70">
        <f t="shared" si="59"/>
        <v>0</v>
      </c>
      <c r="BM115" s="70">
        <f t="shared" si="59"/>
        <v>0</v>
      </c>
      <c r="BN115" s="70">
        <f t="shared" si="59"/>
        <v>0</v>
      </c>
      <c r="BO115" s="70">
        <f t="shared" si="59"/>
        <v>0</v>
      </c>
      <c r="BP115" s="70">
        <f t="shared" si="59"/>
        <v>0</v>
      </c>
      <c r="BQ115" s="70">
        <f t="shared" si="59"/>
        <v>0</v>
      </c>
      <c r="BR115" s="70">
        <v>0</v>
      </c>
      <c r="BS115" s="70">
        <f t="shared" si="59"/>
        <v>0</v>
      </c>
      <c r="BT115" s="70">
        <f t="shared" si="59"/>
        <v>0</v>
      </c>
      <c r="BU115" s="70">
        <f t="shared" si="59"/>
        <v>0</v>
      </c>
      <c r="BV115" s="70">
        <f t="shared" si="59"/>
        <v>0</v>
      </c>
      <c r="BW115" s="70">
        <v>0</v>
      </c>
      <c r="BX115" s="71" t="str">
        <f>'1'!BS113</f>
        <v>Поданные заявки  на технологическое присоединение ООО «Газпром трансгаз Томск»</v>
      </c>
    </row>
    <row r="116" spans="1:76" ht="37.5" customHeight="1">
      <c r="A116" s="45" t="s">
        <v>206</v>
      </c>
      <c r="B116" s="22" t="str">
        <f>'1'!B114</f>
        <v>Строительство  ПС 220/10 кВ КС-1 с питающими ВЛ220 кВ, Республика Саха (Якутия)</v>
      </c>
      <c r="C116" s="192" t="str">
        <f>'1'!C114</f>
        <v>G_3701</v>
      </c>
      <c r="D116" s="70" t="s">
        <v>152</v>
      </c>
      <c r="E116" s="70">
        <f>'1'!Q114/1.18</f>
        <v>1286.5728788474578</v>
      </c>
      <c r="F116" s="70">
        <v>0</v>
      </c>
      <c r="G116" s="70">
        <v>0</v>
      </c>
      <c r="H116" s="70">
        <v>0</v>
      </c>
      <c r="I116" s="70">
        <v>0</v>
      </c>
      <c r="J116" s="70">
        <v>0</v>
      </c>
      <c r="K116" s="192">
        <v>0</v>
      </c>
      <c r="L116" s="192">
        <v>0</v>
      </c>
      <c r="M116" s="70">
        <v>0</v>
      </c>
      <c r="N116" s="70">
        <v>0</v>
      </c>
      <c r="O116" s="70">
        <v>0</v>
      </c>
      <c r="P116" s="70">
        <v>0</v>
      </c>
      <c r="Q116" s="70">
        <v>0</v>
      </c>
      <c r="R116" s="70">
        <v>0</v>
      </c>
      <c r="S116" s="70">
        <v>0</v>
      </c>
      <c r="T116" s="70">
        <v>0</v>
      </c>
      <c r="U116" s="70">
        <v>0</v>
      </c>
      <c r="V116" s="70">
        <v>0</v>
      </c>
      <c r="W116" s="70">
        <v>0</v>
      </c>
      <c r="X116" s="70">
        <v>0</v>
      </c>
      <c r="Y116" s="70">
        <v>0</v>
      </c>
      <c r="Z116" s="70">
        <v>0</v>
      </c>
      <c r="AA116" s="70">
        <v>0</v>
      </c>
      <c r="AB116" s="70">
        <v>0</v>
      </c>
      <c r="AC116" s="70">
        <v>0</v>
      </c>
      <c r="AD116" s="70">
        <v>0</v>
      </c>
      <c r="AE116" s="70">
        <v>0</v>
      </c>
      <c r="AF116" s="192">
        <v>0</v>
      </c>
      <c r="AG116" s="192">
        <v>0</v>
      </c>
      <c r="AH116" s="70">
        <v>0</v>
      </c>
      <c r="AI116" s="70">
        <v>0</v>
      </c>
      <c r="AJ116" s="70">
        <v>0</v>
      </c>
      <c r="AK116" s="70">
        <v>0</v>
      </c>
      <c r="AL116" s="70">
        <v>0</v>
      </c>
      <c r="AM116" s="70">
        <v>0</v>
      </c>
      <c r="AN116" s="70">
        <v>0</v>
      </c>
      <c r="AO116" s="70">
        <v>0</v>
      </c>
      <c r="AP116" s="70">
        <v>0</v>
      </c>
      <c r="AQ116" s="70">
        <v>0</v>
      </c>
      <c r="AR116" s="70">
        <v>0</v>
      </c>
      <c r="AS116" s="70">
        <v>0</v>
      </c>
      <c r="AT116" s="70">
        <v>0</v>
      </c>
      <c r="AU116" s="70">
        <v>0</v>
      </c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70">
        <f t="shared" si="59"/>
        <v>0</v>
      </c>
      <c r="BK116" s="70">
        <f t="shared" si="59"/>
        <v>0</v>
      </c>
      <c r="BL116" s="70">
        <f t="shared" si="59"/>
        <v>0</v>
      </c>
      <c r="BM116" s="70">
        <f t="shared" si="59"/>
        <v>0</v>
      </c>
      <c r="BN116" s="70">
        <f t="shared" si="59"/>
        <v>0</v>
      </c>
      <c r="BO116" s="70">
        <f t="shared" si="59"/>
        <v>0</v>
      </c>
      <c r="BP116" s="70">
        <f t="shared" si="59"/>
        <v>0</v>
      </c>
      <c r="BQ116" s="70">
        <f t="shared" si="59"/>
        <v>0</v>
      </c>
      <c r="BR116" s="70">
        <v>0</v>
      </c>
      <c r="BS116" s="70">
        <f t="shared" si="59"/>
        <v>0</v>
      </c>
      <c r="BT116" s="70">
        <f t="shared" si="59"/>
        <v>0</v>
      </c>
      <c r="BU116" s="70">
        <f t="shared" si="59"/>
        <v>0</v>
      </c>
      <c r="BV116" s="70">
        <f t="shared" si="59"/>
        <v>0</v>
      </c>
      <c r="BW116" s="70">
        <v>0</v>
      </c>
      <c r="BX116" s="71" t="str">
        <f>'1'!BS114</f>
        <v>Поданные заявки  на технологическое присоединение ООО «Газпром трансгаз Томск»</v>
      </c>
    </row>
    <row r="117" spans="1:76" ht="73.5" customHeight="1">
      <c r="A117" s="45" t="s">
        <v>206</v>
      </c>
      <c r="B117" s="22" t="str">
        <f>'1'!B115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7" s="192" t="str">
        <f>'1'!C115</f>
        <v>G_3901</v>
      </c>
      <c r="D117" s="70" t="s">
        <v>152</v>
      </c>
      <c r="E117" s="70">
        <f>'1'!Q115/1.18</f>
        <v>5405.1381355932208</v>
      </c>
      <c r="F117" s="70">
        <v>0</v>
      </c>
      <c r="G117" s="70">
        <v>0</v>
      </c>
      <c r="H117" s="70">
        <v>0</v>
      </c>
      <c r="I117" s="70">
        <v>0</v>
      </c>
      <c r="J117" s="70">
        <v>0</v>
      </c>
      <c r="K117" s="192">
        <v>0</v>
      </c>
      <c r="L117" s="192">
        <v>0</v>
      </c>
      <c r="M117" s="70">
        <v>0</v>
      </c>
      <c r="N117" s="70">
        <v>0</v>
      </c>
      <c r="O117" s="70">
        <v>0</v>
      </c>
      <c r="P117" s="70">
        <v>0</v>
      </c>
      <c r="Q117" s="70">
        <v>0</v>
      </c>
      <c r="R117" s="70">
        <v>0</v>
      </c>
      <c r="S117" s="70">
        <v>0</v>
      </c>
      <c r="T117" s="70">
        <v>0</v>
      </c>
      <c r="U117" s="70">
        <v>0</v>
      </c>
      <c r="V117" s="70">
        <v>0</v>
      </c>
      <c r="W117" s="70">
        <v>0</v>
      </c>
      <c r="X117" s="70">
        <v>0</v>
      </c>
      <c r="Y117" s="70">
        <v>0</v>
      </c>
      <c r="Z117" s="70">
        <v>0</v>
      </c>
      <c r="AA117" s="70">
        <v>0</v>
      </c>
      <c r="AB117" s="70">
        <v>0</v>
      </c>
      <c r="AC117" s="70">
        <v>0</v>
      </c>
      <c r="AD117" s="70">
        <v>0</v>
      </c>
      <c r="AE117" s="70">
        <v>0</v>
      </c>
      <c r="AF117" s="192">
        <v>0</v>
      </c>
      <c r="AG117" s="192">
        <v>0</v>
      </c>
      <c r="AH117" s="70">
        <v>0</v>
      </c>
      <c r="AI117" s="70">
        <v>0</v>
      </c>
      <c r="AJ117" s="70">
        <v>0</v>
      </c>
      <c r="AK117" s="70">
        <v>0</v>
      </c>
      <c r="AL117" s="70">
        <v>0</v>
      </c>
      <c r="AM117" s="70">
        <v>0</v>
      </c>
      <c r="AN117" s="70">
        <v>0</v>
      </c>
      <c r="AO117" s="70">
        <v>0</v>
      </c>
      <c r="AP117" s="70">
        <v>0</v>
      </c>
      <c r="AQ117" s="70">
        <v>0</v>
      </c>
      <c r="AR117" s="70">
        <v>0</v>
      </c>
      <c r="AS117" s="70">
        <v>0</v>
      </c>
      <c r="AT117" s="70">
        <v>0</v>
      </c>
      <c r="AU117" s="70">
        <v>0</v>
      </c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70">
        <v>0</v>
      </c>
      <c r="BK117" s="70">
        <f t="shared" si="59"/>
        <v>0</v>
      </c>
      <c r="BL117" s="70">
        <f t="shared" si="59"/>
        <v>0</v>
      </c>
      <c r="BM117" s="70">
        <f t="shared" si="59"/>
        <v>0</v>
      </c>
      <c r="BN117" s="70">
        <f t="shared" si="59"/>
        <v>0</v>
      </c>
      <c r="BO117" s="70">
        <f t="shared" si="59"/>
        <v>0</v>
      </c>
      <c r="BP117" s="70">
        <f t="shared" si="59"/>
        <v>0</v>
      </c>
      <c r="BQ117" s="70">
        <f t="shared" si="59"/>
        <v>0</v>
      </c>
      <c r="BR117" s="70">
        <v>0</v>
      </c>
      <c r="BS117" s="70">
        <f t="shared" si="59"/>
        <v>0</v>
      </c>
      <c r="BT117" s="70">
        <f t="shared" si="59"/>
        <v>0</v>
      </c>
      <c r="BU117" s="70">
        <f t="shared" si="59"/>
        <v>0</v>
      </c>
      <c r="BV117" s="70">
        <f t="shared" si="59"/>
        <v>0</v>
      </c>
      <c r="BW117" s="70">
        <v>0</v>
      </c>
      <c r="BX117" s="71" t="str">
        <f>'1'!BS115</f>
        <v>Поданные заявки  на технологическое присоединение ООО «Газпром трансгаз Томск»</v>
      </c>
    </row>
    <row r="118" spans="1:76" ht="47.25">
      <c r="A118" s="45" t="s">
        <v>206</v>
      </c>
      <c r="B118" s="22" t="str">
        <f>'1'!B116</f>
        <v>Строительство  ВЛ 220 кВ  Мирный-Сунтар-Нюрба с подстанциями 220 кВ "Сунтар" и "Нюрба" (3 и 4 пусковые комплексы)</v>
      </c>
      <c r="C118" s="192" t="str">
        <f>'1'!C116</f>
        <v>G_4001</v>
      </c>
      <c r="D118" s="70" t="s">
        <v>152</v>
      </c>
      <c r="E118" s="70">
        <f>'1'!Q116/1.18</f>
        <v>7249.5762711864409</v>
      </c>
      <c r="F118" s="70">
        <v>0</v>
      </c>
      <c r="G118" s="70">
        <v>0</v>
      </c>
      <c r="H118" s="70">
        <v>0</v>
      </c>
      <c r="I118" s="70">
        <v>0</v>
      </c>
      <c r="J118" s="70">
        <v>0</v>
      </c>
      <c r="K118" s="192">
        <v>0</v>
      </c>
      <c r="L118" s="192">
        <v>0</v>
      </c>
      <c r="M118" s="70">
        <v>0</v>
      </c>
      <c r="N118" s="70">
        <v>0</v>
      </c>
      <c r="O118" s="70">
        <v>0</v>
      </c>
      <c r="P118" s="70">
        <v>0</v>
      </c>
      <c r="Q118" s="70">
        <v>0</v>
      </c>
      <c r="R118" s="70">
        <v>0</v>
      </c>
      <c r="S118" s="70">
        <v>0</v>
      </c>
      <c r="T118" s="70">
        <v>0</v>
      </c>
      <c r="U118" s="70">
        <v>0</v>
      </c>
      <c r="V118" s="70">
        <v>0</v>
      </c>
      <c r="W118" s="70">
        <v>0</v>
      </c>
      <c r="X118" s="70">
        <v>0</v>
      </c>
      <c r="Y118" s="70">
        <v>0</v>
      </c>
      <c r="Z118" s="70">
        <v>0</v>
      </c>
      <c r="AA118" s="70">
        <v>0</v>
      </c>
      <c r="AB118" s="70">
        <v>0</v>
      </c>
      <c r="AC118" s="70">
        <v>0</v>
      </c>
      <c r="AD118" s="70">
        <v>0</v>
      </c>
      <c r="AE118" s="70">
        <v>0</v>
      </c>
      <c r="AF118" s="192">
        <v>0</v>
      </c>
      <c r="AG118" s="192">
        <v>0</v>
      </c>
      <c r="AH118" s="70">
        <v>0</v>
      </c>
      <c r="AI118" s="70">
        <v>0</v>
      </c>
      <c r="AJ118" s="70">
        <v>0</v>
      </c>
      <c r="AK118" s="70">
        <v>0</v>
      </c>
      <c r="AL118" s="70">
        <v>0</v>
      </c>
      <c r="AM118" s="70">
        <v>0</v>
      </c>
      <c r="AN118" s="70">
        <v>0</v>
      </c>
      <c r="AO118" s="70">
        <v>0</v>
      </c>
      <c r="AP118" s="70">
        <v>0</v>
      </c>
      <c r="AQ118" s="70">
        <v>0</v>
      </c>
      <c r="AR118" s="70">
        <v>0</v>
      </c>
      <c r="AS118" s="70">
        <v>0</v>
      </c>
      <c r="AT118" s="70">
        <v>0</v>
      </c>
      <c r="AU118" s="70">
        <v>0</v>
      </c>
      <c r="AV118" s="68"/>
      <c r="AW118" s="68"/>
      <c r="AX118" s="68"/>
      <c r="AY118" s="68"/>
      <c r="AZ118" s="68"/>
      <c r="BA118" s="68"/>
      <c r="BB118" s="68"/>
      <c r="BC118" s="68"/>
      <c r="BD118" s="68"/>
      <c r="BE118" s="68"/>
      <c r="BF118" s="68"/>
      <c r="BG118" s="68"/>
      <c r="BH118" s="68"/>
      <c r="BI118" s="68"/>
      <c r="BJ118" s="70">
        <v>0</v>
      </c>
      <c r="BK118" s="70">
        <v>0</v>
      </c>
      <c r="BL118" s="70">
        <v>0</v>
      </c>
      <c r="BM118" s="70">
        <v>0</v>
      </c>
      <c r="BN118" s="70">
        <v>0</v>
      </c>
      <c r="BO118" s="70">
        <v>0</v>
      </c>
      <c r="BP118" s="70">
        <v>0</v>
      </c>
      <c r="BQ118" s="70">
        <v>0</v>
      </c>
      <c r="BR118" s="70">
        <v>0</v>
      </c>
      <c r="BS118" s="70">
        <v>0</v>
      </c>
      <c r="BT118" s="70">
        <v>0</v>
      </c>
      <c r="BU118" s="70">
        <v>0</v>
      </c>
      <c r="BV118" s="70">
        <v>0</v>
      </c>
      <c r="BW118" s="70">
        <v>0</v>
      </c>
      <c r="BX118" s="71" t="str">
        <f>'1'!BS116</f>
        <v>Соглашение с администрацией Республики Саха (Якутия)</v>
      </c>
    </row>
    <row r="119" spans="1:76" s="3" customFormat="1" ht="31.5" hidden="1">
      <c r="A119" s="45" t="s">
        <v>210</v>
      </c>
      <c r="B119" s="175" t="s">
        <v>155</v>
      </c>
      <c r="C119" s="154"/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51"/>
      <c r="Q119" s="151"/>
      <c r="R119" s="151"/>
      <c r="S119" s="151"/>
      <c r="T119" s="151"/>
      <c r="U119" s="151"/>
      <c r="V119" s="151"/>
      <c r="W119" s="151"/>
      <c r="X119" s="151"/>
      <c r="Y119" s="151"/>
      <c r="Z119" s="151"/>
      <c r="AA119" s="151"/>
      <c r="AB119" s="151"/>
      <c r="AC119" s="151"/>
      <c r="AD119" s="151"/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0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149"/>
      <c r="BJ119" s="151"/>
      <c r="BK119" s="151"/>
      <c r="BL119" s="151"/>
      <c r="BM119" s="151"/>
      <c r="BN119" s="151"/>
      <c r="BO119" s="151"/>
      <c r="BP119" s="151"/>
      <c r="BQ119" s="151"/>
      <c r="BR119" s="151"/>
      <c r="BS119" s="151"/>
      <c r="BT119" s="151"/>
      <c r="BU119" s="151"/>
      <c r="BV119" s="151"/>
      <c r="BW119" s="151"/>
      <c r="BX119" s="67"/>
    </row>
    <row r="120" spans="1:76" s="3" customFormat="1" hidden="1">
      <c r="A120" s="45" t="s">
        <v>211</v>
      </c>
      <c r="B120" s="175" t="s">
        <v>157</v>
      </c>
      <c r="C120" s="154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5">
        <f t="shared" ref="AV120:BI120" si="60">AV121</f>
        <v>0</v>
      </c>
      <c r="AW120" s="16">
        <f t="shared" si="60"/>
        <v>0</v>
      </c>
      <c r="AX120" s="16">
        <f t="shared" si="60"/>
        <v>0</v>
      </c>
      <c r="AY120" s="16">
        <f t="shared" si="60"/>
        <v>0</v>
      </c>
      <c r="AZ120" s="16">
        <f t="shared" si="60"/>
        <v>0</v>
      </c>
      <c r="BA120" s="16">
        <f t="shared" si="60"/>
        <v>0</v>
      </c>
      <c r="BB120" s="16">
        <f t="shared" si="60"/>
        <v>0</v>
      </c>
      <c r="BC120" s="16">
        <f t="shared" si="60"/>
        <v>0</v>
      </c>
      <c r="BD120" s="16">
        <f t="shared" si="60"/>
        <v>0</v>
      </c>
      <c r="BE120" s="16">
        <f t="shared" si="60"/>
        <v>0</v>
      </c>
      <c r="BF120" s="16">
        <f t="shared" si="60"/>
        <v>0</v>
      </c>
      <c r="BG120" s="16">
        <f t="shared" si="60"/>
        <v>0</v>
      </c>
      <c r="BH120" s="16">
        <f t="shared" si="60"/>
        <v>0</v>
      </c>
      <c r="BI120" s="162">
        <f t="shared" si="60"/>
        <v>0</v>
      </c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67"/>
    </row>
    <row r="121" spans="1:76" ht="47.25">
      <c r="A121" s="45" t="s">
        <v>211</v>
      </c>
      <c r="B121" s="69" t="str">
        <f>'1'!B119</f>
        <v>Прочие инвестиции</v>
      </c>
      <c r="C121" s="192" t="str">
        <f>'[1]1'!C112</f>
        <v>G_0001</v>
      </c>
      <c r="D121" s="70" t="s">
        <v>152</v>
      </c>
      <c r="E121" s="70">
        <f>'1'!Q119/1.18</f>
        <v>74.898305084745758</v>
      </c>
      <c r="F121" s="70">
        <v>8.30652203</v>
      </c>
      <c r="G121" s="70">
        <f>91.5147327-F121</f>
        <v>83.20821067</v>
      </c>
      <c r="H121" s="70">
        <v>0</v>
      </c>
      <c r="I121" s="70">
        <v>0</v>
      </c>
      <c r="J121" s="70">
        <v>0</v>
      </c>
      <c r="K121" s="70">
        <v>0</v>
      </c>
      <c r="L121" s="70">
        <v>0</v>
      </c>
      <c r="M121" s="70">
        <v>8.30652203</v>
      </c>
      <c r="N121" s="70">
        <v>10.7546327</v>
      </c>
      <c r="O121" s="70">
        <v>0</v>
      </c>
      <c r="P121" s="70">
        <v>0</v>
      </c>
      <c r="Q121" s="70">
        <v>0</v>
      </c>
      <c r="R121" s="70">
        <v>0</v>
      </c>
      <c r="S121" s="70">
        <v>0</v>
      </c>
      <c r="T121" s="70">
        <v>0</v>
      </c>
      <c r="U121" s="70">
        <v>0</v>
      </c>
      <c r="V121" s="70">
        <v>0</v>
      </c>
      <c r="W121" s="70">
        <v>0</v>
      </c>
      <c r="X121" s="70">
        <v>0</v>
      </c>
      <c r="Y121" s="70">
        <v>0</v>
      </c>
      <c r="Z121" s="70">
        <v>0</v>
      </c>
      <c r="AA121" s="70">
        <v>0</v>
      </c>
      <c r="AB121" s="70">
        <f>E121</f>
        <v>74.898305084745758</v>
      </c>
      <c r="AC121" s="70">
        <v>0</v>
      </c>
      <c r="AD121" s="70">
        <v>0</v>
      </c>
      <c r="AE121" s="70">
        <v>0</v>
      </c>
      <c r="AF121" s="70">
        <v>0</v>
      </c>
      <c r="AG121" s="70">
        <v>0</v>
      </c>
      <c r="AH121" s="70">
        <v>0</v>
      </c>
      <c r="AI121" s="70">
        <v>0</v>
      </c>
      <c r="AJ121" s="70">
        <v>0</v>
      </c>
      <c r="AK121" s="70">
        <v>0</v>
      </c>
      <c r="AL121" s="70">
        <v>0</v>
      </c>
      <c r="AM121" s="70">
        <v>0</v>
      </c>
      <c r="AN121" s="70">
        <v>0</v>
      </c>
      <c r="AO121" s="70">
        <v>0</v>
      </c>
      <c r="AP121" s="70">
        <v>0</v>
      </c>
      <c r="AQ121" s="70">
        <v>0</v>
      </c>
      <c r="AR121" s="70">
        <v>0</v>
      </c>
      <c r="AS121" s="70">
        <v>0</v>
      </c>
      <c r="AT121" s="70">
        <v>0</v>
      </c>
      <c r="AU121" s="70">
        <v>0</v>
      </c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70">
        <f t="shared" ref="BJ121:BW121" si="61">F121+T121+AH121</f>
        <v>8.30652203</v>
      </c>
      <c r="BK121" s="70">
        <f t="shared" si="61"/>
        <v>83.20821067</v>
      </c>
      <c r="BL121" s="70">
        <f t="shared" si="61"/>
        <v>0</v>
      </c>
      <c r="BM121" s="70">
        <f t="shared" si="61"/>
        <v>0</v>
      </c>
      <c r="BN121" s="70">
        <f t="shared" si="61"/>
        <v>0</v>
      </c>
      <c r="BO121" s="70">
        <f t="shared" si="61"/>
        <v>0</v>
      </c>
      <c r="BP121" s="70">
        <f t="shared" si="61"/>
        <v>0</v>
      </c>
      <c r="BQ121" s="70">
        <f t="shared" si="61"/>
        <v>8.30652203</v>
      </c>
      <c r="BR121" s="70">
        <f t="shared" si="61"/>
        <v>85.65293778474576</v>
      </c>
      <c r="BS121" s="70">
        <f t="shared" si="61"/>
        <v>0</v>
      </c>
      <c r="BT121" s="70">
        <f t="shared" si="61"/>
        <v>0</v>
      </c>
      <c r="BU121" s="70">
        <f t="shared" si="61"/>
        <v>0</v>
      </c>
      <c r="BV121" s="70">
        <f t="shared" si="61"/>
        <v>0</v>
      </c>
      <c r="BW121" s="70">
        <f t="shared" si="61"/>
        <v>0</v>
      </c>
      <c r="BX121" s="71" t="str">
        <f>'1'!BS119</f>
        <v>Необходимость приобретения оборудования, спец. техники и нематериальных активов для обеспечения возможности реализации производственных программ Общества</v>
      </c>
    </row>
    <row r="122" spans="1:76" s="3" customFormat="1" hidden="1">
      <c r="A122" s="45" t="s">
        <v>216</v>
      </c>
      <c r="B122" s="176" t="s">
        <v>217</v>
      </c>
      <c r="C122" s="154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5">
        <f t="shared" ref="AV122:BI122" si="62">AV123+AV137+AV142+AV148+AV155+AV160</f>
        <v>0</v>
      </c>
      <c r="AW122" s="16">
        <f t="shared" si="62"/>
        <v>0</v>
      </c>
      <c r="AX122" s="16">
        <f t="shared" si="62"/>
        <v>0</v>
      </c>
      <c r="AY122" s="16">
        <f t="shared" si="62"/>
        <v>0</v>
      </c>
      <c r="AZ122" s="16">
        <f t="shared" si="62"/>
        <v>0</v>
      </c>
      <c r="BA122" s="16">
        <f t="shared" si="62"/>
        <v>0</v>
      </c>
      <c r="BB122" s="16">
        <f t="shared" si="62"/>
        <v>0</v>
      </c>
      <c r="BC122" s="16">
        <f t="shared" si="62"/>
        <v>0</v>
      </c>
      <c r="BD122" s="16">
        <f t="shared" si="62"/>
        <v>0</v>
      </c>
      <c r="BE122" s="16">
        <f t="shared" si="62"/>
        <v>0</v>
      </c>
      <c r="BF122" s="16">
        <f t="shared" si="62"/>
        <v>0</v>
      </c>
      <c r="BG122" s="16">
        <f t="shared" si="62"/>
        <v>0</v>
      </c>
      <c r="BH122" s="16">
        <f t="shared" si="62"/>
        <v>0</v>
      </c>
      <c r="BI122" s="162">
        <f t="shared" si="62"/>
        <v>0</v>
      </c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67"/>
    </row>
    <row r="123" spans="1:76" s="3" customFormat="1" ht="31.5" hidden="1">
      <c r="A123" s="45" t="s">
        <v>218</v>
      </c>
      <c r="B123" s="174" t="s">
        <v>80</v>
      </c>
      <c r="C123" s="154"/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151"/>
      <c r="O123" s="151"/>
      <c r="P123" s="151"/>
      <c r="Q123" s="151"/>
      <c r="R123" s="151"/>
      <c r="S123" s="151"/>
      <c r="T123" s="151"/>
      <c r="U123" s="151"/>
      <c r="V123" s="151"/>
      <c r="W123" s="151"/>
      <c r="X123" s="151"/>
      <c r="Y123" s="151"/>
      <c r="Z123" s="151"/>
      <c r="AA123" s="151"/>
      <c r="AB123" s="151"/>
      <c r="AC123" s="151"/>
      <c r="AD123" s="151"/>
      <c r="AE123" s="151"/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0">
        <f t="shared" ref="AV123:BI123" si="63">AV124+AV127+AV130+AV136</f>
        <v>0</v>
      </c>
      <c r="AW123" s="32">
        <f t="shared" si="63"/>
        <v>0</v>
      </c>
      <c r="AX123" s="32">
        <f t="shared" si="63"/>
        <v>0</v>
      </c>
      <c r="AY123" s="32">
        <f t="shared" si="63"/>
        <v>0</v>
      </c>
      <c r="AZ123" s="32">
        <f t="shared" si="63"/>
        <v>0</v>
      </c>
      <c r="BA123" s="32">
        <f t="shared" si="63"/>
        <v>0</v>
      </c>
      <c r="BB123" s="32">
        <f t="shared" si="63"/>
        <v>0</v>
      </c>
      <c r="BC123" s="32">
        <f t="shared" si="63"/>
        <v>0</v>
      </c>
      <c r="BD123" s="32">
        <f t="shared" si="63"/>
        <v>0</v>
      </c>
      <c r="BE123" s="32">
        <f t="shared" si="63"/>
        <v>0</v>
      </c>
      <c r="BF123" s="32">
        <f t="shared" si="63"/>
        <v>0</v>
      </c>
      <c r="BG123" s="32">
        <f t="shared" si="63"/>
        <v>0</v>
      </c>
      <c r="BH123" s="32">
        <f t="shared" si="63"/>
        <v>0</v>
      </c>
      <c r="BI123" s="149">
        <f t="shared" si="63"/>
        <v>0</v>
      </c>
      <c r="BJ123" s="151"/>
      <c r="BK123" s="151"/>
      <c r="BL123" s="151"/>
      <c r="BM123" s="151"/>
      <c r="BN123" s="151"/>
      <c r="BO123" s="151"/>
      <c r="BP123" s="151"/>
      <c r="BQ123" s="151"/>
      <c r="BR123" s="151"/>
      <c r="BS123" s="151"/>
      <c r="BT123" s="151"/>
      <c r="BU123" s="151"/>
      <c r="BV123" s="151"/>
      <c r="BW123" s="151"/>
      <c r="BX123" s="67"/>
    </row>
    <row r="124" spans="1:76" s="3" customFormat="1" ht="63" hidden="1">
      <c r="A124" s="45" t="s">
        <v>219</v>
      </c>
      <c r="B124" s="174" t="s">
        <v>82</v>
      </c>
      <c r="C124" s="154"/>
      <c r="D124" s="151"/>
      <c r="E124" s="151"/>
      <c r="F124" s="151"/>
      <c r="G124" s="151"/>
      <c r="H124" s="151"/>
      <c r="I124" s="151"/>
      <c r="J124" s="151"/>
      <c r="K124" s="151"/>
      <c r="L124" s="151"/>
      <c r="M124" s="151"/>
      <c r="N124" s="151"/>
      <c r="O124" s="151"/>
      <c r="P124" s="151"/>
      <c r="Q124" s="151"/>
      <c r="R124" s="151"/>
      <c r="S124" s="151"/>
      <c r="T124" s="151"/>
      <c r="U124" s="151"/>
      <c r="V124" s="151"/>
      <c r="W124" s="151"/>
      <c r="X124" s="151"/>
      <c r="Y124" s="151"/>
      <c r="Z124" s="151"/>
      <c r="AA124" s="151"/>
      <c r="AB124" s="151"/>
      <c r="AC124" s="151"/>
      <c r="AD124" s="151"/>
      <c r="AE124" s="151"/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0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149"/>
      <c r="BJ124" s="151"/>
      <c r="BK124" s="151"/>
      <c r="BL124" s="151"/>
      <c r="BM124" s="151"/>
      <c r="BN124" s="151"/>
      <c r="BO124" s="151"/>
      <c r="BP124" s="151"/>
      <c r="BQ124" s="151"/>
      <c r="BR124" s="151"/>
      <c r="BS124" s="151"/>
      <c r="BT124" s="151"/>
      <c r="BU124" s="151"/>
      <c r="BV124" s="151"/>
      <c r="BW124" s="151"/>
      <c r="BX124" s="67"/>
    </row>
    <row r="125" spans="1:76" s="3" customFormat="1" ht="31.5" hidden="1">
      <c r="A125" s="45" t="s">
        <v>220</v>
      </c>
      <c r="B125" s="176" t="s">
        <v>84</v>
      </c>
      <c r="C125" s="154"/>
      <c r="D125" s="151"/>
      <c r="E125" s="151"/>
      <c r="F125" s="151"/>
      <c r="G125" s="151"/>
      <c r="H125" s="151"/>
      <c r="I125" s="151"/>
      <c r="J125" s="151"/>
      <c r="K125" s="151"/>
      <c r="L125" s="151"/>
      <c r="M125" s="151"/>
      <c r="N125" s="151"/>
      <c r="O125" s="151"/>
      <c r="P125" s="151"/>
      <c r="Q125" s="151"/>
      <c r="R125" s="151"/>
      <c r="S125" s="151"/>
      <c r="T125" s="151"/>
      <c r="U125" s="151"/>
      <c r="V125" s="151"/>
      <c r="W125" s="151"/>
      <c r="X125" s="151"/>
      <c r="Y125" s="151"/>
      <c r="Z125" s="151"/>
      <c r="AA125" s="151"/>
      <c r="AB125" s="151"/>
      <c r="AC125" s="151"/>
      <c r="AD125" s="151"/>
      <c r="AE125" s="151"/>
      <c r="AF125" s="151"/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0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149"/>
      <c r="BJ125" s="151"/>
      <c r="BK125" s="151"/>
      <c r="BL125" s="151"/>
      <c r="BM125" s="151"/>
      <c r="BN125" s="151"/>
      <c r="BO125" s="151"/>
      <c r="BP125" s="151"/>
      <c r="BQ125" s="151"/>
      <c r="BR125" s="151"/>
      <c r="BS125" s="151"/>
      <c r="BT125" s="151"/>
      <c r="BU125" s="151"/>
      <c r="BV125" s="151"/>
      <c r="BW125" s="151"/>
      <c r="BX125" s="67"/>
    </row>
    <row r="126" spans="1:76" s="3" customFormat="1" ht="31.5" hidden="1">
      <c r="A126" s="45" t="s">
        <v>221</v>
      </c>
      <c r="B126" s="176" t="s">
        <v>84</v>
      </c>
      <c r="C126" s="154"/>
      <c r="D126" s="151"/>
      <c r="E126" s="151"/>
      <c r="F126" s="151"/>
      <c r="G126" s="151"/>
      <c r="H126" s="151"/>
      <c r="I126" s="151"/>
      <c r="J126" s="151"/>
      <c r="K126" s="151"/>
      <c r="L126" s="151"/>
      <c r="M126" s="151"/>
      <c r="N126" s="151"/>
      <c r="O126" s="151"/>
      <c r="P126" s="151"/>
      <c r="Q126" s="151"/>
      <c r="R126" s="151"/>
      <c r="S126" s="151"/>
      <c r="T126" s="151"/>
      <c r="U126" s="151"/>
      <c r="V126" s="151"/>
      <c r="W126" s="151"/>
      <c r="X126" s="151"/>
      <c r="Y126" s="151"/>
      <c r="Z126" s="151"/>
      <c r="AA126" s="151"/>
      <c r="AB126" s="151"/>
      <c r="AC126" s="151"/>
      <c r="AD126" s="151"/>
      <c r="AE126" s="151"/>
      <c r="AF126" s="151"/>
      <c r="AG126" s="151"/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0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149"/>
      <c r="BJ126" s="151"/>
      <c r="BK126" s="151"/>
      <c r="BL126" s="151"/>
      <c r="BM126" s="151"/>
      <c r="BN126" s="151"/>
      <c r="BO126" s="151"/>
      <c r="BP126" s="151"/>
      <c r="BQ126" s="151"/>
      <c r="BR126" s="151"/>
      <c r="BS126" s="151"/>
      <c r="BT126" s="151"/>
      <c r="BU126" s="151"/>
      <c r="BV126" s="151"/>
      <c r="BW126" s="151"/>
      <c r="BX126" s="67"/>
    </row>
    <row r="127" spans="1:76" s="3" customFormat="1" ht="47.25" hidden="1">
      <c r="A127" s="45" t="s">
        <v>222</v>
      </c>
      <c r="B127" s="174" t="s">
        <v>87</v>
      </c>
      <c r="C127" s="154"/>
      <c r="D127" s="151"/>
      <c r="E127" s="151"/>
      <c r="F127" s="151"/>
      <c r="G127" s="151"/>
      <c r="H127" s="151"/>
      <c r="I127" s="151"/>
      <c r="J127" s="151"/>
      <c r="K127" s="151"/>
      <c r="L127" s="151"/>
      <c r="M127" s="151"/>
      <c r="N127" s="151"/>
      <c r="O127" s="151"/>
      <c r="P127" s="151"/>
      <c r="Q127" s="151"/>
      <c r="R127" s="151"/>
      <c r="S127" s="151"/>
      <c r="T127" s="151"/>
      <c r="U127" s="151"/>
      <c r="V127" s="151"/>
      <c r="W127" s="151"/>
      <c r="X127" s="151"/>
      <c r="Y127" s="151"/>
      <c r="Z127" s="151"/>
      <c r="AA127" s="151"/>
      <c r="AB127" s="151"/>
      <c r="AC127" s="151"/>
      <c r="AD127" s="151"/>
      <c r="AE127" s="151"/>
      <c r="AF127" s="151"/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0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149"/>
      <c r="BJ127" s="151"/>
      <c r="BK127" s="151"/>
      <c r="BL127" s="151"/>
      <c r="BM127" s="151"/>
      <c r="BN127" s="151"/>
      <c r="BO127" s="151"/>
      <c r="BP127" s="151"/>
      <c r="BQ127" s="151"/>
      <c r="BR127" s="151"/>
      <c r="BS127" s="151"/>
      <c r="BT127" s="151"/>
      <c r="BU127" s="151"/>
      <c r="BV127" s="151"/>
      <c r="BW127" s="151"/>
      <c r="BX127" s="67"/>
    </row>
    <row r="128" spans="1:76" s="3" customFormat="1" ht="31.5" hidden="1">
      <c r="A128" s="45" t="s">
        <v>223</v>
      </c>
      <c r="B128" s="176" t="s">
        <v>89</v>
      </c>
      <c r="C128" s="154"/>
      <c r="D128" s="151"/>
      <c r="E128" s="151"/>
      <c r="F128" s="151"/>
      <c r="G128" s="151"/>
      <c r="H128" s="151"/>
      <c r="I128" s="151"/>
      <c r="J128" s="151"/>
      <c r="K128" s="151"/>
      <c r="L128" s="151"/>
      <c r="M128" s="151"/>
      <c r="N128" s="151"/>
      <c r="O128" s="151"/>
      <c r="P128" s="151"/>
      <c r="Q128" s="151"/>
      <c r="R128" s="151"/>
      <c r="S128" s="151"/>
      <c r="T128" s="151"/>
      <c r="U128" s="151"/>
      <c r="V128" s="151"/>
      <c r="W128" s="151"/>
      <c r="X128" s="151"/>
      <c r="Y128" s="151"/>
      <c r="Z128" s="151"/>
      <c r="AA128" s="151"/>
      <c r="AB128" s="151"/>
      <c r="AC128" s="151"/>
      <c r="AD128" s="151"/>
      <c r="AE128" s="151"/>
      <c r="AF128" s="151"/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0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149"/>
      <c r="BJ128" s="151"/>
      <c r="BK128" s="151"/>
      <c r="BL128" s="151"/>
      <c r="BM128" s="151"/>
      <c r="BN128" s="151"/>
      <c r="BO128" s="151"/>
      <c r="BP128" s="151"/>
      <c r="BQ128" s="151"/>
      <c r="BR128" s="151"/>
      <c r="BS128" s="151"/>
      <c r="BT128" s="151"/>
      <c r="BU128" s="151"/>
      <c r="BV128" s="151"/>
      <c r="BW128" s="151"/>
      <c r="BX128" s="67"/>
    </row>
    <row r="129" spans="1:76" s="3" customFormat="1" ht="31.5" hidden="1">
      <c r="A129" s="45" t="s">
        <v>224</v>
      </c>
      <c r="B129" s="176" t="s">
        <v>84</v>
      </c>
      <c r="C129" s="154"/>
      <c r="D129" s="151"/>
      <c r="E129" s="151"/>
      <c r="F129" s="151"/>
      <c r="G129" s="151"/>
      <c r="H129" s="151"/>
      <c r="I129" s="151"/>
      <c r="J129" s="151"/>
      <c r="K129" s="151"/>
      <c r="L129" s="151"/>
      <c r="M129" s="151"/>
      <c r="N129" s="151"/>
      <c r="O129" s="151"/>
      <c r="P129" s="151"/>
      <c r="Q129" s="151"/>
      <c r="R129" s="151"/>
      <c r="S129" s="151"/>
      <c r="T129" s="151"/>
      <c r="U129" s="151"/>
      <c r="V129" s="151"/>
      <c r="W129" s="151"/>
      <c r="X129" s="151"/>
      <c r="Y129" s="151"/>
      <c r="Z129" s="151"/>
      <c r="AA129" s="151"/>
      <c r="AB129" s="151"/>
      <c r="AC129" s="151"/>
      <c r="AD129" s="151"/>
      <c r="AE129" s="151"/>
      <c r="AF129" s="151"/>
      <c r="AG129" s="151"/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0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149"/>
      <c r="BJ129" s="151"/>
      <c r="BK129" s="151"/>
      <c r="BL129" s="151"/>
      <c r="BM129" s="151"/>
      <c r="BN129" s="151"/>
      <c r="BO129" s="151"/>
      <c r="BP129" s="151"/>
      <c r="BQ129" s="151"/>
      <c r="BR129" s="151"/>
      <c r="BS129" s="151"/>
      <c r="BT129" s="151"/>
      <c r="BU129" s="151"/>
      <c r="BV129" s="151"/>
      <c r="BW129" s="151"/>
      <c r="BX129" s="67"/>
    </row>
    <row r="130" spans="1:76" s="3" customFormat="1" ht="47.25" hidden="1">
      <c r="A130" s="45" t="s">
        <v>225</v>
      </c>
      <c r="B130" s="174" t="s">
        <v>92</v>
      </c>
      <c r="C130" s="154"/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51"/>
      <c r="Q130" s="151"/>
      <c r="R130" s="151"/>
      <c r="S130" s="151"/>
      <c r="T130" s="151"/>
      <c r="U130" s="151"/>
      <c r="V130" s="151"/>
      <c r="W130" s="151"/>
      <c r="X130" s="151"/>
      <c r="Y130" s="151"/>
      <c r="Z130" s="151"/>
      <c r="AA130" s="151"/>
      <c r="AB130" s="151"/>
      <c r="AC130" s="151"/>
      <c r="AD130" s="151"/>
      <c r="AE130" s="151"/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0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149"/>
      <c r="BJ130" s="151"/>
      <c r="BK130" s="151"/>
      <c r="BL130" s="151"/>
      <c r="BM130" s="151"/>
      <c r="BN130" s="151"/>
      <c r="BO130" s="151"/>
      <c r="BP130" s="151"/>
      <c r="BQ130" s="151"/>
      <c r="BR130" s="151"/>
      <c r="BS130" s="151"/>
      <c r="BT130" s="151"/>
      <c r="BU130" s="151"/>
      <c r="BV130" s="151"/>
      <c r="BW130" s="151"/>
      <c r="BX130" s="67"/>
    </row>
    <row r="131" spans="1:76" s="3" customFormat="1" ht="63" hidden="1">
      <c r="A131" s="45" t="s">
        <v>226</v>
      </c>
      <c r="B131" s="174" t="s">
        <v>94</v>
      </c>
      <c r="C131" s="154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  <c r="P131" s="151"/>
      <c r="Q131" s="151"/>
      <c r="R131" s="151"/>
      <c r="S131" s="151"/>
      <c r="T131" s="151"/>
      <c r="U131" s="151"/>
      <c r="V131" s="151"/>
      <c r="W131" s="151"/>
      <c r="X131" s="151"/>
      <c r="Y131" s="151"/>
      <c r="Z131" s="151"/>
      <c r="AA131" s="151"/>
      <c r="AB131" s="151"/>
      <c r="AC131" s="151"/>
      <c r="AD131" s="151"/>
      <c r="AE131" s="151"/>
      <c r="AF131" s="151"/>
      <c r="AG131" s="151"/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0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149"/>
      <c r="BJ131" s="151"/>
      <c r="BK131" s="151"/>
      <c r="BL131" s="151"/>
      <c r="BM131" s="151"/>
      <c r="BN131" s="151"/>
      <c r="BO131" s="151"/>
      <c r="BP131" s="151"/>
      <c r="BQ131" s="151"/>
      <c r="BR131" s="151"/>
      <c r="BS131" s="151"/>
      <c r="BT131" s="151"/>
      <c r="BU131" s="151"/>
      <c r="BV131" s="151"/>
      <c r="BW131" s="151"/>
      <c r="BX131" s="67"/>
    </row>
    <row r="132" spans="1:76" s="3" customFormat="1" ht="63" hidden="1">
      <c r="A132" s="45" t="s">
        <v>227</v>
      </c>
      <c r="B132" s="174" t="s">
        <v>96</v>
      </c>
      <c r="C132" s="154"/>
      <c r="D132" s="151"/>
      <c r="E132" s="151"/>
      <c r="F132" s="151"/>
      <c r="G132" s="151"/>
      <c r="H132" s="151"/>
      <c r="I132" s="151"/>
      <c r="J132" s="151"/>
      <c r="K132" s="151"/>
      <c r="L132" s="151"/>
      <c r="M132" s="151"/>
      <c r="N132" s="151"/>
      <c r="O132" s="151"/>
      <c r="P132" s="151"/>
      <c r="Q132" s="151"/>
      <c r="R132" s="151"/>
      <c r="S132" s="151"/>
      <c r="T132" s="151"/>
      <c r="U132" s="151"/>
      <c r="V132" s="151"/>
      <c r="W132" s="151"/>
      <c r="X132" s="151"/>
      <c r="Y132" s="151"/>
      <c r="Z132" s="151"/>
      <c r="AA132" s="151"/>
      <c r="AB132" s="151"/>
      <c r="AC132" s="151"/>
      <c r="AD132" s="151"/>
      <c r="AE132" s="151"/>
      <c r="AF132" s="151"/>
      <c r="AG132" s="151"/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0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149"/>
      <c r="BJ132" s="151"/>
      <c r="BK132" s="151"/>
      <c r="BL132" s="151"/>
      <c r="BM132" s="151"/>
      <c r="BN132" s="151"/>
      <c r="BO132" s="151"/>
      <c r="BP132" s="151"/>
      <c r="BQ132" s="151"/>
      <c r="BR132" s="151"/>
      <c r="BS132" s="151"/>
      <c r="BT132" s="151"/>
      <c r="BU132" s="151"/>
      <c r="BV132" s="151"/>
      <c r="BW132" s="151"/>
      <c r="BX132" s="67"/>
    </row>
    <row r="133" spans="1:76" s="3" customFormat="1" ht="63" hidden="1">
      <c r="A133" s="45" t="s">
        <v>228</v>
      </c>
      <c r="B133" s="174" t="s">
        <v>98</v>
      </c>
      <c r="C133" s="154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  <c r="R133" s="151"/>
      <c r="S133" s="151"/>
      <c r="T133" s="151"/>
      <c r="U133" s="151"/>
      <c r="V133" s="151"/>
      <c r="W133" s="151"/>
      <c r="X133" s="151"/>
      <c r="Y133" s="151"/>
      <c r="Z133" s="151"/>
      <c r="AA133" s="151"/>
      <c r="AB133" s="151"/>
      <c r="AC133" s="151"/>
      <c r="AD133" s="151"/>
      <c r="AE133" s="151"/>
      <c r="AF133" s="151"/>
      <c r="AG133" s="151"/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0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149"/>
      <c r="BJ133" s="151"/>
      <c r="BK133" s="151"/>
      <c r="BL133" s="151"/>
      <c r="BM133" s="151"/>
      <c r="BN133" s="151"/>
      <c r="BO133" s="151"/>
      <c r="BP133" s="151"/>
      <c r="BQ133" s="151"/>
      <c r="BR133" s="151"/>
      <c r="BS133" s="151"/>
      <c r="BT133" s="151"/>
      <c r="BU133" s="151"/>
      <c r="BV133" s="151"/>
      <c r="BW133" s="151"/>
      <c r="BX133" s="67"/>
    </row>
    <row r="134" spans="1:76" s="3" customFormat="1" ht="78.75" hidden="1">
      <c r="A134" s="45" t="s">
        <v>229</v>
      </c>
      <c r="B134" s="174" t="s">
        <v>100</v>
      </c>
      <c r="C134" s="154"/>
      <c r="D134" s="151"/>
      <c r="E134" s="151"/>
      <c r="F134" s="151"/>
      <c r="G134" s="151"/>
      <c r="H134" s="151"/>
      <c r="I134" s="151"/>
      <c r="J134" s="151"/>
      <c r="K134" s="151"/>
      <c r="L134" s="151"/>
      <c r="M134" s="151"/>
      <c r="N134" s="151"/>
      <c r="O134" s="151"/>
      <c r="P134" s="151"/>
      <c r="Q134" s="151"/>
      <c r="R134" s="151"/>
      <c r="S134" s="151"/>
      <c r="T134" s="151"/>
      <c r="U134" s="151"/>
      <c r="V134" s="151"/>
      <c r="W134" s="151"/>
      <c r="X134" s="151"/>
      <c r="Y134" s="151"/>
      <c r="Z134" s="151"/>
      <c r="AA134" s="151"/>
      <c r="AB134" s="151"/>
      <c r="AC134" s="151"/>
      <c r="AD134" s="151"/>
      <c r="AE134" s="151"/>
      <c r="AF134" s="151"/>
      <c r="AG134" s="151"/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0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149"/>
      <c r="BJ134" s="151"/>
      <c r="BK134" s="151"/>
      <c r="BL134" s="151"/>
      <c r="BM134" s="151"/>
      <c r="BN134" s="151"/>
      <c r="BO134" s="151"/>
      <c r="BP134" s="151"/>
      <c r="BQ134" s="151"/>
      <c r="BR134" s="151"/>
      <c r="BS134" s="151"/>
      <c r="BT134" s="151"/>
      <c r="BU134" s="151"/>
      <c r="BV134" s="151"/>
      <c r="BW134" s="151"/>
      <c r="BX134" s="67"/>
    </row>
    <row r="135" spans="1:76" s="3" customFormat="1" ht="78.75" hidden="1">
      <c r="A135" s="45" t="s">
        <v>230</v>
      </c>
      <c r="B135" s="174" t="s">
        <v>102</v>
      </c>
      <c r="C135" s="154"/>
      <c r="D135" s="151"/>
      <c r="E135" s="151"/>
      <c r="F135" s="151"/>
      <c r="G135" s="151"/>
      <c r="H135" s="151"/>
      <c r="I135" s="151"/>
      <c r="J135" s="151"/>
      <c r="K135" s="151"/>
      <c r="L135" s="151"/>
      <c r="M135" s="151"/>
      <c r="N135" s="151"/>
      <c r="O135" s="151"/>
      <c r="P135" s="151"/>
      <c r="Q135" s="151"/>
      <c r="R135" s="151"/>
      <c r="S135" s="151"/>
      <c r="T135" s="151"/>
      <c r="U135" s="151"/>
      <c r="V135" s="151"/>
      <c r="W135" s="151"/>
      <c r="X135" s="151"/>
      <c r="Y135" s="151"/>
      <c r="Z135" s="151"/>
      <c r="AA135" s="151"/>
      <c r="AB135" s="151"/>
      <c r="AC135" s="151"/>
      <c r="AD135" s="151"/>
      <c r="AE135" s="151"/>
      <c r="AF135" s="151"/>
      <c r="AG135" s="151"/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0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149"/>
      <c r="BJ135" s="151"/>
      <c r="BK135" s="151"/>
      <c r="BL135" s="151"/>
      <c r="BM135" s="151"/>
      <c r="BN135" s="151"/>
      <c r="BO135" s="151"/>
      <c r="BP135" s="151"/>
      <c r="BQ135" s="151"/>
      <c r="BR135" s="151"/>
      <c r="BS135" s="151"/>
      <c r="BT135" s="151"/>
      <c r="BU135" s="151"/>
      <c r="BV135" s="151"/>
      <c r="BW135" s="151"/>
      <c r="BX135" s="67"/>
    </row>
    <row r="136" spans="1:76" s="3" customFormat="1" ht="31.5" hidden="1">
      <c r="A136" s="45" t="s">
        <v>231</v>
      </c>
      <c r="B136" s="174" t="s">
        <v>104</v>
      </c>
      <c r="C136" s="154"/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51"/>
      <c r="O136" s="151"/>
      <c r="P136" s="151"/>
      <c r="Q136" s="151"/>
      <c r="R136" s="151"/>
      <c r="S136" s="151"/>
      <c r="T136" s="151"/>
      <c r="U136" s="151"/>
      <c r="V136" s="151"/>
      <c r="W136" s="151"/>
      <c r="X136" s="151"/>
      <c r="Y136" s="151"/>
      <c r="Z136" s="151"/>
      <c r="AA136" s="151"/>
      <c r="AB136" s="151"/>
      <c r="AC136" s="151"/>
      <c r="AD136" s="151"/>
      <c r="AE136" s="151"/>
      <c r="AF136" s="151"/>
      <c r="AG136" s="151"/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0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149"/>
      <c r="BJ136" s="151"/>
      <c r="BK136" s="151"/>
      <c r="BL136" s="151"/>
      <c r="BM136" s="151"/>
      <c r="BN136" s="151"/>
      <c r="BO136" s="151"/>
      <c r="BP136" s="151"/>
      <c r="BQ136" s="151"/>
      <c r="BR136" s="151"/>
      <c r="BS136" s="151"/>
      <c r="BT136" s="151"/>
      <c r="BU136" s="151"/>
      <c r="BV136" s="151"/>
      <c r="BW136" s="151"/>
      <c r="BX136" s="67"/>
    </row>
    <row r="137" spans="1:76" s="3" customFormat="1" ht="47.25" hidden="1">
      <c r="A137" s="45" t="s">
        <v>232</v>
      </c>
      <c r="B137" s="174" t="s">
        <v>106</v>
      </c>
      <c r="C137" s="154"/>
      <c r="D137" s="151"/>
      <c r="E137" s="151"/>
      <c r="F137" s="151"/>
      <c r="G137" s="151"/>
      <c r="H137" s="151"/>
      <c r="I137" s="151"/>
      <c r="J137" s="151"/>
      <c r="K137" s="151"/>
      <c r="L137" s="151"/>
      <c r="M137" s="151"/>
      <c r="N137" s="151"/>
      <c r="O137" s="151"/>
      <c r="P137" s="151"/>
      <c r="Q137" s="151"/>
      <c r="R137" s="151"/>
      <c r="S137" s="151"/>
      <c r="T137" s="151"/>
      <c r="U137" s="151"/>
      <c r="V137" s="151"/>
      <c r="W137" s="151"/>
      <c r="X137" s="151"/>
      <c r="Y137" s="151"/>
      <c r="Z137" s="151"/>
      <c r="AA137" s="151"/>
      <c r="AB137" s="151"/>
      <c r="AC137" s="151"/>
      <c r="AD137" s="151"/>
      <c r="AE137" s="151"/>
      <c r="AF137" s="151"/>
      <c r="AG137" s="151"/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0">
        <f t="shared" ref="AV137:BI137" si="64">AV138+AV139+AV140+AV141</f>
        <v>0</v>
      </c>
      <c r="AW137" s="32">
        <f t="shared" si="64"/>
        <v>0</v>
      </c>
      <c r="AX137" s="32">
        <f t="shared" si="64"/>
        <v>0</v>
      </c>
      <c r="AY137" s="32">
        <f t="shared" si="64"/>
        <v>0</v>
      </c>
      <c r="AZ137" s="32">
        <f t="shared" si="64"/>
        <v>0</v>
      </c>
      <c r="BA137" s="32">
        <f t="shared" si="64"/>
        <v>0</v>
      </c>
      <c r="BB137" s="32">
        <f t="shared" si="64"/>
        <v>0</v>
      </c>
      <c r="BC137" s="32">
        <f t="shared" si="64"/>
        <v>0</v>
      </c>
      <c r="BD137" s="32">
        <f t="shared" si="64"/>
        <v>0</v>
      </c>
      <c r="BE137" s="32">
        <f t="shared" si="64"/>
        <v>0</v>
      </c>
      <c r="BF137" s="32">
        <f t="shared" si="64"/>
        <v>0</v>
      </c>
      <c r="BG137" s="32">
        <f t="shared" si="64"/>
        <v>0</v>
      </c>
      <c r="BH137" s="32">
        <f t="shared" si="64"/>
        <v>0</v>
      </c>
      <c r="BI137" s="149">
        <f t="shared" si="64"/>
        <v>0</v>
      </c>
      <c r="BJ137" s="151"/>
      <c r="BK137" s="151"/>
      <c r="BL137" s="151"/>
      <c r="BM137" s="151"/>
      <c r="BN137" s="151"/>
      <c r="BO137" s="151"/>
      <c r="BP137" s="151"/>
      <c r="BQ137" s="151"/>
      <c r="BR137" s="151"/>
      <c r="BS137" s="151"/>
      <c r="BT137" s="151"/>
      <c r="BU137" s="151"/>
      <c r="BV137" s="151"/>
      <c r="BW137" s="151"/>
      <c r="BX137" s="67"/>
    </row>
    <row r="138" spans="1:76" s="3" customFormat="1" ht="31.5" hidden="1">
      <c r="A138" s="45" t="s">
        <v>233</v>
      </c>
      <c r="B138" s="174" t="s">
        <v>108</v>
      </c>
      <c r="C138" s="154"/>
      <c r="D138" s="151"/>
      <c r="E138" s="151"/>
      <c r="F138" s="151"/>
      <c r="G138" s="151"/>
      <c r="H138" s="151"/>
      <c r="I138" s="151"/>
      <c r="J138" s="151"/>
      <c r="K138" s="151"/>
      <c r="L138" s="151"/>
      <c r="M138" s="151"/>
      <c r="N138" s="151"/>
      <c r="O138" s="151"/>
      <c r="P138" s="151"/>
      <c r="Q138" s="151"/>
      <c r="R138" s="151"/>
      <c r="S138" s="151"/>
      <c r="T138" s="151"/>
      <c r="U138" s="151"/>
      <c r="V138" s="151"/>
      <c r="W138" s="151"/>
      <c r="X138" s="151"/>
      <c r="Y138" s="151"/>
      <c r="Z138" s="151"/>
      <c r="AA138" s="151"/>
      <c r="AB138" s="151"/>
      <c r="AC138" s="151"/>
      <c r="AD138" s="151"/>
      <c r="AE138" s="151"/>
      <c r="AF138" s="151"/>
      <c r="AG138" s="151"/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0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149"/>
      <c r="BJ138" s="151"/>
      <c r="BK138" s="151"/>
      <c r="BL138" s="151"/>
      <c r="BM138" s="151"/>
      <c r="BN138" s="151"/>
      <c r="BO138" s="151"/>
      <c r="BP138" s="151"/>
      <c r="BQ138" s="151"/>
      <c r="BR138" s="151"/>
      <c r="BS138" s="151"/>
      <c r="BT138" s="151"/>
      <c r="BU138" s="151"/>
      <c r="BV138" s="151"/>
      <c r="BW138" s="151"/>
      <c r="BX138" s="67"/>
    </row>
    <row r="139" spans="1:76" s="3" customFormat="1" hidden="1">
      <c r="A139" s="45" t="s">
        <v>234</v>
      </c>
      <c r="B139" s="174" t="s">
        <v>110</v>
      </c>
      <c r="C139" s="154"/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1"/>
      <c r="Q139" s="151"/>
      <c r="R139" s="151"/>
      <c r="S139" s="151"/>
      <c r="T139" s="151"/>
      <c r="U139" s="151"/>
      <c r="V139" s="151"/>
      <c r="W139" s="151"/>
      <c r="X139" s="151"/>
      <c r="Y139" s="151"/>
      <c r="Z139" s="151"/>
      <c r="AA139" s="151"/>
      <c r="AB139" s="151"/>
      <c r="AC139" s="151"/>
      <c r="AD139" s="151"/>
      <c r="AE139" s="151"/>
      <c r="AF139" s="151"/>
      <c r="AG139" s="151"/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0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149"/>
      <c r="BJ139" s="151"/>
      <c r="BK139" s="151"/>
      <c r="BL139" s="151"/>
      <c r="BM139" s="151"/>
      <c r="BN139" s="151"/>
      <c r="BO139" s="151"/>
      <c r="BP139" s="151"/>
      <c r="BQ139" s="151"/>
      <c r="BR139" s="151"/>
      <c r="BS139" s="151"/>
      <c r="BT139" s="151"/>
      <c r="BU139" s="151"/>
      <c r="BV139" s="151"/>
      <c r="BW139" s="151"/>
      <c r="BX139" s="67"/>
    </row>
    <row r="140" spans="1:76" s="3" customFormat="1" hidden="1">
      <c r="A140" s="45" t="s">
        <v>235</v>
      </c>
      <c r="B140" s="174" t="s">
        <v>112</v>
      </c>
      <c r="C140" s="154"/>
      <c r="D140" s="151"/>
      <c r="E140" s="151"/>
      <c r="F140" s="151"/>
      <c r="G140" s="151"/>
      <c r="H140" s="151"/>
      <c r="I140" s="151"/>
      <c r="J140" s="151"/>
      <c r="K140" s="151"/>
      <c r="L140" s="151"/>
      <c r="M140" s="151"/>
      <c r="N140" s="151"/>
      <c r="O140" s="151"/>
      <c r="P140" s="151"/>
      <c r="Q140" s="151"/>
      <c r="R140" s="151"/>
      <c r="S140" s="151"/>
      <c r="T140" s="151"/>
      <c r="U140" s="151"/>
      <c r="V140" s="151"/>
      <c r="W140" s="151"/>
      <c r="X140" s="151"/>
      <c r="Y140" s="151"/>
      <c r="Z140" s="151"/>
      <c r="AA140" s="151"/>
      <c r="AB140" s="151"/>
      <c r="AC140" s="151"/>
      <c r="AD140" s="151"/>
      <c r="AE140" s="151"/>
      <c r="AF140" s="151"/>
      <c r="AG140" s="151"/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0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149"/>
      <c r="BJ140" s="151"/>
      <c r="BK140" s="151"/>
      <c r="BL140" s="151"/>
      <c r="BM140" s="151"/>
      <c r="BN140" s="151"/>
      <c r="BO140" s="151"/>
      <c r="BP140" s="151"/>
      <c r="BQ140" s="151"/>
      <c r="BR140" s="151"/>
      <c r="BS140" s="151"/>
      <c r="BT140" s="151"/>
      <c r="BU140" s="151"/>
      <c r="BV140" s="151"/>
      <c r="BW140" s="151"/>
      <c r="BX140" s="67"/>
    </row>
    <row r="141" spans="1:76" s="3" customFormat="1" ht="31.5" hidden="1">
      <c r="A141" s="45" t="s">
        <v>236</v>
      </c>
      <c r="B141" s="174" t="s">
        <v>114</v>
      </c>
      <c r="C141" s="154"/>
      <c r="D141" s="151"/>
      <c r="E141" s="151"/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1"/>
      <c r="Q141" s="151"/>
      <c r="R141" s="151"/>
      <c r="S141" s="151"/>
      <c r="T141" s="151"/>
      <c r="U141" s="151"/>
      <c r="V141" s="151"/>
      <c r="W141" s="151"/>
      <c r="X141" s="151"/>
      <c r="Y141" s="151"/>
      <c r="Z141" s="151"/>
      <c r="AA141" s="151"/>
      <c r="AB141" s="151"/>
      <c r="AC141" s="151"/>
      <c r="AD141" s="151"/>
      <c r="AE141" s="151"/>
      <c r="AF141" s="151"/>
      <c r="AG141" s="151"/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0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149"/>
      <c r="BJ141" s="151"/>
      <c r="BK141" s="151"/>
      <c r="BL141" s="151"/>
      <c r="BM141" s="151"/>
      <c r="BN141" s="151"/>
      <c r="BO141" s="151"/>
      <c r="BP141" s="151"/>
      <c r="BQ141" s="151"/>
      <c r="BR141" s="151"/>
      <c r="BS141" s="151"/>
      <c r="BT141" s="151"/>
      <c r="BU141" s="151"/>
      <c r="BV141" s="151"/>
      <c r="BW141" s="151"/>
      <c r="BX141" s="67"/>
    </row>
    <row r="142" spans="1:76" s="3" customFormat="1" ht="31.5" hidden="1">
      <c r="A142" s="45" t="s">
        <v>237</v>
      </c>
      <c r="B142" s="174" t="s">
        <v>116</v>
      </c>
      <c r="C142" s="154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5">
        <f t="shared" ref="AV142:BI142" si="65">AV143+AV144+AV145+AV146+AV148+AV155+AV160+AV161</f>
        <v>0</v>
      </c>
      <c r="AW142" s="16">
        <f t="shared" si="65"/>
        <v>0</v>
      </c>
      <c r="AX142" s="16">
        <f t="shared" si="65"/>
        <v>0</v>
      </c>
      <c r="AY142" s="16">
        <f t="shared" si="65"/>
        <v>0</v>
      </c>
      <c r="AZ142" s="16">
        <f t="shared" si="65"/>
        <v>0</v>
      </c>
      <c r="BA142" s="16">
        <f t="shared" si="65"/>
        <v>0</v>
      </c>
      <c r="BB142" s="16">
        <f t="shared" si="65"/>
        <v>0</v>
      </c>
      <c r="BC142" s="16">
        <f t="shared" si="65"/>
        <v>0</v>
      </c>
      <c r="BD142" s="16">
        <f t="shared" si="65"/>
        <v>0</v>
      </c>
      <c r="BE142" s="16">
        <f t="shared" si="65"/>
        <v>0</v>
      </c>
      <c r="BF142" s="16">
        <f t="shared" si="65"/>
        <v>0</v>
      </c>
      <c r="BG142" s="16">
        <f t="shared" si="65"/>
        <v>0</v>
      </c>
      <c r="BH142" s="16">
        <f t="shared" si="65"/>
        <v>0</v>
      </c>
      <c r="BI142" s="162">
        <f t="shared" si="65"/>
        <v>0</v>
      </c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67"/>
    </row>
    <row r="143" spans="1:76" s="3" customFormat="1" ht="31.5" hidden="1">
      <c r="A143" s="45" t="s">
        <v>238</v>
      </c>
      <c r="B143" s="174" t="s">
        <v>118</v>
      </c>
      <c r="C143" s="154"/>
      <c r="D143" s="151"/>
      <c r="E143" s="151"/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  <c r="R143" s="151"/>
      <c r="S143" s="151"/>
      <c r="T143" s="151"/>
      <c r="U143" s="151"/>
      <c r="V143" s="151"/>
      <c r="W143" s="151"/>
      <c r="X143" s="151"/>
      <c r="Y143" s="151"/>
      <c r="Z143" s="151"/>
      <c r="AA143" s="151"/>
      <c r="AB143" s="151"/>
      <c r="AC143" s="151"/>
      <c r="AD143" s="151"/>
      <c r="AE143" s="151"/>
      <c r="AF143" s="151"/>
      <c r="AG143" s="151"/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0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149"/>
      <c r="BJ143" s="151"/>
      <c r="BK143" s="151"/>
      <c r="BL143" s="151"/>
      <c r="BM143" s="151"/>
      <c r="BN143" s="151"/>
      <c r="BO143" s="151"/>
      <c r="BP143" s="151"/>
      <c r="BQ143" s="151"/>
      <c r="BR143" s="151"/>
      <c r="BS143" s="151"/>
      <c r="BT143" s="151"/>
      <c r="BU143" s="151"/>
      <c r="BV143" s="151"/>
      <c r="BW143" s="151"/>
      <c r="BX143" s="67"/>
    </row>
    <row r="144" spans="1:76" s="3" customFormat="1" ht="31.5" hidden="1">
      <c r="A144" s="45" t="s">
        <v>239</v>
      </c>
      <c r="B144" s="174" t="s">
        <v>120</v>
      </c>
      <c r="C144" s="154"/>
      <c r="D144" s="151"/>
      <c r="E144" s="151"/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151"/>
      <c r="Q144" s="151"/>
      <c r="R144" s="151"/>
      <c r="S144" s="151"/>
      <c r="T144" s="151"/>
      <c r="U144" s="151"/>
      <c r="V144" s="151"/>
      <c r="W144" s="151"/>
      <c r="X144" s="151"/>
      <c r="Y144" s="151"/>
      <c r="Z144" s="151"/>
      <c r="AA144" s="151"/>
      <c r="AB144" s="151"/>
      <c r="AC144" s="151"/>
      <c r="AD144" s="151"/>
      <c r="AE144" s="151"/>
      <c r="AF144" s="151"/>
      <c r="AG144" s="151"/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0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149"/>
      <c r="BJ144" s="151"/>
      <c r="BK144" s="151"/>
      <c r="BL144" s="151"/>
      <c r="BM144" s="151"/>
      <c r="BN144" s="151"/>
      <c r="BO144" s="151"/>
      <c r="BP144" s="151"/>
      <c r="BQ144" s="151"/>
      <c r="BR144" s="151"/>
      <c r="BS144" s="151"/>
      <c r="BT144" s="151"/>
      <c r="BU144" s="151"/>
      <c r="BV144" s="151"/>
      <c r="BW144" s="151"/>
      <c r="BX144" s="67"/>
    </row>
    <row r="145" spans="1:76" s="3" customFormat="1" ht="31.5" hidden="1">
      <c r="A145" s="45" t="s">
        <v>240</v>
      </c>
      <c r="B145" s="174" t="s">
        <v>122</v>
      </c>
      <c r="C145" s="154"/>
      <c r="D145" s="151"/>
      <c r="E145" s="151"/>
      <c r="F145" s="151"/>
      <c r="G145" s="151"/>
      <c r="H145" s="151"/>
      <c r="I145" s="151"/>
      <c r="J145" s="151"/>
      <c r="K145" s="151"/>
      <c r="L145" s="151"/>
      <c r="M145" s="151"/>
      <c r="N145" s="151"/>
      <c r="O145" s="151"/>
      <c r="P145" s="151"/>
      <c r="Q145" s="151"/>
      <c r="R145" s="151"/>
      <c r="S145" s="151"/>
      <c r="T145" s="151"/>
      <c r="U145" s="151"/>
      <c r="V145" s="151"/>
      <c r="W145" s="151"/>
      <c r="X145" s="151"/>
      <c r="Y145" s="151"/>
      <c r="Z145" s="151"/>
      <c r="AA145" s="151"/>
      <c r="AB145" s="151"/>
      <c r="AC145" s="151"/>
      <c r="AD145" s="151"/>
      <c r="AE145" s="151"/>
      <c r="AF145" s="151"/>
      <c r="AG145" s="151"/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0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149"/>
      <c r="BJ145" s="151"/>
      <c r="BK145" s="151"/>
      <c r="BL145" s="151"/>
      <c r="BM145" s="151"/>
      <c r="BN145" s="151"/>
      <c r="BO145" s="151"/>
      <c r="BP145" s="151"/>
      <c r="BQ145" s="151"/>
      <c r="BR145" s="151"/>
      <c r="BS145" s="151"/>
      <c r="BT145" s="151"/>
      <c r="BU145" s="151"/>
      <c r="BV145" s="151"/>
      <c r="BW145" s="151"/>
      <c r="BX145" s="67"/>
    </row>
    <row r="146" spans="1:76" s="3" customFormat="1" ht="31.5" hidden="1">
      <c r="A146" s="45" t="s">
        <v>241</v>
      </c>
      <c r="B146" s="174" t="s">
        <v>124</v>
      </c>
      <c r="C146" s="154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5">
        <f t="shared" ref="AV146:BI146" si="66">AV147</f>
        <v>0</v>
      </c>
      <c r="AW146" s="16">
        <f t="shared" si="66"/>
        <v>0</v>
      </c>
      <c r="AX146" s="16">
        <f t="shared" si="66"/>
        <v>0</v>
      </c>
      <c r="AY146" s="16">
        <f t="shared" si="66"/>
        <v>0</v>
      </c>
      <c r="AZ146" s="16">
        <f t="shared" si="66"/>
        <v>0</v>
      </c>
      <c r="BA146" s="16">
        <f t="shared" si="66"/>
        <v>0</v>
      </c>
      <c r="BB146" s="16">
        <f t="shared" si="66"/>
        <v>0</v>
      </c>
      <c r="BC146" s="16">
        <f t="shared" si="66"/>
        <v>0</v>
      </c>
      <c r="BD146" s="16">
        <f t="shared" si="66"/>
        <v>0</v>
      </c>
      <c r="BE146" s="16">
        <f t="shared" si="66"/>
        <v>0</v>
      </c>
      <c r="BF146" s="16">
        <f t="shared" si="66"/>
        <v>0</v>
      </c>
      <c r="BG146" s="16">
        <f t="shared" si="66"/>
        <v>0</v>
      </c>
      <c r="BH146" s="16">
        <f t="shared" si="66"/>
        <v>0</v>
      </c>
      <c r="BI146" s="162">
        <f t="shared" si="66"/>
        <v>0</v>
      </c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67"/>
    </row>
    <row r="147" spans="1:76" ht="42" customHeight="1">
      <c r="A147" s="45" t="s">
        <v>241</v>
      </c>
      <c r="B147" s="69" t="str">
        <f>'1'!B145</f>
        <v>Оснащение подстанций устройствами РЗА и ПА для обеспечения схемы выдачи мощности 2-й очереди Благовещенской ТЭЦ</v>
      </c>
      <c r="C147" s="192" t="str">
        <f>'[1]1'!C138</f>
        <v>G_3601</v>
      </c>
      <c r="D147" s="70" t="s">
        <v>152</v>
      </c>
      <c r="E147" s="70">
        <f>'1'!Q145/1.18</f>
        <v>49.733050847457633</v>
      </c>
      <c r="F147" s="70">
        <v>0</v>
      </c>
      <c r="G147" s="70">
        <v>0</v>
      </c>
      <c r="H147" s="70">
        <v>0</v>
      </c>
      <c r="I147" s="70">
        <v>0</v>
      </c>
      <c r="J147" s="70">
        <v>0</v>
      </c>
      <c r="K147" s="70">
        <v>0</v>
      </c>
      <c r="L147" s="70">
        <v>0</v>
      </c>
      <c r="M147" s="70">
        <v>0</v>
      </c>
      <c r="N147" s="70">
        <v>0</v>
      </c>
      <c r="O147" s="70">
        <v>0</v>
      </c>
      <c r="P147" s="70">
        <v>0</v>
      </c>
      <c r="Q147" s="70">
        <v>0</v>
      </c>
      <c r="R147" s="70">
        <v>0</v>
      </c>
      <c r="S147" s="70">
        <v>0</v>
      </c>
      <c r="T147" s="70">
        <v>0</v>
      </c>
      <c r="U147" s="70">
        <v>0</v>
      </c>
      <c r="V147" s="70">
        <v>0</v>
      </c>
      <c r="W147" s="70">
        <v>0</v>
      </c>
      <c r="X147" s="70">
        <v>0</v>
      </c>
      <c r="Y147" s="70">
        <v>0</v>
      </c>
      <c r="Z147" s="70">
        <v>0</v>
      </c>
      <c r="AA147" s="70">
        <v>0</v>
      </c>
      <c r="AB147" s="70">
        <v>0</v>
      </c>
      <c r="AC147" s="70">
        <v>0</v>
      </c>
      <c r="AD147" s="70">
        <v>0</v>
      </c>
      <c r="AE147" s="70">
        <v>0</v>
      </c>
      <c r="AF147" s="70">
        <v>0</v>
      </c>
      <c r="AG147" s="70">
        <v>0</v>
      </c>
      <c r="AH147" s="70">
        <v>0</v>
      </c>
      <c r="AI147" s="70">
        <v>0</v>
      </c>
      <c r="AJ147" s="70">
        <v>0</v>
      </c>
      <c r="AK147" s="70">
        <v>0</v>
      </c>
      <c r="AL147" s="70">
        <v>0</v>
      </c>
      <c r="AM147" s="70">
        <v>0</v>
      </c>
      <c r="AN147" s="70">
        <v>0</v>
      </c>
      <c r="AO147" s="70">
        <v>0</v>
      </c>
      <c r="AP147" s="70">
        <f>58.685/1.18</f>
        <v>49.733050847457633</v>
      </c>
      <c r="AQ147" s="70">
        <v>0</v>
      </c>
      <c r="AR147" s="70">
        <v>0</v>
      </c>
      <c r="AS147" s="70">
        <v>0</v>
      </c>
      <c r="AT147" s="70">
        <v>0</v>
      </c>
      <c r="AU147" s="70">
        <v>0</v>
      </c>
      <c r="AV147" s="68"/>
      <c r="AW147" s="68"/>
      <c r="AX147" s="68"/>
      <c r="AY147" s="68"/>
      <c r="AZ147" s="68"/>
      <c r="BA147" s="68"/>
      <c r="BB147" s="68"/>
      <c r="BC147" s="68"/>
      <c r="BD147" s="68"/>
      <c r="BE147" s="68"/>
      <c r="BF147" s="68"/>
      <c r="BG147" s="68"/>
      <c r="BH147" s="68"/>
      <c r="BI147" s="68"/>
      <c r="BJ147" s="70">
        <f t="shared" ref="BJ147:BW147" si="67">F147+T147+AH147</f>
        <v>0</v>
      </c>
      <c r="BK147" s="70">
        <f t="shared" si="67"/>
        <v>0</v>
      </c>
      <c r="BL147" s="70">
        <f t="shared" si="67"/>
        <v>0</v>
      </c>
      <c r="BM147" s="70">
        <f t="shared" si="67"/>
        <v>0</v>
      </c>
      <c r="BN147" s="70">
        <f t="shared" si="67"/>
        <v>0</v>
      </c>
      <c r="BO147" s="70">
        <f t="shared" si="67"/>
        <v>0</v>
      </c>
      <c r="BP147" s="70">
        <f t="shared" si="67"/>
        <v>0</v>
      </c>
      <c r="BQ147" s="70">
        <f t="shared" si="67"/>
        <v>0</v>
      </c>
      <c r="BR147" s="70">
        <f t="shared" si="67"/>
        <v>49.733050847457633</v>
      </c>
      <c r="BS147" s="70">
        <f t="shared" si="67"/>
        <v>0</v>
      </c>
      <c r="BT147" s="70">
        <f t="shared" si="67"/>
        <v>0</v>
      </c>
      <c r="BU147" s="70">
        <f t="shared" si="67"/>
        <v>0</v>
      </c>
      <c r="BV147" s="70">
        <f t="shared" si="67"/>
        <v>0</v>
      </c>
      <c r="BW147" s="70">
        <f t="shared" si="67"/>
        <v>0</v>
      </c>
      <c r="BX147" s="71" t="str">
        <f>'1'!BS145</f>
        <v>Протокол совещания у заместителя Министра энергетики Российской Федерации В.М.Кравченко №ВК-295пр от 29.06-01.07.2015</v>
      </c>
    </row>
    <row r="148" spans="1:76" s="3" customFormat="1" ht="31.5" hidden="1">
      <c r="A148" s="45" t="s">
        <v>245</v>
      </c>
      <c r="B148" s="175" t="s">
        <v>126</v>
      </c>
      <c r="C148" s="154"/>
      <c r="D148" s="151"/>
      <c r="E148" s="151"/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151"/>
      <c r="R148" s="151"/>
      <c r="S148" s="151"/>
      <c r="T148" s="151"/>
      <c r="U148" s="151"/>
      <c r="V148" s="151"/>
      <c r="W148" s="151"/>
      <c r="X148" s="151"/>
      <c r="Y148" s="151"/>
      <c r="Z148" s="151"/>
      <c r="AA148" s="151"/>
      <c r="AB148" s="151"/>
      <c r="AC148" s="151"/>
      <c r="AD148" s="151"/>
      <c r="AE148" s="151"/>
      <c r="AF148" s="151"/>
      <c r="AG148" s="151"/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0">
        <f t="shared" ref="AV148:BI148" si="68">AV149+AV152</f>
        <v>0</v>
      </c>
      <c r="AW148" s="32">
        <f t="shared" si="68"/>
        <v>0</v>
      </c>
      <c r="AX148" s="32">
        <f t="shared" si="68"/>
        <v>0</v>
      </c>
      <c r="AY148" s="32">
        <f t="shared" si="68"/>
        <v>0</v>
      </c>
      <c r="AZ148" s="32">
        <f t="shared" si="68"/>
        <v>0</v>
      </c>
      <c r="BA148" s="32">
        <f t="shared" si="68"/>
        <v>0</v>
      </c>
      <c r="BB148" s="32">
        <f t="shared" si="68"/>
        <v>0</v>
      </c>
      <c r="BC148" s="32">
        <f t="shared" si="68"/>
        <v>0</v>
      </c>
      <c r="BD148" s="32">
        <f t="shared" si="68"/>
        <v>0</v>
      </c>
      <c r="BE148" s="32">
        <f t="shared" si="68"/>
        <v>0</v>
      </c>
      <c r="BF148" s="32">
        <f t="shared" si="68"/>
        <v>0</v>
      </c>
      <c r="BG148" s="32">
        <f t="shared" si="68"/>
        <v>0</v>
      </c>
      <c r="BH148" s="32">
        <f t="shared" si="68"/>
        <v>0</v>
      </c>
      <c r="BI148" s="149">
        <f t="shared" si="68"/>
        <v>0</v>
      </c>
      <c r="BJ148" s="151"/>
      <c r="BK148" s="151"/>
      <c r="BL148" s="151"/>
      <c r="BM148" s="151"/>
      <c r="BN148" s="151"/>
      <c r="BO148" s="151"/>
      <c r="BP148" s="151"/>
      <c r="BQ148" s="151"/>
      <c r="BR148" s="151"/>
      <c r="BS148" s="151"/>
      <c r="BT148" s="151"/>
      <c r="BU148" s="151"/>
      <c r="BV148" s="151"/>
      <c r="BW148" s="151"/>
      <c r="BX148" s="67"/>
    </row>
    <row r="149" spans="1:76" s="3" customFormat="1" hidden="1">
      <c r="A149" s="49" t="s">
        <v>246</v>
      </c>
      <c r="B149" s="176" t="s">
        <v>128</v>
      </c>
      <c r="C149" s="154"/>
      <c r="D149" s="151"/>
      <c r="E149" s="151"/>
      <c r="F149" s="151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  <c r="R149" s="151"/>
      <c r="S149" s="151"/>
      <c r="T149" s="151"/>
      <c r="U149" s="151"/>
      <c r="V149" s="151"/>
      <c r="W149" s="151"/>
      <c r="X149" s="151"/>
      <c r="Y149" s="151"/>
      <c r="Z149" s="151"/>
      <c r="AA149" s="151"/>
      <c r="AB149" s="151"/>
      <c r="AC149" s="151"/>
      <c r="AD149" s="151"/>
      <c r="AE149" s="151"/>
      <c r="AF149" s="151"/>
      <c r="AG149" s="151"/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0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149"/>
      <c r="BJ149" s="151"/>
      <c r="BK149" s="151"/>
      <c r="BL149" s="151"/>
      <c r="BM149" s="151"/>
      <c r="BN149" s="151"/>
      <c r="BO149" s="151"/>
      <c r="BP149" s="151"/>
      <c r="BQ149" s="151"/>
      <c r="BR149" s="151"/>
      <c r="BS149" s="151"/>
      <c r="BT149" s="151"/>
      <c r="BU149" s="151"/>
      <c r="BV149" s="151"/>
      <c r="BW149" s="151"/>
      <c r="BX149" s="67"/>
    </row>
    <row r="150" spans="1:76" s="3" customFormat="1" ht="47.25" hidden="1">
      <c r="A150" s="21" t="s">
        <v>247</v>
      </c>
      <c r="B150" s="174" t="s">
        <v>130</v>
      </c>
      <c r="C150" s="154"/>
      <c r="D150" s="151"/>
      <c r="E150" s="151"/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  <c r="R150" s="151"/>
      <c r="S150" s="151"/>
      <c r="T150" s="151"/>
      <c r="U150" s="151"/>
      <c r="V150" s="151"/>
      <c r="W150" s="151"/>
      <c r="X150" s="151"/>
      <c r="Y150" s="151"/>
      <c r="Z150" s="151"/>
      <c r="AA150" s="151"/>
      <c r="AB150" s="151"/>
      <c r="AC150" s="151"/>
      <c r="AD150" s="151"/>
      <c r="AE150" s="151"/>
      <c r="AF150" s="151"/>
      <c r="AG150" s="151"/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0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149"/>
      <c r="BJ150" s="151"/>
      <c r="BK150" s="151"/>
      <c r="BL150" s="151"/>
      <c r="BM150" s="151"/>
      <c r="BN150" s="151"/>
      <c r="BO150" s="151"/>
      <c r="BP150" s="151"/>
      <c r="BQ150" s="151"/>
      <c r="BR150" s="151"/>
      <c r="BS150" s="151"/>
      <c r="BT150" s="151"/>
      <c r="BU150" s="151"/>
      <c r="BV150" s="151"/>
      <c r="BW150" s="151"/>
      <c r="BX150" s="67"/>
    </row>
    <row r="151" spans="1:76" s="3" customFormat="1" ht="31.5" hidden="1">
      <c r="A151" s="21" t="s">
        <v>248</v>
      </c>
      <c r="B151" s="174" t="s">
        <v>132</v>
      </c>
      <c r="C151" s="154"/>
      <c r="D151" s="151"/>
      <c r="E151" s="151"/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  <c r="R151" s="151"/>
      <c r="S151" s="151"/>
      <c r="T151" s="151"/>
      <c r="U151" s="151"/>
      <c r="V151" s="151"/>
      <c r="W151" s="151"/>
      <c r="X151" s="151"/>
      <c r="Y151" s="151"/>
      <c r="Z151" s="151"/>
      <c r="AA151" s="151"/>
      <c r="AB151" s="151"/>
      <c r="AC151" s="151"/>
      <c r="AD151" s="151"/>
      <c r="AE151" s="151"/>
      <c r="AF151" s="151"/>
      <c r="AG151" s="151"/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0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149"/>
      <c r="BJ151" s="151"/>
      <c r="BK151" s="151"/>
      <c r="BL151" s="151"/>
      <c r="BM151" s="151"/>
      <c r="BN151" s="151"/>
      <c r="BO151" s="151"/>
      <c r="BP151" s="151"/>
      <c r="BQ151" s="151"/>
      <c r="BR151" s="151"/>
      <c r="BS151" s="151"/>
      <c r="BT151" s="151"/>
      <c r="BU151" s="151"/>
      <c r="BV151" s="151"/>
      <c r="BW151" s="151"/>
      <c r="BX151" s="67"/>
    </row>
    <row r="152" spans="1:76" s="3" customFormat="1" hidden="1">
      <c r="A152" s="49" t="s">
        <v>249</v>
      </c>
      <c r="B152" s="176" t="s">
        <v>128</v>
      </c>
      <c r="C152" s="154"/>
      <c r="D152" s="151"/>
      <c r="E152" s="151"/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51"/>
      <c r="AB152" s="151"/>
      <c r="AC152" s="151"/>
      <c r="AD152" s="151"/>
      <c r="AE152" s="151"/>
      <c r="AF152" s="151"/>
      <c r="AG152" s="151"/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0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149"/>
      <c r="BJ152" s="151"/>
      <c r="BK152" s="151"/>
      <c r="BL152" s="151"/>
      <c r="BM152" s="151"/>
      <c r="BN152" s="151"/>
      <c r="BO152" s="151"/>
      <c r="BP152" s="151"/>
      <c r="BQ152" s="151"/>
      <c r="BR152" s="151"/>
      <c r="BS152" s="151"/>
      <c r="BT152" s="151"/>
      <c r="BU152" s="151"/>
      <c r="BV152" s="151"/>
      <c r="BW152" s="151"/>
      <c r="BX152" s="67"/>
    </row>
    <row r="153" spans="1:76" s="3" customFormat="1" ht="47.25" hidden="1">
      <c r="A153" s="21" t="s">
        <v>250</v>
      </c>
      <c r="B153" s="174" t="s">
        <v>130</v>
      </c>
      <c r="C153" s="154"/>
      <c r="D153" s="151"/>
      <c r="E153" s="151"/>
      <c r="F153" s="151"/>
      <c r="G153" s="151"/>
      <c r="H153" s="151"/>
      <c r="I153" s="151"/>
      <c r="J153" s="151"/>
      <c r="K153" s="151"/>
      <c r="L153" s="151"/>
      <c r="M153" s="151"/>
      <c r="N153" s="151"/>
      <c r="O153" s="151"/>
      <c r="P153" s="151"/>
      <c r="Q153" s="151"/>
      <c r="R153" s="151"/>
      <c r="S153" s="151"/>
      <c r="T153" s="151"/>
      <c r="U153" s="151"/>
      <c r="V153" s="151"/>
      <c r="W153" s="151"/>
      <c r="X153" s="151"/>
      <c r="Y153" s="151"/>
      <c r="Z153" s="151"/>
      <c r="AA153" s="151"/>
      <c r="AB153" s="151"/>
      <c r="AC153" s="151"/>
      <c r="AD153" s="151"/>
      <c r="AE153" s="151"/>
      <c r="AF153" s="151"/>
      <c r="AG153" s="151"/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0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149"/>
      <c r="BJ153" s="151"/>
      <c r="BK153" s="151"/>
      <c r="BL153" s="151"/>
      <c r="BM153" s="151"/>
      <c r="BN153" s="151"/>
      <c r="BO153" s="151"/>
      <c r="BP153" s="151"/>
      <c r="BQ153" s="151"/>
      <c r="BR153" s="151"/>
      <c r="BS153" s="151"/>
      <c r="BT153" s="151"/>
      <c r="BU153" s="151"/>
      <c r="BV153" s="151"/>
      <c r="BW153" s="151"/>
      <c r="BX153" s="67"/>
    </row>
    <row r="154" spans="1:76" s="3" customFormat="1" ht="31.5" hidden="1">
      <c r="A154" s="21" t="s">
        <v>251</v>
      </c>
      <c r="B154" s="174" t="s">
        <v>132</v>
      </c>
      <c r="C154" s="154"/>
      <c r="D154" s="151"/>
      <c r="E154" s="151"/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  <c r="Z154" s="151"/>
      <c r="AA154" s="151"/>
      <c r="AB154" s="151"/>
      <c r="AC154" s="151"/>
      <c r="AD154" s="151"/>
      <c r="AE154" s="151"/>
      <c r="AF154" s="151"/>
      <c r="AG154" s="151"/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0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149"/>
      <c r="BJ154" s="151"/>
      <c r="BK154" s="151"/>
      <c r="BL154" s="151"/>
      <c r="BM154" s="151"/>
      <c r="BN154" s="151"/>
      <c r="BO154" s="151"/>
      <c r="BP154" s="151"/>
      <c r="BQ154" s="151"/>
      <c r="BR154" s="151"/>
      <c r="BS154" s="151"/>
      <c r="BT154" s="151"/>
      <c r="BU154" s="151"/>
      <c r="BV154" s="151"/>
      <c r="BW154" s="151"/>
      <c r="BX154" s="67"/>
    </row>
    <row r="155" spans="1:76" s="3" customFormat="1" hidden="1">
      <c r="A155" s="45" t="s">
        <v>252</v>
      </c>
      <c r="B155" s="174" t="s">
        <v>137</v>
      </c>
      <c r="C155" s="154"/>
      <c r="D155" s="151"/>
      <c r="E155" s="151"/>
      <c r="F155" s="151"/>
      <c r="G155" s="151"/>
      <c r="H155" s="151"/>
      <c r="I155" s="151"/>
      <c r="J155" s="151"/>
      <c r="K155" s="151"/>
      <c r="L155" s="151"/>
      <c r="M155" s="151"/>
      <c r="N155" s="151"/>
      <c r="O155" s="151"/>
      <c r="P155" s="151"/>
      <c r="Q155" s="151"/>
      <c r="R155" s="151"/>
      <c r="S155" s="151"/>
      <c r="T155" s="151"/>
      <c r="U155" s="151"/>
      <c r="V155" s="151"/>
      <c r="W155" s="151"/>
      <c r="X155" s="151"/>
      <c r="Y155" s="151"/>
      <c r="Z155" s="151"/>
      <c r="AA155" s="151"/>
      <c r="AB155" s="151"/>
      <c r="AC155" s="151"/>
      <c r="AD155" s="151"/>
      <c r="AE155" s="151"/>
      <c r="AF155" s="151"/>
      <c r="AG155" s="151"/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0">
        <f t="shared" ref="AV155:BI155" si="69">AV156+AV157+AV158+AV159</f>
        <v>0</v>
      </c>
      <c r="AW155" s="32">
        <f t="shared" si="69"/>
        <v>0</v>
      </c>
      <c r="AX155" s="32">
        <f t="shared" si="69"/>
        <v>0</v>
      </c>
      <c r="AY155" s="32">
        <f t="shared" si="69"/>
        <v>0</v>
      </c>
      <c r="AZ155" s="32">
        <f t="shared" si="69"/>
        <v>0</v>
      </c>
      <c r="BA155" s="32">
        <f t="shared" si="69"/>
        <v>0</v>
      </c>
      <c r="BB155" s="32">
        <f t="shared" si="69"/>
        <v>0</v>
      </c>
      <c r="BC155" s="32">
        <f t="shared" si="69"/>
        <v>0</v>
      </c>
      <c r="BD155" s="32">
        <f t="shared" si="69"/>
        <v>0</v>
      </c>
      <c r="BE155" s="32">
        <f t="shared" si="69"/>
        <v>0</v>
      </c>
      <c r="BF155" s="32">
        <f t="shared" si="69"/>
        <v>0</v>
      </c>
      <c r="BG155" s="32">
        <f t="shared" si="69"/>
        <v>0</v>
      </c>
      <c r="BH155" s="32">
        <f t="shared" si="69"/>
        <v>0</v>
      </c>
      <c r="BI155" s="149">
        <f t="shared" si="69"/>
        <v>0</v>
      </c>
      <c r="BJ155" s="151"/>
      <c r="BK155" s="151"/>
      <c r="BL155" s="151"/>
      <c r="BM155" s="151"/>
      <c r="BN155" s="151"/>
      <c r="BO155" s="151"/>
      <c r="BP155" s="151"/>
      <c r="BQ155" s="151"/>
      <c r="BR155" s="151"/>
      <c r="BS155" s="151"/>
      <c r="BT155" s="151"/>
      <c r="BU155" s="151"/>
      <c r="BV155" s="151"/>
      <c r="BW155" s="151"/>
      <c r="BX155" s="67"/>
    </row>
    <row r="156" spans="1:76" s="3" customFormat="1" ht="31.5" hidden="1">
      <c r="A156" s="45" t="s">
        <v>253</v>
      </c>
      <c r="B156" s="174" t="s">
        <v>139</v>
      </c>
      <c r="C156" s="154"/>
      <c r="D156" s="151"/>
      <c r="E156" s="151"/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51"/>
      <c r="Q156" s="151"/>
      <c r="R156" s="151"/>
      <c r="S156" s="151"/>
      <c r="T156" s="151"/>
      <c r="U156" s="151"/>
      <c r="V156" s="151"/>
      <c r="W156" s="151"/>
      <c r="X156" s="151"/>
      <c r="Y156" s="151"/>
      <c r="Z156" s="151"/>
      <c r="AA156" s="151"/>
      <c r="AB156" s="151"/>
      <c r="AC156" s="151"/>
      <c r="AD156" s="151"/>
      <c r="AE156" s="151"/>
      <c r="AF156" s="151"/>
      <c r="AG156" s="151"/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0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149"/>
      <c r="BJ156" s="151"/>
      <c r="BK156" s="151"/>
      <c r="BL156" s="151"/>
      <c r="BM156" s="151"/>
      <c r="BN156" s="151"/>
      <c r="BO156" s="151"/>
      <c r="BP156" s="151"/>
      <c r="BQ156" s="151"/>
      <c r="BR156" s="151"/>
      <c r="BS156" s="151"/>
      <c r="BT156" s="151"/>
      <c r="BU156" s="151"/>
      <c r="BV156" s="151"/>
      <c r="BW156" s="151"/>
      <c r="BX156" s="67"/>
    </row>
    <row r="157" spans="1:76" s="3" customFormat="1" hidden="1">
      <c r="A157" s="45" t="s">
        <v>254</v>
      </c>
      <c r="B157" s="174" t="s">
        <v>141</v>
      </c>
      <c r="C157" s="154"/>
      <c r="D157" s="151"/>
      <c r="E157" s="151"/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1"/>
      <c r="Q157" s="151"/>
      <c r="R157" s="151"/>
      <c r="S157" s="151"/>
      <c r="T157" s="151"/>
      <c r="U157" s="151"/>
      <c r="V157" s="151"/>
      <c r="W157" s="151"/>
      <c r="X157" s="151"/>
      <c r="Y157" s="151"/>
      <c r="Z157" s="151"/>
      <c r="AA157" s="151"/>
      <c r="AB157" s="151"/>
      <c r="AC157" s="151"/>
      <c r="AD157" s="151"/>
      <c r="AE157" s="151"/>
      <c r="AF157" s="151"/>
      <c r="AG157" s="151"/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0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149"/>
      <c r="BJ157" s="151"/>
      <c r="BK157" s="151"/>
      <c r="BL157" s="151"/>
      <c r="BM157" s="151"/>
      <c r="BN157" s="151"/>
      <c r="BO157" s="151"/>
      <c r="BP157" s="151"/>
      <c r="BQ157" s="151"/>
      <c r="BR157" s="151"/>
      <c r="BS157" s="151"/>
      <c r="BT157" s="151"/>
      <c r="BU157" s="151"/>
      <c r="BV157" s="151"/>
      <c r="BW157" s="151"/>
      <c r="BX157" s="67"/>
    </row>
    <row r="158" spans="1:76" s="3" customFormat="1" hidden="1">
      <c r="A158" s="45" t="s">
        <v>255</v>
      </c>
      <c r="B158" s="174" t="s">
        <v>143</v>
      </c>
      <c r="C158" s="154"/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  <c r="R158" s="151"/>
      <c r="S158" s="151"/>
      <c r="T158" s="151"/>
      <c r="U158" s="151"/>
      <c r="V158" s="151"/>
      <c r="W158" s="151"/>
      <c r="X158" s="151"/>
      <c r="Y158" s="151"/>
      <c r="Z158" s="151"/>
      <c r="AA158" s="151"/>
      <c r="AB158" s="151"/>
      <c r="AC158" s="151"/>
      <c r="AD158" s="151"/>
      <c r="AE158" s="151"/>
      <c r="AF158" s="151"/>
      <c r="AG158" s="151"/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0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149"/>
      <c r="BJ158" s="151"/>
      <c r="BK158" s="151"/>
      <c r="BL158" s="151"/>
      <c r="BM158" s="151"/>
      <c r="BN158" s="151"/>
      <c r="BO158" s="151"/>
      <c r="BP158" s="151"/>
      <c r="BQ158" s="151"/>
      <c r="BR158" s="151"/>
      <c r="BS158" s="151"/>
      <c r="BT158" s="151"/>
      <c r="BU158" s="151"/>
      <c r="BV158" s="151"/>
      <c r="BW158" s="151"/>
      <c r="BX158" s="67"/>
    </row>
    <row r="159" spans="1:76" s="3" customFormat="1" hidden="1">
      <c r="A159" s="45" t="s">
        <v>256</v>
      </c>
      <c r="B159" s="174" t="s">
        <v>145</v>
      </c>
      <c r="C159" s="154"/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  <c r="R159" s="151"/>
      <c r="S159" s="151"/>
      <c r="T159" s="151"/>
      <c r="U159" s="151"/>
      <c r="V159" s="151"/>
      <c r="W159" s="151"/>
      <c r="X159" s="151"/>
      <c r="Y159" s="151"/>
      <c r="Z159" s="151"/>
      <c r="AA159" s="151"/>
      <c r="AB159" s="151"/>
      <c r="AC159" s="151"/>
      <c r="AD159" s="151"/>
      <c r="AE159" s="151"/>
      <c r="AF159" s="151"/>
      <c r="AG159" s="151"/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0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149"/>
      <c r="BJ159" s="151"/>
      <c r="BK159" s="151"/>
      <c r="BL159" s="151"/>
      <c r="BM159" s="151"/>
      <c r="BN159" s="151"/>
      <c r="BO159" s="151"/>
      <c r="BP159" s="151"/>
      <c r="BQ159" s="151"/>
      <c r="BR159" s="151"/>
      <c r="BS159" s="151"/>
      <c r="BT159" s="151"/>
      <c r="BU159" s="151"/>
      <c r="BV159" s="151"/>
      <c r="BW159" s="151"/>
      <c r="BX159" s="67"/>
    </row>
    <row r="160" spans="1:76" s="3" customFormat="1" ht="31.5" hidden="1">
      <c r="A160" s="45" t="s">
        <v>257</v>
      </c>
      <c r="B160" s="175" t="s">
        <v>155</v>
      </c>
      <c r="C160" s="154"/>
      <c r="D160" s="151"/>
      <c r="E160" s="151"/>
      <c r="F160" s="151"/>
      <c r="G160" s="151"/>
      <c r="H160" s="151"/>
      <c r="I160" s="151"/>
      <c r="J160" s="151"/>
      <c r="K160" s="151"/>
      <c r="L160" s="151"/>
      <c r="M160" s="151"/>
      <c r="N160" s="151"/>
      <c r="O160" s="151"/>
      <c r="P160" s="151"/>
      <c r="Q160" s="151"/>
      <c r="R160" s="151"/>
      <c r="S160" s="151"/>
      <c r="T160" s="151"/>
      <c r="U160" s="151"/>
      <c r="V160" s="151"/>
      <c r="W160" s="151"/>
      <c r="X160" s="151"/>
      <c r="Y160" s="151"/>
      <c r="Z160" s="151"/>
      <c r="AA160" s="151"/>
      <c r="AB160" s="151"/>
      <c r="AC160" s="151"/>
      <c r="AD160" s="151"/>
      <c r="AE160" s="151"/>
      <c r="AF160" s="151"/>
      <c r="AG160" s="151"/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0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149"/>
      <c r="BJ160" s="151"/>
      <c r="BK160" s="151"/>
      <c r="BL160" s="151"/>
      <c r="BM160" s="151"/>
      <c r="BN160" s="151"/>
      <c r="BO160" s="151"/>
      <c r="BP160" s="151"/>
      <c r="BQ160" s="151"/>
      <c r="BR160" s="151"/>
      <c r="BS160" s="151"/>
      <c r="BT160" s="151"/>
      <c r="BU160" s="151"/>
      <c r="BV160" s="151"/>
      <c r="BW160" s="151"/>
      <c r="BX160" s="67"/>
    </row>
    <row r="161" spans="1:76" s="3" customFormat="1" hidden="1">
      <c r="A161" s="45" t="s">
        <v>258</v>
      </c>
      <c r="B161" s="175" t="s">
        <v>157</v>
      </c>
      <c r="C161" s="154"/>
      <c r="D161" s="151"/>
      <c r="E161" s="151"/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51"/>
      <c r="Q161" s="151"/>
      <c r="R161" s="151"/>
      <c r="S161" s="151"/>
      <c r="T161" s="151"/>
      <c r="U161" s="151"/>
      <c r="V161" s="151"/>
      <c r="W161" s="151"/>
      <c r="X161" s="151"/>
      <c r="Y161" s="151"/>
      <c r="Z161" s="151"/>
      <c r="AA161" s="151"/>
      <c r="AB161" s="151"/>
      <c r="AC161" s="151"/>
      <c r="AD161" s="151"/>
      <c r="AE161" s="151"/>
      <c r="AF161" s="151"/>
      <c r="AG161" s="151"/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0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149"/>
      <c r="BJ161" s="151"/>
      <c r="BK161" s="151"/>
      <c r="BL161" s="151"/>
      <c r="BM161" s="151"/>
      <c r="BN161" s="151"/>
      <c r="BO161" s="151"/>
      <c r="BP161" s="151"/>
      <c r="BQ161" s="151"/>
      <c r="BR161" s="151"/>
      <c r="BS161" s="151"/>
      <c r="BT161" s="151"/>
      <c r="BU161" s="151"/>
      <c r="BV161" s="151"/>
      <c r="BW161" s="151"/>
      <c r="BX161" s="67"/>
    </row>
    <row r="162" spans="1:76" s="3" customFormat="1" hidden="1">
      <c r="A162" s="18" t="s">
        <v>735</v>
      </c>
      <c r="B162" s="177" t="s">
        <v>736</v>
      </c>
      <c r="C162" s="171"/>
      <c r="D162" s="171"/>
      <c r="E162" s="171"/>
      <c r="F162" s="172"/>
      <c r="G162" s="172"/>
      <c r="H162" s="172"/>
      <c r="I162" s="172"/>
      <c r="J162" s="172"/>
      <c r="K162" s="172"/>
      <c r="L162" s="172"/>
      <c r="M162" s="172"/>
      <c r="N162" s="172"/>
      <c r="O162" s="172"/>
      <c r="P162" s="172"/>
      <c r="Q162" s="172"/>
      <c r="R162" s="172"/>
      <c r="S162" s="172"/>
      <c r="T162" s="171"/>
      <c r="U162" s="171"/>
      <c r="V162" s="171"/>
      <c r="W162" s="171"/>
      <c r="X162" s="171"/>
      <c r="Y162" s="171"/>
      <c r="Z162" s="171"/>
      <c r="AA162" s="171"/>
      <c r="AB162" s="171"/>
      <c r="AC162" s="171"/>
      <c r="AD162" s="171"/>
      <c r="AE162" s="171"/>
      <c r="AF162" s="171"/>
      <c r="AG162" s="171"/>
      <c r="AH162" s="171"/>
      <c r="AI162" s="171"/>
      <c r="AJ162" s="171"/>
      <c r="AK162" s="171"/>
      <c r="AL162" s="171"/>
      <c r="AM162" s="171"/>
      <c r="AN162" s="171"/>
      <c r="AO162" s="171"/>
      <c r="AP162" s="171"/>
      <c r="AQ162" s="171"/>
      <c r="AR162" s="171"/>
      <c r="AS162" s="171"/>
      <c r="AT162" s="171"/>
      <c r="AU162" s="17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71"/>
      <c r="BK162" s="171"/>
      <c r="BL162" s="171"/>
      <c r="BM162" s="171"/>
      <c r="BN162" s="171"/>
      <c r="BO162" s="171"/>
      <c r="BP162" s="171"/>
      <c r="BQ162" s="171"/>
      <c r="BR162" s="171"/>
      <c r="BS162" s="171"/>
      <c r="BT162" s="171"/>
      <c r="BU162" s="171"/>
      <c r="BV162" s="171"/>
      <c r="BW162" s="171"/>
      <c r="BX162" s="171"/>
    </row>
    <row r="163" spans="1:76" s="3" customFormat="1" ht="31.5" hidden="1">
      <c r="A163" s="18" t="s">
        <v>737</v>
      </c>
      <c r="B163" s="178" t="s">
        <v>80</v>
      </c>
      <c r="C163" s="171"/>
      <c r="D163" s="171"/>
      <c r="E163" s="171"/>
      <c r="F163" s="172"/>
      <c r="G163" s="172"/>
      <c r="H163" s="172"/>
      <c r="I163" s="172"/>
      <c r="J163" s="172"/>
      <c r="K163" s="172"/>
      <c r="L163" s="172"/>
      <c r="M163" s="172"/>
      <c r="N163" s="172"/>
      <c r="O163" s="172"/>
      <c r="P163" s="172"/>
      <c r="Q163" s="172"/>
      <c r="R163" s="172"/>
      <c r="S163" s="172"/>
      <c r="T163" s="171"/>
      <c r="U163" s="171"/>
      <c r="V163" s="171"/>
      <c r="W163" s="171"/>
      <c r="X163" s="171"/>
      <c r="Y163" s="171"/>
      <c r="Z163" s="171"/>
      <c r="AA163" s="171"/>
      <c r="AB163" s="171"/>
      <c r="AC163" s="171"/>
      <c r="AD163" s="171"/>
      <c r="AE163" s="171"/>
      <c r="AF163" s="171"/>
      <c r="AG163" s="171"/>
      <c r="AH163" s="171"/>
      <c r="AI163" s="171"/>
      <c r="AJ163" s="171"/>
      <c r="AK163" s="171"/>
      <c r="AL163" s="171"/>
      <c r="AM163" s="171"/>
      <c r="AN163" s="171"/>
      <c r="AO163" s="171"/>
      <c r="AP163" s="171"/>
      <c r="AQ163" s="171"/>
      <c r="AR163" s="171"/>
      <c r="AS163" s="171"/>
      <c r="AT163" s="171"/>
      <c r="AU163" s="17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71"/>
      <c r="BK163" s="171"/>
      <c r="BL163" s="171"/>
      <c r="BM163" s="171"/>
      <c r="BN163" s="171"/>
      <c r="BO163" s="171"/>
      <c r="BP163" s="171"/>
      <c r="BQ163" s="171"/>
      <c r="BR163" s="171"/>
      <c r="BS163" s="171"/>
      <c r="BT163" s="171"/>
      <c r="BU163" s="171"/>
      <c r="BV163" s="171"/>
      <c r="BW163" s="171"/>
      <c r="BX163" s="171"/>
    </row>
    <row r="164" spans="1:76" s="3" customFormat="1" ht="63" hidden="1">
      <c r="A164" s="18" t="s">
        <v>392</v>
      </c>
      <c r="B164" s="178" t="s">
        <v>82</v>
      </c>
      <c r="C164" s="171"/>
      <c r="D164" s="171"/>
      <c r="E164" s="171"/>
      <c r="F164" s="172"/>
      <c r="G164" s="172"/>
      <c r="H164" s="172"/>
      <c r="I164" s="172"/>
      <c r="J164" s="172"/>
      <c r="K164" s="172"/>
      <c r="L164" s="172"/>
      <c r="M164" s="172"/>
      <c r="N164" s="172"/>
      <c r="O164" s="172"/>
      <c r="P164" s="172"/>
      <c r="Q164" s="172"/>
      <c r="R164" s="172"/>
      <c r="S164" s="172"/>
      <c r="T164" s="171"/>
      <c r="U164" s="171"/>
      <c r="V164" s="171"/>
      <c r="W164" s="171"/>
      <c r="X164" s="171"/>
      <c r="Y164" s="171"/>
      <c r="Z164" s="171"/>
      <c r="AA164" s="171"/>
      <c r="AB164" s="171"/>
      <c r="AC164" s="171"/>
      <c r="AD164" s="171"/>
      <c r="AE164" s="171"/>
      <c r="AF164" s="171"/>
      <c r="AG164" s="171"/>
      <c r="AH164" s="171"/>
      <c r="AI164" s="171"/>
      <c r="AJ164" s="171"/>
      <c r="AK164" s="171"/>
      <c r="AL164" s="171"/>
      <c r="AM164" s="171"/>
      <c r="AN164" s="171"/>
      <c r="AO164" s="171"/>
      <c r="AP164" s="171"/>
      <c r="AQ164" s="171"/>
      <c r="AR164" s="171"/>
      <c r="AS164" s="171"/>
      <c r="AT164" s="171"/>
      <c r="AU164" s="17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71"/>
      <c r="BK164" s="171"/>
      <c r="BL164" s="171"/>
      <c r="BM164" s="171"/>
      <c r="BN164" s="171"/>
      <c r="BO164" s="171"/>
      <c r="BP164" s="171"/>
      <c r="BQ164" s="171"/>
      <c r="BR164" s="171"/>
      <c r="BS164" s="171"/>
      <c r="BT164" s="171"/>
      <c r="BU164" s="171"/>
      <c r="BV164" s="171"/>
      <c r="BW164" s="171"/>
      <c r="BX164" s="171"/>
    </row>
    <row r="165" spans="1:76" s="3" customFormat="1" ht="31.5" hidden="1">
      <c r="A165" s="18" t="s">
        <v>738</v>
      </c>
      <c r="B165" s="177" t="s">
        <v>84</v>
      </c>
      <c r="C165" s="171"/>
      <c r="D165" s="171"/>
      <c r="E165" s="171"/>
      <c r="F165" s="172"/>
      <c r="G165" s="172"/>
      <c r="H165" s="172"/>
      <c r="I165" s="172"/>
      <c r="J165" s="172"/>
      <c r="K165" s="172"/>
      <c r="L165" s="172"/>
      <c r="M165" s="172"/>
      <c r="N165" s="172"/>
      <c r="O165" s="172"/>
      <c r="P165" s="172"/>
      <c r="Q165" s="172"/>
      <c r="R165" s="172"/>
      <c r="S165" s="172"/>
      <c r="T165" s="171"/>
      <c r="U165" s="171"/>
      <c r="V165" s="171"/>
      <c r="W165" s="171"/>
      <c r="X165" s="171"/>
      <c r="Y165" s="171"/>
      <c r="Z165" s="171"/>
      <c r="AA165" s="171"/>
      <c r="AB165" s="171"/>
      <c r="AC165" s="171"/>
      <c r="AD165" s="171"/>
      <c r="AE165" s="171"/>
      <c r="AF165" s="171"/>
      <c r="AG165" s="171"/>
      <c r="AH165" s="171"/>
      <c r="AI165" s="171"/>
      <c r="AJ165" s="171"/>
      <c r="AK165" s="171"/>
      <c r="AL165" s="171"/>
      <c r="AM165" s="171"/>
      <c r="AN165" s="171"/>
      <c r="AO165" s="171"/>
      <c r="AP165" s="171"/>
      <c r="AQ165" s="171"/>
      <c r="AR165" s="171"/>
      <c r="AS165" s="171"/>
      <c r="AT165" s="171"/>
      <c r="AU165" s="17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71"/>
      <c r="BK165" s="171"/>
      <c r="BL165" s="171"/>
      <c r="BM165" s="171"/>
      <c r="BN165" s="171"/>
      <c r="BO165" s="171"/>
      <c r="BP165" s="171"/>
      <c r="BQ165" s="171"/>
      <c r="BR165" s="171"/>
      <c r="BS165" s="171"/>
      <c r="BT165" s="171"/>
      <c r="BU165" s="171"/>
      <c r="BV165" s="171"/>
      <c r="BW165" s="171"/>
      <c r="BX165" s="171"/>
    </row>
    <row r="166" spans="1:76" s="3" customFormat="1" ht="31.5" hidden="1">
      <c r="A166" s="18" t="s">
        <v>739</v>
      </c>
      <c r="B166" s="177" t="s">
        <v>84</v>
      </c>
      <c r="C166" s="171"/>
      <c r="D166" s="171"/>
      <c r="E166" s="171"/>
      <c r="F166" s="172"/>
      <c r="G166" s="172"/>
      <c r="H166" s="172"/>
      <c r="I166" s="172"/>
      <c r="J166" s="172"/>
      <c r="K166" s="172"/>
      <c r="L166" s="172"/>
      <c r="M166" s="172"/>
      <c r="N166" s="172"/>
      <c r="O166" s="172"/>
      <c r="P166" s="172"/>
      <c r="Q166" s="172"/>
      <c r="R166" s="172"/>
      <c r="S166" s="172"/>
      <c r="T166" s="171"/>
      <c r="U166" s="171"/>
      <c r="V166" s="171"/>
      <c r="W166" s="171"/>
      <c r="X166" s="171"/>
      <c r="Y166" s="171"/>
      <c r="Z166" s="171"/>
      <c r="AA166" s="171"/>
      <c r="AB166" s="171"/>
      <c r="AC166" s="171"/>
      <c r="AD166" s="171"/>
      <c r="AE166" s="171"/>
      <c r="AF166" s="171"/>
      <c r="AG166" s="171"/>
      <c r="AH166" s="171"/>
      <c r="AI166" s="171"/>
      <c r="AJ166" s="171"/>
      <c r="AK166" s="171"/>
      <c r="AL166" s="171"/>
      <c r="AM166" s="171"/>
      <c r="AN166" s="171"/>
      <c r="AO166" s="171"/>
      <c r="AP166" s="171"/>
      <c r="AQ166" s="171"/>
      <c r="AR166" s="171"/>
      <c r="AS166" s="171"/>
      <c r="AT166" s="171"/>
      <c r="AU166" s="17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71"/>
      <c r="BK166" s="171"/>
      <c r="BL166" s="171"/>
      <c r="BM166" s="171"/>
      <c r="BN166" s="171"/>
      <c r="BO166" s="171"/>
      <c r="BP166" s="171"/>
      <c r="BQ166" s="171"/>
      <c r="BR166" s="171"/>
      <c r="BS166" s="171"/>
      <c r="BT166" s="171"/>
      <c r="BU166" s="171"/>
      <c r="BV166" s="171"/>
      <c r="BW166" s="171"/>
      <c r="BX166" s="171"/>
    </row>
    <row r="167" spans="1:76" s="3" customFormat="1" ht="47.25" hidden="1">
      <c r="A167" s="18" t="s">
        <v>393</v>
      </c>
      <c r="B167" s="178" t="s">
        <v>87</v>
      </c>
      <c r="C167" s="171"/>
      <c r="D167" s="171"/>
      <c r="E167" s="171"/>
      <c r="F167" s="172"/>
      <c r="G167" s="172"/>
      <c r="H167" s="172"/>
      <c r="I167" s="172"/>
      <c r="J167" s="172"/>
      <c r="K167" s="172"/>
      <c r="L167" s="172"/>
      <c r="M167" s="172"/>
      <c r="N167" s="172"/>
      <c r="O167" s="172"/>
      <c r="P167" s="172"/>
      <c r="Q167" s="172"/>
      <c r="R167" s="172"/>
      <c r="S167" s="172"/>
      <c r="T167" s="171"/>
      <c r="U167" s="171"/>
      <c r="V167" s="171"/>
      <c r="W167" s="171"/>
      <c r="X167" s="171"/>
      <c r="Y167" s="171"/>
      <c r="Z167" s="171"/>
      <c r="AA167" s="171"/>
      <c r="AB167" s="171"/>
      <c r="AC167" s="171"/>
      <c r="AD167" s="171"/>
      <c r="AE167" s="171"/>
      <c r="AF167" s="171"/>
      <c r="AG167" s="171"/>
      <c r="AH167" s="171"/>
      <c r="AI167" s="171"/>
      <c r="AJ167" s="171"/>
      <c r="AK167" s="171"/>
      <c r="AL167" s="171"/>
      <c r="AM167" s="171"/>
      <c r="AN167" s="171"/>
      <c r="AO167" s="171"/>
      <c r="AP167" s="171"/>
      <c r="AQ167" s="171"/>
      <c r="AR167" s="171"/>
      <c r="AS167" s="171"/>
      <c r="AT167" s="171"/>
      <c r="AU167" s="17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71"/>
      <c r="BK167" s="171"/>
      <c r="BL167" s="171"/>
      <c r="BM167" s="171"/>
      <c r="BN167" s="171"/>
      <c r="BO167" s="171"/>
      <c r="BP167" s="171"/>
      <c r="BQ167" s="171"/>
      <c r="BR167" s="171"/>
      <c r="BS167" s="171"/>
      <c r="BT167" s="171"/>
      <c r="BU167" s="171"/>
      <c r="BV167" s="171"/>
      <c r="BW167" s="171"/>
      <c r="BX167" s="171"/>
    </row>
    <row r="168" spans="1:76" s="3" customFormat="1" ht="31.5" hidden="1">
      <c r="A168" s="18" t="s">
        <v>740</v>
      </c>
      <c r="B168" s="177" t="s">
        <v>89</v>
      </c>
      <c r="C168" s="171"/>
      <c r="D168" s="171"/>
      <c r="E168" s="171"/>
      <c r="F168" s="172"/>
      <c r="G168" s="172"/>
      <c r="H168" s="172"/>
      <c r="I168" s="172"/>
      <c r="J168" s="172"/>
      <c r="K168" s="172"/>
      <c r="L168" s="172"/>
      <c r="M168" s="172"/>
      <c r="N168" s="172"/>
      <c r="O168" s="172"/>
      <c r="P168" s="172"/>
      <c r="Q168" s="172"/>
      <c r="R168" s="172"/>
      <c r="S168" s="172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  <c r="AI168" s="171"/>
      <c r="AJ168" s="171"/>
      <c r="AK168" s="171"/>
      <c r="AL168" s="171"/>
      <c r="AM168" s="171"/>
      <c r="AN168" s="171"/>
      <c r="AO168" s="171"/>
      <c r="AP168" s="171"/>
      <c r="AQ168" s="171"/>
      <c r="AR168" s="171"/>
      <c r="AS168" s="171"/>
      <c r="AT168" s="171"/>
      <c r="AU168" s="17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71"/>
      <c r="BK168" s="171"/>
      <c r="BL168" s="171"/>
      <c r="BM168" s="171"/>
      <c r="BN168" s="171"/>
      <c r="BO168" s="171"/>
      <c r="BP168" s="171"/>
      <c r="BQ168" s="171"/>
      <c r="BR168" s="171"/>
      <c r="BS168" s="171"/>
      <c r="BT168" s="171"/>
      <c r="BU168" s="171"/>
      <c r="BV168" s="171"/>
      <c r="BW168" s="171"/>
      <c r="BX168" s="171"/>
    </row>
    <row r="169" spans="1:76" s="3" customFormat="1" ht="31.5" hidden="1">
      <c r="A169" s="18" t="s">
        <v>741</v>
      </c>
      <c r="B169" s="177" t="s">
        <v>84</v>
      </c>
      <c r="C169" s="171"/>
      <c r="D169" s="171"/>
      <c r="E169" s="171"/>
      <c r="F169" s="172"/>
      <c r="G169" s="172"/>
      <c r="H169" s="172"/>
      <c r="I169" s="172"/>
      <c r="J169" s="172"/>
      <c r="K169" s="172"/>
      <c r="L169" s="172"/>
      <c r="M169" s="172"/>
      <c r="N169" s="172"/>
      <c r="O169" s="172"/>
      <c r="P169" s="172"/>
      <c r="Q169" s="172"/>
      <c r="R169" s="172"/>
      <c r="S169" s="172"/>
      <c r="T169" s="171"/>
      <c r="U169" s="171"/>
      <c r="V169" s="171"/>
      <c r="W169" s="171"/>
      <c r="X169" s="171"/>
      <c r="Y169" s="171"/>
      <c r="Z169" s="171"/>
      <c r="AA169" s="171"/>
      <c r="AB169" s="171"/>
      <c r="AC169" s="171"/>
      <c r="AD169" s="171"/>
      <c r="AE169" s="171"/>
      <c r="AF169" s="171"/>
      <c r="AG169" s="171"/>
      <c r="AH169" s="171"/>
      <c r="AI169" s="171"/>
      <c r="AJ169" s="171"/>
      <c r="AK169" s="171"/>
      <c r="AL169" s="171"/>
      <c r="AM169" s="171"/>
      <c r="AN169" s="171"/>
      <c r="AO169" s="171"/>
      <c r="AP169" s="171"/>
      <c r="AQ169" s="171"/>
      <c r="AR169" s="171"/>
      <c r="AS169" s="171"/>
      <c r="AT169" s="171"/>
      <c r="AU169" s="17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71"/>
      <c r="BK169" s="171"/>
      <c r="BL169" s="171"/>
      <c r="BM169" s="171"/>
      <c r="BN169" s="171"/>
      <c r="BO169" s="171"/>
      <c r="BP169" s="171"/>
      <c r="BQ169" s="171"/>
      <c r="BR169" s="171"/>
      <c r="BS169" s="171"/>
      <c r="BT169" s="171"/>
      <c r="BU169" s="171"/>
      <c r="BV169" s="171"/>
      <c r="BW169" s="171"/>
      <c r="BX169" s="171"/>
    </row>
    <row r="170" spans="1:76" s="3" customFormat="1" ht="47.25" hidden="1">
      <c r="A170" s="18" t="s">
        <v>394</v>
      </c>
      <c r="B170" s="178" t="s">
        <v>92</v>
      </c>
      <c r="C170" s="171"/>
      <c r="D170" s="171"/>
      <c r="E170" s="171"/>
      <c r="F170" s="172"/>
      <c r="G170" s="172"/>
      <c r="H170" s="172"/>
      <c r="I170" s="172"/>
      <c r="J170" s="172"/>
      <c r="K170" s="172"/>
      <c r="L170" s="172"/>
      <c r="M170" s="172"/>
      <c r="N170" s="172"/>
      <c r="O170" s="172"/>
      <c r="P170" s="172"/>
      <c r="Q170" s="172"/>
      <c r="R170" s="172"/>
      <c r="S170" s="172"/>
      <c r="T170" s="171"/>
      <c r="U170" s="171"/>
      <c r="V170" s="171"/>
      <c r="W170" s="171"/>
      <c r="X170" s="171"/>
      <c r="Y170" s="171"/>
      <c r="Z170" s="171"/>
      <c r="AA170" s="171"/>
      <c r="AB170" s="171"/>
      <c r="AC170" s="171"/>
      <c r="AD170" s="171"/>
      <c r="AE170" s="171"/>
      <c r="AF170" s="171"/>
      <c r="AG170" s="171"/>
      <c r="AH170" s="171"/>
      <c r="AI170" s="171"/>
      <c r="AJ170" s="171"/>
      <c r="AK170" s="171"/>
      <c r="AL170" s="171"/>
      <c r="AM170" s="171"/>
      <c r="AN170" s="171"/>
      <c r="AO170" s="171"/>
      <c r="AP170" s="171"/>
      <c r="AQ170" s="171"/>
      <c r="AR170" s="171"/>
      <c r="AS170" s="171"/>
      <c r="AT170" s="171"/>
      <c r="AU170" s="17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71"/>
      <c r="BK170" s="171"/>
      <c r="BL170" s="171"/>
      <c r="BM170" s="171"/>
      <c r="BN170" s="171"/>
      <c r="BO170" s="171"/>
      <c r="BP170" s="171"/>
      <c r="BQ170" s="171"/>
      <c r="BR170" s="171"/>
      <c r="BS170" s="171"/>
      <c r="BT170" s="171"/>
      <c r="BU170" s="171"/>
      <c r="BV170" s="171"/>
      <c r="BW170" s="171"/>
      <c r="BX170" s="171"/>
    </row>
    <row r="171" spans="1:76" s="3" customFormat="1" ht="63" hidden="1">
      <c r="A171" s="18" t="s">
        <v>742</v>
      </c>
      <c r="B171" s="178" t="s">
        <v>94</v>
      </c>
      <c r="C171" s="171"/>
      <c r="D171" s="171"/>
      <c r="E171" s="171"/>
      <c r="F171" s="172"/>
      <c r="G171" s="172"/>
      <c r="H171" s="172"/>
      <c r="I171" s="172"/>
      <c r="J171" s="172"/>
      <c r="K171" s="172"/>
      <c r="L171" s="172"/>
      <c r="M171" s="172"/>
      <c r="N171" s="172"/>
      <c r="O171" s="172"/>
      <c r="P171" s="172"/>
      <c r="Q171" s="172"/>
      <c r="R171" s="172"/>
      <c r="S171" s="172"/>
      <c r="T171" s="171"/>
      <c r="U171" s="171"/>
      <c r="V171" s="171"/>
      <c r="W171" s="171"/>
      <c r="X171" s="171"/>
      <c r="Y171" s="171"/>
      <c r="Z171" s="171"/>
      <c r="AA171" s="171"/>
      <c r="AB171" s="171"/>
      <c r="AC171" s="171"/>
      <c r="AD171" s="171"/>
      <c r="AE171" s="171"/>
      <c r="AF171" s="171"/>
      <c r="AG171" s="171"/>
      <c r="AH171" s="171"/>
      <c r="AI171" s="171"/>
      <c r="AJ171" s="171"/>
      <c r="AK171" s="171"/>
      <c r="AL171" s="171"/>
      <c r="AM171" s="171"/>
      <c r="AN171" s="171"/>
      <c r="AO171" s="171"/>
      <c r="AP171" s="171"/>
      <c r="AQ171" s="171"/>
      <c r="AR171" s="171"/>
      <c r="AS171" s="171"/>
      <c r="AT171" s="171"/>
      <c r="AU171" s="17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71"/>
      <c r="BK171" s="171"/>
      <c r="BL171" s="171"/>
      <c r="BM171" s="171"/>
      <c r="BN171" s="171"/>
      <c r="BO171" s="171"/>
      <c r="BP171" s="171"/>
      <c r="BQ171" s="171"/>
      <c r="BR171" s="171"/>
      <c r="BS171" s="171"/>
      <c r="BT171" s="171"/>
      <c r="BU171" s="171"/>
      <c r="BV171" s="171"/>
      <c r="BW171" s="171"/>
      <c r="BX171" s="171"/>
    </row>
    <row r="172" spans="1:76" s="3" customFormat="1" ht="63" hidden="1">
      <c r="A172" s="18" t="s">
        <v>743</v>
      </c>
      <c r="B172" s="178" t="s">
        <v>96</v>
      </c>
      <c r="C172" s="171"/>
      <c r="D172" s="171"/>
      <c r="E172" s="171"/>
      <c r="F172" s="172"/>
      <c r="G172" s="172"/>
      <c r="H172" s="172"/>
      <c r="I172" s="172"/>
      <c r="J172" s="172"/>
      <c r="K172" s="172"/>
      <c r="L172" s="172"/>
      <c r="M172" s="172"/>
      <c r="N172" s="172"/>
      <c r="O172" s="172"/>
      <c r="P172" s="172"/>
      <c r="Q172" s="172"/>
      <c r="R172" s="172"/>
      <c r="S172" s="172"/>
      <c r="T172" s="171"/>
      <c r="U172" s="171"/>
      <c r="V172" s="171"/>
      <c r="W172" s="171"/>
      <c r="X172" s="171"/>
      <c r="Y172" s="171"/>
      <c r="Z172" s="171"/>
      <c r="AA172" s="171"/>
      <c r="AB172" s="171"/>
      <c r="AC172" s="171"/>
      <c r="AD172" s="171"/>
      <c r="AE172" s="171"/>
      <c r="AF172" s="171"/>
      <c r="AG172" s="171"/>
      <c r="AH172" s="171"/>
      <c r="AI172" s="171"/>
      <c r="AJ172" s="171"/>
      <c r="AK172" s="171"/>
      <c r="AL172" s="171"/>
      <c r="AM172" s="171"/>
      <c r="AN172" s="171"/>
      <c r="AO172" s="171"/>
      <c r="AP172" s="171"/>
      <c r="AQ172" s="171"/>
      <c r="AR172" s="171"/>
      <c r="AS172" s="171"/>
      <c r="AT172" s="171"/>
      <c r="AU172" s="17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71"/>
      <c r="BK172" s="171"/>
      <c r="BL172" s="171"/>
      <c r="BM172" s="171"/>
      <c r="BN172" s="171"/>
      <c r="BO172" s="171"/>
      <c r="BP172" s="171"/>
      <c r="BQ172" s="171"/>
      <c r="BR172" s="171"/>
      <c r="BS172" s="171"/>
      <c r="BT172" s="171"/>
      <c r="BU172" s="171"/>
      <c r="BV172" s="171"/>
      <c r="BW172" s="171"/>
      <c r="BX172" s="171"/>
    </row>
    <row r="173" spans="1:76" s="3" customFormat="1" ht="63" hidden="1">
      <c r="A173" s="18" t="s">
        <v>744</v>
      </c>
      <c r="B173" s="178" t="s">
        <v>98</v>
      </c>
      <c r="C173" s="171"/>
      <c r="D173" s="171"/>
      <c r="E173" s="171"/>
      <c r="F173" s="172"/>
      <c r="G173" s="172"/>
      <c r="H173" s="172"/>
      <c r="I173" s="172"/>
      <c r="J173" s="172"/>
      <c r="K173" s="172"/>
      <c r="L173" s="172"/>
      <c r="M173" s="172"/>
      <c r="N173" s="172"/>
      <c r="O173" s="172"/>
      <c r="P173" s="172"/>
      <c r="Q173" s="172"/>
      <c r="R173" s="172"/>
      <c r="S173" s="172"/>
      <c r="T173" s="171"/>
      <c r="U173" s="171"/>
      <c r="V173" s="171"/>
      <c r="W173" s="171"/>
      <c r="X173" s="171"/>
      <c r="Y173" s="171"/>
      <c r="Z173" s="171"/>
      <c r="AA173" s="171"/>
      <c r="AB173" s="171"/>
      <c r="AC173" s="171"/>
      <c r="AD173" s="171"/>
      <c r="AE173" s="171"/>
      <c r="AF173" s="171"/>
      <c r="AG173" s="171"/>
      <c r="AH173" s="171"/>
      <c r="AI173" s="171"/>
      <c r="AJ173" s="171"/>
      <c r="AK173" s="171"/>
      <c r="AL173" s="171"/>
      <c r="AM173" s="171"/>
      <c r="AN173" s="171"/>
      <c r="AO173" s="171"/>
      <c r="AP173" s="171"/>
      <c r="AQ173" s="171"/>
      <c r="AR173" s="171"/>
      <c r="AS173" s="171"/>
      <c r="AT173" s="171"/>
      <c r="AU173" s="17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71"/>
      <c r="BK173" s="171"/>
      <c r="BL173" s="171"/>
      <c r="BM173" s="171"/>
      <c r="BN173" s="171"/>
      <c r="BO173" s="171"/>
      <c r="BP173" s="171"/>
      <c r="BQ173" s="171"/>
      <c r="BR173" s="171"/>
      <c r="BS173" s="171"/>
      <c r="BT173" s="171"/>
      <c r="BU173" s="171"/>
      <c r="BV173" s="171"/>
      <c r="BW173" s="171"/>
      <c r="BX173" s="171"/>
    </row>
    <row r="174" spans="1:76" s="3" customFormat="1" ht="78.75" hidden="1">
      <c r="A174" s="18" t="s">
        <v>745</v>
      </c>
      <c r="B174" s="178" t="s">
        <v>100</v>
      </c>
      <c r="C174" s="171"/>
      <c r="D174" s="171"/>
      <c r="E174" s="171"/>
      <c r="F174" s="172"/>
      <c r="G174" s="172"/>
      <c r="H174" s="172"/>
      <c r="I174" s="172"/>
      <c r="J174" s="172"/>
      <c r="K174" s="172"/>
      <c r="L174" s="172"/>
      <c r="M174" s="172"/>
      <c r="N174" s="172"/>
      <c r="O174" s="172"/>
      <c r="P174" s="172"/>
      <c r="Q174" s="172"/>
      <c r="R174" s="172"/>
      <c r="S174" s="172"/>
      <c r="T174" s="171"/>
      <c r="U174" s="171"/>
      <c r="V174" s="171"/>
      <c r="W174" s="171"/>
      <c r="X174" s="171"/>
      <c r="Y174" s="171"/>
      <c r="Z174" s="171"/>
      <c r="AA174" s="171"/>
      <c r="AB174" s="171"/>
      <c r="AC174" s="171"/>
      <c r="AD174" s="171"/>
      <c r="AE174" s="171"/>
      <c r="AF174" s="171"/>
      <c r="AG174" s="171"/>
      <c r="AH174" s="171"/>
      <c r="AI174" s="171"/>
      <c r="AJ174" s="171"/>
      <c r="AK174" s="171"/>
      <c r="AL174" s="171"/>
      <c r="AM174" s="171"/>
      <c r="AN174" s="171"/>
      <c r="AO174" s="171"/>
      <c r="AP174" s="171"/>
      <c r="AQ174" s="171"/>
      <c r="AR174" s="171"/>
      <c r="AS174" s="171"/>
      <c r="AT174" s="171"/>
      <c r="AU174" s="17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71"/>
      <c r="BK174" s="171"/>
      <c r="BL174" s="171"/>
      <c r="BM174" s="171"/>
      <c r="BN174" s="171"/>
      <c r="BO174" s="171"/>
      <c r="BP174" s="171"/>
      <c r="BQ174" s="171"/>
      <c r="BR174" s="171"/>
      <c r="BS174" s="171"/>
      <c r="BT174" s="171"/>
      <c r="BU174" s="171"/>
      <c r="BV174" s="171"/>
      <c r="BW174" s="171"/>
      <c r="BX174" s="171"/>
    </row>
    <row r="175" spans="1:76" s="3" customFormat="1" ht="78.75" hidden="1">
      <c r="A175" s="18" t="s">
        <v>746</v>
      </c>
      <c r="B175" s="178" t="s">
        <v>102</v>
      </c>
      <c r="C175" s="171"/>
      <c r="D175" s="171"/>
      <c r="E175" s="171"/>
      <c r="F175" s="172"/>
      <c r="G175" s="172"/>
      <c r="H175" s="172"/>
      <c r="I175" s="172"/>
      <c r="J175" s="172"/>
      <c r="K175" s="172"/>
      <c r="L175" s="172"/>
      <c r="M175" s="172"/>
      <c r="N175" s="172"/>
      <c r="O175" s="172"/>
      <c r="P175" s="172"/>
      <c r="Q175" s="172"/>
      <c r="R175" s="172"/>
      <c r="S175" s="172"/>
      <c r="T175" s="171"/>
      <c r="U175" s="171"/>
      <c r="V175" s="171"/>
      <c r="W175" s="171"/>
      <c r="X175" s="171"/>
      <c r="Y175" s="171"/>
      <c r="Z175" s="171"/>
      <c r="AA175" s="171"/>
      <c r="AB175" s="171"/>
      <c r="AC175" s="171"/>
      <c r="AD175" s="171"/>
      <c r="AE175" s="171"/>
      <c r="AF175" s="171"/>
      <c r="AG175" s="171"/>
      <c r="AH175" s="171"/>
      <c r="AI175" s="171"/>
      <c r="AJ175" s="171"/>
      <c r="AK175" s="171"/>
      <c r="AL175" s="171"/>
      <c r="AM175" s="171"/>
      <c r="AN175" s="171"/>
      <c r="AO175" s="171"/>
      <c r="AP175" s="171"/>
      <c r="AQ175" s="171"/>
      <c r="AR175" s="171"/>
      <c r="AS175" s="171"/>
      <c r="AT175" s="171"/>
      <c r="AU175" s="17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71"/>
      <c r="BK175" s="171"/>
      <c r="BL175" s="171"/>
      <c r="BM175" s="171"/>
      <c r="BN175" s="171"/>
      <c r="BO175" s="171"/>
      <c r="BP175" s="171"/>
      <c r="BQ175" s="171"/>
      <c r="BR175" s="171"/>
      <c r="BS175" s="171"/>
      <c r="BT175" s="171"/>
      <c r="BU175" s="171"/>
      <c r="BV175" s="171"/>
      <c r="BW175" s="171"/>
      <c r="BX175" s="171"/>
    </row>
    <row r="176" spans="1:76" s="3" customFormat="1" ht="31.5" hidden="1">
      <c r="A176" s="18" t="s">
        <v>395</v>
      </c>
      <c r="B176" s="178" t="s">
        <v>104</v>
      </c>
      <c r="C176" s="171"/>
      <c r="D176" s="171"/>
      <c r="E176" s="171"/>
      <c r="F176" s="172"/>
      <c r="G176" s="172"/>
      <c r="H176" s="172"/>
      <c r="I176" s="172"/>
      <c r="J176" s="172"/>
      <c r="K176" s="172"/>
      <c r="L176" s="172"/>
      <c r="M176" s="172"/>
      <c r="N176" s="172"/>
      <c r="O176" s="172"/>
      <c r="P176" s="172"/>
      <c r="Q176" s="172"/>
      <c r="R176" s="172"/>
      <c r="S176" s="172"/>
      <c r="T176" s="171"/>
      <c r="U176" s="171"/>
      <c r="V176" s="171"/>
      <c r="W176" s="171"/>
      <c r="X176" s="171"/>
      <c r="Y176" s="171"/>
      <c r="Z176" s="171"/>
      <c r="AA176" s="171"/>
      <c r="AB176" s="171"/>
      <c r="AC176" s="171"/>
      <c r="AD176" s="171"/>
      <c r="AE176" s="171"/>
      <c r="AF176" s="171"/>
      <c r="AG176" s="171"/>
      <c r="AH176" s="171"/>
      <c r="AI176" s="171"/>
      <c r="AJ176" s="171"/>
      <c r="AK176" s="171"/>
      <c r="AL176" s="171"/>
      <c r="AM176" s="171"/>
      <c r="AN176" s="171"/>
      <c r="AO176" s="171"/>
      <c r="AP176" s="171"/>
      <c r="AQ176" s="171"/>
      <c r="AR176" s="171"/>
      <c r="AS176" s="171"/>
      <c r="AT176" s="171"/>
      <c r="AU176" s="17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71"/>
      <c r="BK176" s="171"/>
      <c r="BL176" s="171"/>
      <c r="BM176" s="171"/>
      <c r="BN176" s="171"/>
      <c r="BO176" s="171"/>
      <c r="BP176" s="171"/>
      <c r="BQ176" s="171"/>
      <c r="BR176" s="171"/>
      <c r="BS176" s="171"/>
      <c r="BT176" s="171"/>
      <c r="BU176" s="171"/>
      <c r="BV176" s="171"/>
      <c r="BW176" s="171"/>
      <c r="BX176" s="171"/>
    </row>
    <row r="177" spans="1:76" s="3" customFormat="1" ht="47.25" hidden="1">
      <c r="A177" s="18" t="s">
        <v>747</v>
      </c>
      <c r="B177" s="178" t="s">
        <v>106</v>
      </c>
      <c r="C177" s="171"/>
      <c r="D177" s="171"/>
      <c r="E177" s="171"/>
      <c r="F177" s="172"/>
      <c r="G177" s="172"/>
      <c r="H177" s="172"/>
      <c r="I177" s="172"/>
      <c r="J177" s="172"/>
      <c r="K177" s="172"/>
      <c r="L177" s="172"/>
      <c r="M177" s="172"/>
      <c r="N177" s="172"/>
      <c r="O177" s="172"/>
      <c r="P177" s="172"/>
      <c r="Q177" s="172"/>
      <c r="R177" s="172"/>
      <c r="S177" s="172"/>
      <c r="T177" s="171"/>
      <c r="U177" s="171"/>
      <c r="V177" s="171"/>
      <c r="W177" s="171"/>
      <c r="X177" s="171"/>
      <c r="Y177" s="171"/>
      <c r="Z177" s="171"/>
      <c r="AA177" s="171"/>
      <c r="AB177" s="171"/>
      <c r="AC177" s="171"/>
      <c r="AD177" s="171"/>
      <c r="AE177" s="171"/>
      <c r="AF177" s="171"/>
      <c r="AG177" s="171"/>
      <c r="AH177" s="171"/>
      <c r="AI177" s="171"/>
      <c r="AJ177" s="171"/>
      <c r="AK177" s="171"/>
      <c r="AL177" s="171"/>
      <c r="AM177" s="171"/>
      <c r="AN177" s="171"/>
      <c r="AO177" s="171"/>
      <c r="AP177" s="171"/>
      <c r="AQ177" s="171"/>
      <c r="AR177" s="171"/>
      <c r="AS177" s="171"/>
      <c r="AT177" s="171"/>
      <c r="AU177" s="17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71"/>
      <c r="BK177" s="171"/>
      <c r="BL177" s="171"/>
      <c r="BM177" s="171"/>
      <c r="BN177" s="171"/>
      <c r="BO177" s="171"/>
      <c r="BP177" s="171"/>
      <c r="BQ177" s="171"/>
      <c r="BR177" s="171"/>
      <c r="BS177" s="171"/>
      <c r="BT177" s="171"/>
      <c r="BU177" s="171"/>
      <c r="BV177" s="171"/>
      <c r="BW177" s="171"/>
      <c r="BX177" s="171"/>
    </row>
    <row r="178" spans="1:76" s="3" customFormat="1" ht="31.5" hidden="1">
      <c r="A178" s="18" t="s">
        <v>399</v>
      </c>
      <c r="B178" s="178" t="s">
        <v>108</v>
      </c>
      <c r="C178" s="171"/>
      <c r="D178" s="171"/>
      <c r="E178" s="171"/>
      <c r="F178" s="172"/>
      <c r="G178" s="172"/>
      <c r="H178" s="172"/>
      <c r="I178" s="172"/>
      <c r="J178" s="172"/>
      <c r="K178" s="172"/>
      <c r="L178" s="172"/>
      <c r="M178" s="172"/>
      <c r="N178" s="172"/>
      <c r="O178" s="172"/>
      <c r="P178" s="172"/>
      <c r="Q178" s="172"/>
      <c r="R178" s="172"/>
      <c r="S178" s="172"/>
      <c r="T178" s="171"/>
      <c r="U178" s="171"/>
      <c r="V178" s="171"/>
      <c r="W178" s="171"/>
      <c r="X178" s="171"/>
      <c r="Y178" s="171"/>
      <c r="Z178" s="171"/>
      <c r="AA178" s="171"/>
      <c r="AB178" s="171"/>
      <c r="AC178" s="171"/>
      <c r="AD178" s="171"/>
      <c r="AE178" s="171"/>
      <c r="AF178" s="171"/>
      <c r="AG178" s="171"/>
      <c r="AH178" s="171"/>
      <c r="AI178" s="171"/>
      <c r="AJ178" s="171"/>
      <c r="AK178" s="171"/>
      <c r="AL178" s="171"/>
      <c r="AM178" s="171"/>
      <c r="AN178" s="171"/>
      <c r="AO178" s="171"/>
      <c r="AP178" s="171"/>
      <c r="AQ178" s="171"/>
      <c r="AR178" s="171"/>
      <c r="AS178" s="171"/>
      <c r="AT178" s="171"/>
      <c r="AU178" s="17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71"/>
      <c r="BK178" s="171"/>
      <c r="BL178" s="171"/>
      <c r="BM178" s="171"/>
      <c r="BN178" s="171"/>
      <c r="BO178" s="171"/>
      <c r="BP178" s="171"/>
      <c r="BQ178" s="171"/>
      <c r="BR178" s="171"/>
      <c r="BS178" s="171"/>
      <c r="BT178" s="171"/>
      <c r="BU178" s="171"/>
      <c r="BV178" s="171"/>
      <c r="BW178" s="171"/>
      <c r="BX178" s="171"/>
    </row>
    <row r="179" spans="1:76" s="3" customFormat="1" hidden="1">
      <c r="A179" s="18" t="s">
        <v>400</v>
      </c>
      <c r="B179" s="178" t="s">
        <v>110</v>
      </c>
      <c r="C179" s="171"/>
      <c r="D179" s="171"/>
      <c r="E179" s="171"/>
      <c r="F179" s="172"/>
      <c r="G179" s="172"/>
      <c r="H179" s="172"/>
      <c r="I179" s="172"/>
      <c r="J179" s="172"/>
      <c r="K179" s="172"/>
      <c r="L179" s="172"/>
      <c r="M179" s="172"/>
      <c r="N179" s="172"/>
      <c r="O179" s="172"/>
      <c r="P179" s="172"/>
      <c r="Q179" s="172"/>
      <c r="R179" s="172"/>
      <c r="S179" s="172"/>
      <c r="T179" s="171"/>
      <c r="U179" s="171"/>
      <c r="V179" s="171"/>
      <c r="W179" s="171"/>
      <c r="X179" s="171"/>
      <c r="Y179" s="171"/>
      <c r="Z179" s="171"/>
      <c r="AA179" s="171"/>
      <c r="AB179" s="171"/>
      <c r="AC179" s="171"/>
      <c r="AD179" s="171"/>
      <c r="AE179" s="171"/>
      <c r="AF179" s="171"/>
      <c r="AG179" s="171"/>
      <c r="AH179" s="171"/>
      <c r="AI179" s="171"/>
      <c r="AJ179" s="171"/>
      <c r="AK179" s="171"/>
      <c r="AL179" s="171"/>
      <c r="AM179" s="171"/>
      <c r="AN179" s="171"/>
      <c r="AO179" s="171"/>
      <c r="AP179" s="171"/>
      <c r="AQ179" s="171"/>
      <c r="AR179" s="171"/>
      <c r="AS179" s="171"/>
      <c r="AT179" s="171"/>
      <c r="AU179" s="17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71"/>
      <c r="BK179" s="171"/>
      <c r="BL179" s="171"/>
      <c r="BM179" s="171"/>
      <c r="BN179" s="171"/>
      <c r="BO179" s="171"/>
      <c r="BP179" s="171"/>
      <c r="BQ179" s="171"/>
      <c r="BR179" s="171"/>
      <c r="BS179" s="171"/>
      <c r="BT179" s="171"/>
      <c r="BU179" s="171"/>
      <c r="BV179" s="171"/>
      <c r="BW179" s="171"/>
      <c r="BX179" s="171"/>
    </row>
    <row r="180" spans="1:76" s="3" customFormat="1" hidden="1">
      <c r="A180" s="18" t="s">
        <v>401</v>
      </c>
      <c r="B180" s="178" t="s">
        <v>112</v>
      </c>
      <c r="C180" s="171"/>
      <c r="D180" s="171"/>
      <c r="E180" s="171"/>
      <c r="F180" s="172"/>
      <c r="G180" s="172"/>
      <c r="H180" s="172"/>
      <c r="I180" s="172"/>
      <c r="J180" s="172"/>
      <c r="K180" s="172"/>
      <c r="L180" s="172"/>
      <c r="M180" s="172"/>
      <c r="N180" s="172"/>
      <c r="O180" s="172"/>
      <c r="P180" s="172"/>
      <c r="Q180" s="172"/>
      <c r="R180" s="172"/>
      <c r="S180" s="172"/>
      <c r="T180" s="171"/>
      <c r="U180" s="171"/>
      <c r="V180" s="171"/>
      <c r="W180" s="171"/>
      <c r="X180" s="171"/>
      <c r="Y180" s="171"/>
      <c r="Z180" s="171"/>
      <c r="AA180" s="171"/>
      <c r="AB180" s="171"/>
      <c r="AC180" s="171"/>
      <c r="AD180" s="171"/>
      <c r="AE180" s="171"/>
      <c r="AF180" s="171"/>
      <c r="AG180" s="171"/>
      <c r="AH180" s="171"/>
      <c r="AI180" s="171"/>
      <c r="AJ180" s="171"/>
      <c r="AK180" s="171"/>
      <c r="AL180" s="171"/>
      <c r="AM180" s="171"/>
      <c r="AN180" s="171"/>
      <c r="AO180" s="171"/>
      <c r="AP180" s="171"/>
      <c r="AQ180" s="171"/>
      <c r="AR180" s="171"/>
      <c r="AS180" s="171"/>
      <c r="AT180" s="171"/>
      <c r="AU180" s="17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71"/>
      <c r="BK180" s="171"/>
      <c r="BL180" s="171"/>
      <c r="BM180" s="171"/>
      <c r="BN180" s="171"/>
      <c r="BO180" s="171"/>
      <c r="BP180" s="171"/>
      <c r="BQ180" s="171"/>
      <c r="BR180" s="171"/>
      <c r="BS180" s="171"/>
      <c r="BT180" s="171"/>
      <c r="BU180" s="171"/>
      <c r="BV180" s="171"/>
      <c r="BW180" s="171"/>
      <c r="BX180" s="171"/>
    </row>
    <row r="181" spans="1:76" s="3" customFormat="1" ht="31.5" hidden="1">
      <c r="A181" s="18" t="s">
        <v>402</v>
      </c>
      <c r="B181" s="178" t="s">
        <v>114</v>
      </c>
      <c r="C181" s="171"/>
      <c r="D181" s="171"/>
      <c r="E181" s="171"/>
      <c r="F181" s="172"/>
      <c r="G181" s="172"/>
      <c r="H181" s="172"/>
      <c r="I181" s="172"/>
      <c r="J181" s="172"/>
      <c r="K181" s="172"/>
      <c r="L181" s="172"/>
      <c r="M181" s="172"/>
      <c r="N181" s="172"/>
      <c r="O181" s="172"/>
      <c r="P181" s="172"/>
      <c r="Q181" s="172"/>
      <c r="R181" s="172"/>
      <c r="S181" s="172"/>
      <c r="T181" s="171"/>
      <c r="U181" s="171"/>
      <c r="V181" s="171"/>
      <c r="W181" s="171"/>
      <c r="X181" s="171"/>
      <c r="Y181" s="171"/>
      <c r="Z181" s="171"/>
      <c r="AA181" s="171"/>
      <c r="AB181" s="171"/>
      <c r="AC181" s="171"/>
      <c r="AD181" s="171"/>
      <c r="AE181" s="171"/>
      <c r="AF181" s="171"/>
      <c r="AG181" s="171"/>
      <c r="AH181" s="171"/>
      <c r="AI181" s="171"/>
      <c r="AJ181" s="171"/>
      <c r="AK181" s="171"/>
      <c r="AL181" s="171"/>
      <c r="AM181" s="171"/>
      <c r="AN181" s="171"/>
      <c r="AO181" s="171"/>
      <c r="AP181" s="171"/>
      <c r="AQ181" s="171"/>
      <c r="AR181" s="171"/>
      <c r="AS181" s="171"/>
      <c r="AT181" s="171"/>
      <c r="AU181" s="17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71"/>
      <c r="BK181" s="171"/>
      <c r="BL181" s="171"/>
      <c r="BM181" s="171"/>
      <c r="BN181" s="171"/>
      <c r="BO181" s="171"/>
      <c r="BP181" s="171"/>
      <c r="BQ181" s="171"/>
      <c r="BR181" s="171"/>
      <c r="BS181" s="171"/>
      <c r="BT181" s="171"/>
      <c r="BU181" s="171"/>
      <c r="BV181" s="171"/>
      <c r="BW181" s="171"/>
      <c r="BX181" s="171"/>
    </row>
    <row r="182" spans="1:76" s="3" customFormat="1" ht="31.5" hidden="1">
      <c r="A182" s="18" t="s">
        <v>748</v>
      </c>
      <c r="B182" s="178" t="s">
        <v>116</v>
      </c>
      <c r="C182" s="171"/>
      <c r="D182" s="171"/>
      <c r="E182" s="171"/>
      <c r="F182" s="172"/>
      <c r="G182" s="172"/>
      <c r="H182" s="172"/>
      <c r="I182" s="172"/>
      <c r="J182" s="172"/>
      <c r="K182" s="172"/>
      <c r="L182" s="172"/>
      <c r="M182" s="172"/>
      <c r="N182" s="172"/>
      <c r="O182" s="172"/>
      <c r="P182" s="172"/>
      <c r="Q182" s="172"/>
      <c r="R182" s="172"/>
      <c r="S182" s="172"/>
      <c r="T182" s="171"/>
      <c r="U182" s="171"/>
      <c r="V182" s="171"/>
      <c r="W182" s="171"/>
      <c r="X182" s="171"/>
      <c r="Y182" s="171"/>
      <c r="Z182" s="171"/>
      <c r="AA182" s="171"/>
      <c r="AB182" s="171"/>
      <c r="AC182" s="171"/>
      <c r="AD182" s="171"/>
      <c r="AE182" s="171"/>
      <c r="AF182" s="171"/>
      <c r="AG182" s="171"/>
      <c r="AH182" s="171"/>
      <c r="AI182" s="171"/>
      <c r="AJ182" s="171"/>
      <c r="AK182" s="171"/>
      <c r="AL182" s="171"/>
      <c r="AM182" s="171"/>
      <c r="AN182" s="171"/>
      <c r="AO182" s="171"/>
      <c r="AP182" s="171"/>
      <c r="AQ182" s="171"/>
      <c r="AR182" s="171"/>
      <c r="AS182" s="171"/>
      <c r="AT182" s="171"/>
      <c r="AU182" s="17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71"/>
      <c r="BK182" s="171"/>
      <c r="BL182" s="171"/>
      <c r="BM182" s="171"/>
      <c r="BN182" s="171"/>
      <c r="BO182" s="171"/>
      <c r="BP182" s="171"/>
      <c r="BQ182" s="171"/>
      <c r="BR182" s="171"/>
      <c r="BS182" s="171"/>
      <c r="BT182" s="171"/>
      <c r="BU182" s="171"/>
      <c r="BV182" s="171"/>
      <c r="BW182" s="171"/>
      <c r="BX182" s="171"/>
    </row>
    <row r="183" spans="1:76" s="3" customFormat="1" ht="31.5" hidden="1">
      <c r="A183" s="18" t="s">
        <v>406</v>
      </c>
      <c r="B183" s="178" t="s">
        <v>118</v>
      </c>
      <c r="C183" s="171"/>
      <c r="D183" s="171"/>
      <c r="E183" s="171"/>
      <c r="F183" s="172"/>
      <c r="G183" s="172"/>
      <c r="H183" s="172"/>
      <c r="I183" s="172"/>
      <c r="J183" s="172"/>
      <c r="K183" s="172"/>
      <c r="L183" s="172"/>
      <c r="M183" s="172"/>
      <c r="N183" s="172"/>
      <c r="O183" s="172"/>
      <c r="P183" s="172"/>
      <c r="Q183" s="172"/>
      <c r="R183" s="172"/>
      <c r="S183" s="172"/>
      <c r="T183" s="171"/>
      <c r="U183" s="171"/>
      <c r="V183" s="171"/>
      <c r="W183" s="171"/>
      <c r="X183" s="171"/>
      <c r="Y183" s="171"/>
      <c r="Z183" s="171"/>
      <c r="AA183" s="171"/>
      <c r="AB183" s="171"/>
      <c r="AC183" s="171"/>
      <c r="AD183" s="171"/>
      <c r="AE183" s="171"/>
      <c r="AF183" s="171"/>
      <c r="AG183" s="171"/>
      <c r="AH183" s="171"/>
      <c r="AI183" s="171"/>
      <c r="AJ183" s="171"/>
      <c r="AK183" s="171"/>
      <c r="AL183" s="171"/>
      <c r="AM183" s="171"/>
      <c r="AN183" s="171"/>
      <c r="AO183" s="171"/>
      <c r="AP183" s="171"/>
      <c r="AQ183" s="171"/>
      <c r="AR183" s="171"/>
      <c r="AS183" s="171"/>
      <c r="AT183" s="171"/>
      <c r="AU183" s="17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71"/>
      <c r="BK183" s="171"/>
      <c r="BL183" s="171"/>
      <c r="BM183" s="171"/>
      <c r="BN183" s="171"/>
      <c r="BO183" s="171"/>
      <c r="BP183" s="171"/>
      <c r="BQ183" s="171"/>
      <c r="BR183" s="171"/>
      <c r="BS183" s="171"/>
      <c r="BT183" s="171"/>
      <c r="BU183" s="171"/>
      <c r="BV183" s="171"/>
      <c r="BW183" s="171"/>
      <c r="BX183" s="171"/>
    </row>
    <row r="184" spans="1:76" s="3" customFormat="1" ht="31.5" hidden="1">
      <c r="A184" s="18" t="s">
        <v>407</v>
      </c>
      <c r="B184" s="178" t="s">
        <v>120</v>
      </c>
      <c r="C184" s="171"/>
      <c r="D184" s="171"/>
      <c r="E184" s="171"/>
      <c r="F184" s="172"/>
      <c r="G184" s="172"/>
      <c r="H184" s="172"/>
      <c r="I184" s="172"/>
      <c r="J184" s="172"/>
      <c r="K184" s="172"/>
      <c r="L184" s="172"/>
      <c r="M184" s="172"/>
      <c r="N184" s="172"/>
      <c r="O184" s="172"/>
      <c r="P184" s="172"/>
      <c r="Q184" s="172"/>
      <c r="R184" s="172"/>
      <c r="S184" s="172"/>
      <c r="T184" s="171"/>
      <c r="U184" s="171"/>
      <c r="V184" s="171"/>
      <c r="W184" s="171"/>
      <c r="X184" s="171"/>
      <c r="Y184" s="171"/>
      <c r="Z184" s="171"/>
      <c r="AA184" s="171"/>
      <c r="AB184" s="171"/>
      <c r="AC184" s="171"/>
      <c r="AD184" s="171"/>
      <c r="AE184" s="171"/>
      <c r="AF184" s="171"/>
      <c r="AG184" s="171"/>
      <c r="AH184" s="171"/>
      <c r="AI184" s="171"/>
      <c r="AJ184" s="171"/>
      <c r="AK184" s="171"/>
      <c r="AL184" s="171"/>
      <c r="AM184" s="171"/>
      <c r="AN184" s="171"/>
      <c r="AO184" s="171"/>
      <c r="AP184" s="171"/>
      <c r="AQ184" s="171"/>
      <c r="AR184" s="171"/>
      <c r="AS184" s="171"/>
      <c r="AT184" s="171"/>
      <c r="AU184" s="17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71"/>
      <c r="BK184" s="171"/>
      <c r="BL184" s="171"/>
      <c r="BM184" s="171"/>
      <c r="BN184" s="171"/>
      <c r="BO184" s="171"/>
      <c r="BP184" s="171"/>
      <c r="BQ184" s="171"/>
      <c r="BR184" s="171"/>
      <c r="BS184" s="171"/>
      <c r="BT184" s="171"/>
      <c r="BU184" s="171"/>
      <c r="BV184" s="171"/>
      <c r="BW184" s="171"/>
      <c r="BX184" s="171"/>
    </row>
    <row r="185" spans="1:76" s="3" customFormat="1" ht="31.5" hidden="1">
      <c r="A185" s="18" t="s">
        <v>408</v>
      </c>
      <c r="B185" s="178" t="s">
        <v>122</v>
      </c>
      <c r="C185" s="171"/>
      <c r="D185" s="171"/>
      <c r="E185" s="171"/>
      <c r="F185" s="172"/>
      <c r="G185" s="172"/>
      <c r="H185" s="172"/>
      <c r="I185" s="172"/>
      <c r="J185" s="172"/>
      <c r="K185" s="172"/>
      <c r="L185" s="172"/>
      <c r="M185" s="172"/>
      <c r="N185" s="172"/>
      <c r="O185" s="172"/>
      <c r="P185" s="172"/>
      <c r="Q185" s="172"/>
      <c r="R185" s="172"/>
      <c r="S185" s="172"/>
      <c r="T185" s="171"/>
      <c r="U185" s="171"/>
      <c r="V185" s="171"/>
      <c r="W185" s="171"/>
      <c r="X185" s="171"/>
      <c r="Y185" s="171"/>
      <c r="Z185" s="171"/>
      <c r="AA185" s="171"/>
      <c r="AB185" s="171"/>
      <c r="AC185" s="171"/>
      <c r="AD185" s="171"/>
      <c r="AE185" s="171"/>
      <c r="AF185" s="171"/>
      <c r="AG185" s="171"/>
      <c r="AH185" s="171"/>
      <c r="AI185" s="171"/>
      <c r="AJ185" s="171"/>
      <c r="AK185" s="171"/>
      <c r="AL185" s="171"/>
      <c r="AM185" s="171"/>
      <c r="AN185" s="171"/>
      <c r="AO185" s="171"/>
      <c r="AP185" s="171"/>
      <c r="AQ185" s="171"/>
      <c r="AR185" s="171"/>
      <c r="AS185" s="171"/>
      <c r="AT185" s="171"/>
      <c r="AU185" s="17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71"/>
      <c r="BK185" s="171"/>
      <c r="BL185" s="171"/>
      <c r="BM185" s="171"/>
      <c r="BN185" s="171"/>
      <c r="BO185" s="171"/>
      <c r="BP185" s="171"/>
      <c r="BQ185" s="171"/>
      <c r="BR185" s="171"/>
      <c r="BS185" s="171"/>
      <c r="BT185" s="171"/>
      <c r="BU185" s="171"/>
      <c r="BV185" s="171"/>
      <c r="BW185" s="171"/>
      <c r="BX185" s="171"/>
    </row>
    <row r="186" spans="1:76" s="3" customFormat="1" ht="31.5" hidden="1">
      <c r="A186" s="18" t="s">
        <v>409</v>
      </c>
      <c r="B186" s="179" t="s">
        <v>124</v>
      </c>
      <c r="C186" s="171"/>
      <c r="D186" s="171"/>
      <c r="E186" s="171"/>
      <c r="F186" s="172"/>
      <c r="G186" s="172"/>
      <c r="H186" s="172"/>
      <c r="I186" s="172"/>
      <c r="J186" s="172"/>
      <c r="K186" s="172"/>
      <c r="L186" s="172"/>
      <c r="M186" s="172"/>
      <c r="N186" s="172"/>
      <c r="O186" s="172"/>
      <c r="P186" s="172"/>
      <c r="Q186" s="172"/>
      <c r="R186" s="172"/>
      <c r="S186" s="172"/>
      <c r="T186" s="171"/>
      <c r="U186" s="171"/>
      <c r="V186" s="171"/>
      <c r="W186" s="171"/>
      <c r="X186" s="171"/>
      <c r="Y186" s="171"/>
      <c r="Z186" s="171"/>
      <c r="AA186" s="171"/>
      <c r="AB186" s="171"/>
      <c r="AC186" s="171"/>
      <c r="AD186" s="171"/>
      <c r="AE186" s="171"/>
      <c r="AF186" s="171"/>
      <c r="AG186" s="171"/>
      <c r="AH186" s="171"/>
      <c r="AI186" s="171"/>
      <c r="AJ186" s="171"/>
      <c r="AK186" s="171"/>
      <c r="AL186" s="171"/>
      <c r="AM186" s="171"/>
      <c r="AN186" s="171"/>
      <c r="AO186" s="171"/>
      <c r="AP186" s="171"/>
      <c r="AQ186" s="171"/>
      <c r="AR186" s="171"/>
      <c r="AS186" s="171"/>
      <c r="AT186" s="171"/>
      <c r="AU186" s="17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71"/>
      <c r="BK186" s="171"/>
      <c r="BL186" s="171"/>
      <c r="BM186" s="171"/>
      <c r="BN186" s="171"/>
      <c r="BO186" s="171"/>
      <c r="BP186" s="171"/>
      <c r="BQ186" s="171"/>
      <c r="BR186" s="171"/>
      <c r="BS186" s="171"/>
      <c r="BT186" s="171"/>
      <c r="BU186" s="171"/>
      <c r="BV186" s="171"/>
      <c r="BW186" s="171"/>
      <c r="BX186" s="171"/>
    </row>
    <row r="187" spans="1:76" ht="45" customHeight="1">
      <c r="A187" s="18" t="s">
        <v>409</v>
      </c>
      <c r="B187" s="22" t="str">
        <f>'1'!B185</f>
        <v>Реконструкция узла учета водопровода от точки подключения к магистральному водопроводу до водонасосной станции, о. Русский</v>
      </c>
      <c r="C187" s="190" t="str">
        <f>'1'!C185</f>
        <v>G_4501</v>
      </c>
      <c r="D187" s="70" t="s">
        <v>152</v>
      </c>
      <c r="E187" s="70">
        <f>'1'!Q185/1.18</f>
        <v>1.05</v>
      </c>
      <c r="F187" s="70">
        <v>0</v>
      </c>
      <c r="G187" s="70">
        <v>0</v>
      </c>
      <c r="H187" s="70">
        <v>0</v>
      </c>
      <c r="I187" s="70">
        <v>0</v>
      </c>
      <c r="J187" s="70">
        <v>0</v>
      </c>
      <c r="K187" s="70">
        <v>0</v>
      </c>
      <c r="L187" s="70">
        <v>0</v>
      </c>
      <c r="M187" s="70">
        <v>0</v>
      </c>
      <c r="N187" s="70">
        <v>0</v>
      </c>
      <c r="O187" s="70">
        <v>0</v>
      </c>
      <c r="P187" s="70">
        <v>0</v>
      </c>
      <c r="Q187" s="70">
        <v>0</v>
      </c>
      <c r="R187" s="70">
        <v>0</v>
      </c>
      <c r="S187" s="70">
        <v>0</v>
      </c>
      <c r="T187" s="70">
        <v>0</v>
      </c>
      <c r="U187" s="70">
        <v>0</v>
      </c>
      <c r="V187" s="70">
        <v>0</v>
      </c>
      <c r="W187" s="70">
        <v>0</v>
      </c>
      <c r="X187" s="70">
        <v>0</v>
      </c>
      <c r="Y187" s="70">
        <v>0</v>
      </c>
      <c r="Z187" s="70">
        <v>0</v>
      </c>
      <c r="AA187" s="70">
        <v>0</v>
      </c>
      <c r="AB187" s="70">
        <v>0</v>
      </c>
      <c r="AC187" s="70">
        <v>0</v>
      </c>
      <c r="AD187" s="70">
        <v>0</v>
      </c>
      <c r="AE187" s="70">
        <v>0</v>
      </c>
      <c r="AF187" s="70">
        <v>0</v>
      </c>
      <c r="AG187" s="70">
        <v>0</v>
      </c>
      <c r="AH187" s="70">
        <v>0</v>
      </c>
      <c r="AI187" s="70">
        <v>0</v>
      </c>
      <c r="AJ187" s="70">
        <v>0</v>
      </c>
      <c r="AK187" s="70">
        <v>0</v>
      </c>
      <c r="AL187" s="70">
        <v>0</v>
      </c>
      <c r="AM187" s="70">
        <v>0</v>
      </c>
      <c r="AN187" s="70">
        <v>0</v>
      </c>
      <c r="AO187" s="70">
        <v>0</v>
      </c>
      <c r="AP187" s="70">
        <f>E187</f>
        <v>1.05</v>
      </c>
      <c r="AQ187" s="70">
        <v>0</v>
      </c>
      <c r="AR187" s="70">
        <v>0</v>
      </c>
      <c r="AS187" s="70">
        <v>0</v>
      </c>
      <c r="AT187" s="70">
        <v>0</v>
      </c>
      <c r="AU187" s="70">
        <v>0</v>
      </c>
      <c r="BJ187" s="70">
        <f t="shared" ref="BJ187" si="70">F187+T187+AH187</f>
        <v>0</v>
      </c>
      <c r="BK187" s="70">
        <f t="shared" ref="BK187" si="71">G187+U187+AI187</f>
        <v>0</v>
      </c>
      <c r="BL187" s="70">
        <f t="shared" ref="BL187" si="72">H187+V187+AJ187</f>
        <v>0</v>
      </c>
      <c r="BM187" s="70">
        <f t="shared" ref="BM187" si="73">I187+W187+AK187</f>
        <v>0</v>
      </c>
      <c r="BN187" s="70">
        <f t="shared" ref="BN187" si="74">J187+X187+AL187</f>
        <v>0</v>
      </c>
      <c r="BO187" s="70">
        <f t="shared" ref="BO187" si="75">K187+Y187+AM187</f>
        <v>0</v>
      </c>
      <c r="BP187" s="70">
        <f t="shared" ref="BP187" si="76">L187+Z187+AN187</f>
        <v>0</v>
      </c>
      <c r="BQ187" s="70">
        <f t="shared" ref="BQ187" si="77">M187+AA187+AO187</f>
        <v>0</v>
      </c>
      <c r="BR187" s="70">
        <f t="shared" ref="BR187" si="78">N187+AB187+AP187</f>
        <v>1.05</v>
      </c>
      <c r="BS187" s="70">
        <f t="shared" ref="BS187" si="79">O187+AC187+AQ187</f>
        <v>0</v>
      </c>
      <c r="BT187" s="70">
        <f t="shared" ref="BT187" si="80">P187+AD187+AR187</f>
        <v>0</v>
      </c>
      <c r="BU187" s="70">
        <f t="shared" ref="BU187" si="81">Q187+AE187+AS187</f>
        <v>0</v>
      </c>
      <c r="BV187" s="70">
        <f t="shared" ref="BV187" si="82">R187+AF187+AT187</f>
        <v>0</v>
      </c>
      <c r="BW187" s="70">
        <f t="shared" ref="BW187" si="83">S187+AG187+AU187</f>
        <v>0</v>
      </c>
      <c r="BX187" s="71" t="str">
        <f>'1'!BS185</f>
        <v>Приведение узла  учета в соответствие требованиям НТД</v>
      </c>
    </row>
    <row r="188" spans="1:76" s="3" customFormat="1" ht="31.5" hidden="1">
      <c r="A188" s="18" t="s">
        <v>749</v>
      </c>
      <c r="B188" s="180" t="s">
        <v>126</v>
      </c>
      <c r="C188" s="171"/>
      <c r="D188" s="171"/>
      <c r="E188" s="171"/>
      <c r="F188" s="172"/>
      <c r="G188" s="172"/>
      <c r="H188" s="172"/>
      <c r="I188" s="172"/>
      <c r="J188" s="172"/>
      <c r="K188" s="172"/>
      <c r="L188" s="172"/>
      <c r="M188" s="172"/>
      <c r="N188" s="172"/>
      <c r="O188" s="172"/>
      <c r="P188" s="172"/>
      <c r="Q188" s="172"/>
      <c r="R188" s="172"/>
      <c r="S188" s="172"/>
      <c r="T188" s="171"/>
      <c r="U188" s="171"/>
      <c r="V188" s="171"/>
      <c r="W188" s="171"/>
      <c r="X188" s="171"/>
      <c r="Y188" s="171"/>
      <c r="Z188" s="171"/>
      <c r="AA188" s="171"/>
      <c r="AB188" s="171"/>
      <c r="AC188" s="171"/>
      <c r="AD188" s="171"/>
      <c r="AE188" s="171"/>
      <c r="AF188" s="171"/>
      <c r="AG188" s="171"/>
      <c r="AH188" s="171"/>
      <c r="AI188" s="171"/>
      <c r="AJ188" s="171"/>
      <c r="AK188" s="171"/>
      <c r="AL188" s="171"/>
      <c r="AM188" s="171"/>
      <c r="AN188" s="171"/>
      <c r="AO188" s="171"/>
      <c r="AP188" s="171"/>
      <c r="AQ188" s="171"/>
      <c r="AR188" s="171"/>
      <c r="AS188" s="171"/>
      <c r="AT188" s="171"/>
      <c r="AU188" s="17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71"/>
      <c r="BK188" s="171"/>
      <c r="BL188" s="171"/>
      <c r="BM188" s="171"/>
      <c r="BN188" s="171"/>
      <c r="BO188" s="171"/>
      <c r="BP188" s="171"/>
      <c r="BQ188" s="171"/>
      <c r="BR188" s="171"/>
      <c r="BS188" s="171"/>
      <c r="BT188" s="171"/>
      <c r="BU188" s="171"/>
      <c r="BV188" s="171"/>
      <c r="BW188" s="171"/>
      <c r="BX188" s="171"/>
    </row>
    <row r="189" spans="1:76" s="3" customFormat="1" hidden="1">
      <c r="A189" s="20" t="s">
        <v>413</v>
      </c>
      <c r="B189" s="177" t="s">
        <v>128</v>
      </c>
      <c r="C189" s="171"/>
      <c r="D189" s="171"/>
      <c r="E189" s="171"/>
      <c r="F189" s="172"/>
      <c r="G189" s="172"/>
      <c r="H189" s="172"/>
      <c r="I189" s="172"/>
      <c r="J189" s="172"/>
      <c r="K189" s="172"/>
      <c r="L189" s="172"/>
      <c r="M189" s="172"/>
      <c r="N189" s="172"/>
      <c r="O189" s="172"/>
      <c r="P189" s="172"/>
      <c r="Q189" s="172"/>
      <c r="R189" s="172"/>
      <c r="S189" s="172"/>
      <c r="T189" s="171"/>
      <c r="U189" s="171"/>
      <c r="V189" s="171"/>
      <c r="W189" s="171"/>
      <c r="X189" s="171"/>
      <c r="Y189" s="171"/>
      <c r="Z189" s="171"/>
      <c r="AA189" s="171"/>
      <c r="AB189" s="171"/>
      <c r="AC189" s="171"/>
      <c r="AD189" s="171"/>
      <c r="AE189" s="171"/>
      <c r="AF189" s="171"/>
      <c r="AG189" s="171"/>
      <c r="AH189" s="171"/>
      <c r="AI189" s="171"/>
      <c r="AJ189" s="171"/>
      <c r="AK189" s="171"/>
      <c r="AL189" s="171"/>
      <c r="AM189" s="171"/>
      <c r="AN189" s="171"/>
      <c r="AO189" s="171"/>
      <c r="AP189" s="171"/>
      <c r="AQ189" s="171"/>
      <c r="AR189" s="171"/>
      <c r="AS189" s="171"/>
      <c r="AT189" s="171"/>
      <c r="AU189" s="17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71"/>
      <c r="BK189" s="171"/>
      <c r="BL189" s="171"/>
      <c r="BM189" s="171"/>
      <c r="BN189" s="171"/>
      <c r="BO189" s="171"/>
      <c r="BP189" s="171"/>
      <c r="BQ189" s="171"/>
      <c r="BR189" s="171"/>
      <c r="BS189" s="171"/>
      <c r="BT189" s="171"/>
      <c r="BU189" s="171"/>
      <c r="BV189" s="171"/>
      <c r="BW189" s="171"/>
      <c r="BX189" s="171"/>
    </row>
    <row r="190" spans="1:76" s="3" customFormat="1" ht="47.25" hidden="1">
      <c r="A190" s="21" t="s">
        <v>750</v>
      </c>
      <c r="B190" s="178" t="s">
        <v>130</v>
      </c>
      <c r="C190" s="171"/>
      <c r="D190" s="171"/>
      <c r="E190" s="171"/>
      <c r="F190" s="172"/>
      <c r="G190" s="172"/>
      <c r="H190" s="172"/>
      <c r="I190" s="172"/>
      <c r="J190" s="172"/>
      <c r="K190" s="172"/>
      <c r="L190" s="172"/>
      <c r="M190" s="172"/>
      <c r="N190" s="172"/>
      <c r="O190" s="172"/>
      <c r="P190" s="172"/>
      <c r="Q190" s="172"/>
      <c r="R190" s="172"/>
      <c r="S190" s="172"/>
      <c r="T190" s="171"/>
      <c r="U190" s="171"/>
      <c r="V190" s="171"/>
      <c r="W190" s="171"/>
      <c r="X190" s="171"/>
      <c r="Y190" s="171"/>
      <c r="Z190" s="171"/>
      <c r="AA190" s="171"/>
      <c r="AB190" s="171"/>
      <c r="AC190" s="171"/>
      <c r="AD190" s="171"/>
      <c r="AE190" s="171"/>
      <c r="AF190" s="171"/>
      <c r="AG190" s="171"/>
      <c r="AH190" s="171"/>
      <c r="AI190" s="171"/>
      <c r="AJ190" s="171"/>
      <c r="AK190" s="171"/>
      <c r="AL190" s="171"/>
      <c r="AM190" s="171"/>
      <c r="AN190" s="171"/>
      <c r="AO190" s="171"/>
      <c r="AP190" s="171"/>
      <c r="AQ190" s="171"/>
      <c r="AR190" s="171"/>
      <c r="AS190" s="171"/>
      <c r="AT190" s="171"/>
      <c r="AU190" s="17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71"/>
      <c r="BK190" s="171"/>
      <c r="BL190" s="171"/>
      <c r="BM190" s="171"/>
      <c r="BN190" s="171"/>
      <c r="BO190" s="171"/>
      <c r="BP190" s="171"/>
      <c r="BQ190" s="171"/>
      <c r="BR190" s="171"/>
      <c r="BS190" s="171"/>
      <c r="BT190" s="171"/>
      <c r="BU190" s="171"/>
      <c r="BV190" s="171"/>
      <c r="BW190" s="171"/>
      <c r="BX190" s="171"/>
    </row>
    <row r="191" spans="1:76" s="3" customFormat="1" ht="31.5" hidden="1">
      <c r="A191" s="21" t="s">
        <v>751</v>
      </c>
      <c r="B191" s="178" t="s">
        <v>132</v>
      </c>
      <c r="C191" s="171"/>
      <c r="D191" s="171"/>
      <c r="E191" s="171"/>
      <c r="F191" s="172"/>
      <c r="G191" s="172"/>
      <c r="H191" s="172"/>
      <c r="I191" s="172"/>
      <c r="J191" s="172"/>
      <c r="K191" s="172"/>
      <c r="L191" s="172"/>
      <c r="M191" s="172"/>
      <c r="N191" s="172"/>
      <c r="O191" s="172"/>
      <c r="P191" s="172"/>
      <c r="Q191" s="172"/>
      <c r="R191" s="172"/>
      <c r="S191" s="172"/>
      <c r="T191" s="171"/>
      <c r="U191" s="171"/>
      <c r="V191" s="171"/>
      <c r="W191" s="171"/>
      <c r="X191" s="171"/>
      <c r="Y191" s="171"/>
      <c r="Z191" s="171"/>
      <c r="AA191" s="171"/>
      <c r="AB191" s="171"/>
      <c r="AC191" s="171"/>
      <c r="AD191" s="171"/>
      <c r="AE191" s="171"/>
      <c r="AF191" s="171"/>
      <c r="AG191" s="171"/>
      <c r="AH191" s="171"/>
      <c r="AI191" s="171"/>
      <c r="AJ191" s="171"/>
      <c r="AK191" s="171"/>
      <c r="AL191" s="171"/>
      <c r="AM191" s="171"/>
      <c r="AN191" s="171"/>
      <c r="AO191" s="171"/>
      <c r="AP191" s="171"/>
      <c r="AQ191" s="171"/>
      <c r="AR191" s="171"/>
      <c r="AS191" s="171"/>
      <c r="AT191" s="171"/>
      <c r="AU191" s="17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71"/>
      <c r="BK191" s="171"/>
      <c r="BL191" s="171"/>
      <c r="BM191" s="171"/>
      <c r="BN191" s="171"/>
      <c r="BO191" s="171"/>
      <c r="BP191" s="171"/>
      <c r="BQ191" s="171"/>
      <c r="BR191" s="171"/>
      <c r="BS191" s="171"/>
      <c r="BT191" s="171"/>
      <c r="BU191" s="171"/>
      <c r="BV191" s="171"/>
      <c r="BW191" s="171"/>
      <c r="BX191" s="171"/>
    </row>
    <row r="192" spans="1:76" s="3" customFormat="1" hidden="1">
      <c r="A192" s="20" t="s">
        <v>414</v>
      </c>
      <c r="B192" s="177" t="s">
        <v>128</v>
      </c>
      <c r="C192" s="171"/>
      <c r="D192" s="171"/>
      <c r="E192" s="171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  <c r="T192" s="171"/>
      <c r="U192" s="171"/>
      <c r="V192" s="171"/>
      <c r="W192" s="171"/>
      <c r="X192" s="171"/>
      <c r="Y192" s="171"/>
      <c r="Z192" s="171"/>
      <c r="AA192" s="171"/>
      <c r="AB192" s="171"/>
      <c r="AC192" s="171"/>
      <c r="AD192" s="171"/>
      <c r="AE192" s="171"/>
      <c r="AF192" s="171"/>
      <c r="AG192" s="171"/>
      <c r="AH192" s="171"/>
      <c r="AI192" s="171"/>
      <c r="AJ192" s="171"/>
      <c r="AK192" s="171"/>
      <c r="AL192" s="171"/>
      <c r="AM192" s="171"/>
      <c r="AN192" s="171"/>
      <c r="AO192" s="171"/>
      <c r="AP192" s="171"/>
      <c r="AQ192" s="171"/>
      <c r="AR192" s="171"/>
      <c r="AS192" s="171"/>
      <c r="AT192" s="171"/>
      <c r="AU192" s="17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71"/>
      <c r="BK192" s="171"/>
      <c r="BL192" s="171"/>
      <c r="BM192" s="171"/>
      <c r="BN192" s="171"/>
      <c r="BO192" s="171"/>
      <c r="BP192" s="171"/>
      <c r="BQ192" s="171"/>
      <c r="BR192" s="171"/>
      <c r="BS192" s="171"/>
      <c r="BT192" s="171"/>
      <c r="BU192" s="171"/>
      <c r="BV192" s="171"/>
      <c r="BW192" s="171"/>
      <c r="BX192" s="171"/>
    </row>
    <row r="193" spans="1:76" s="3" customFormat="1" ht="47.25" hidden="1">
      <c r="A193" s="21" t="s">
        <v>752</v>
      </c>
      <c r="B193" s="178" t="s">
        <v>130</v>
      </c>
      <c r="C193" s="171"/>
      <c r="D193" s="171"/>
      <c r="E193" s="171"/>
      <c r="F193" s="172"/>
      <c r="G193" s="172"/>
      <c r="H193" s="172"/>
      <c r="I193" s="172"/>
      <c r="J193" s="172"/>
      <c r="K193" s="172"/>
      <c r="L193" s="172"/>
      <c r="M193" s="172"/>
      <c r="N193" s="172"/>
      <c r="O193" s="172"/>
      <c r="P193" s="172"/>
      <c r="Q193" s="172"/>
      <c r="R193" s="172"/>
      <c r="S193" s="172"/>
      <c r="T193" s="171"/>
      <c r="U193" s="171"/>
      <c r="V193" s="171"/>
      <c r="W193" s="171"/>
      <c r="X193" s="171"/>
      <c r="Y193" s="171"/>
      <c r="Z193" s="171"/>
      <c r="AA193" s="171"/>
      <c r="AB193" s="171"/>
      <c r="AC193" s="171"/>
      <c r="AD193" s="171"/>
      <c r="AE193" s="171"/>
      <c r="AF193" s="171"/>
      <c r="AG193" s="171"/>
      <c r="AH193" s="171"/>
      <c r="AI193" s="171"/>
      <c r="AJ193" s="171"/>
      <c r="AK193" s="171"/>
      <c r="AL193" s="171"/>
      <c r="AM193" s="171"/>
      <c r="AN193" s="171"/>
      <c r="AO193" s="171"/>
      <c r="AP193" s="171"/>
      <c r="AQ193" s="171"/>
      <c r="AR193" s="171"/>
      <c r="AS193" s="171"/>
      <c r="AT193" s="171"/>
      <c r="AU193" s="17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71"/>
      <c r="BK193" s="171"/>
      <c r="BL193" s="171"/>
      <c r="BM193" s="171"/>
      <c r="BN193" s="171"/>
      <c r="BO193" s="171"/>
      <c r="BP193" s="171"/>
      <c r="BQ193" s="171"/>
      <c r="BR193" s="171"/>
      <c r="BS193" s="171"/>
      <c r="BT193" s="171"/>
      <c r="BU193" s="171"/>
      <c r="BV193" s="171"/>
      <c r="BW193" s="171"/>
      <c r="BX193" s="171"/>
    </row>
    <row r="194" spans="1:76" s="3" customFormat="1" ht="31.5" hidden="1">
      <c r="A194" s="21" t="s">
        <v>753</v>
      </c>
      <c r="B194" s="178" t="s">
        <v>132</v>
      </c>
      <c r="C194" s="171"/>
      <c r="D194" s="171"/>
      <c r="E194" s="171"/>
      <c r="F194" s="172"/>
      <c r="G194" s="172"/>
      <c r="H194" s="172"/>
      <c r="I194" s="172"/>
      <c r="J194" s="172"/>
      <c r="K194" s="172"/>
      <c r="L194" s="172"/>
      <c r="M194" s="172"/>
      <c r="N194" s="172"/>
      <c r="O194" s="172"/>
      <c r="P194" s="172"/>
      <c r="Q194" s="172"/>
      <c r="R194" s="172"/>
      <c r="S194" s="172"/>
      <c r="T194" s="171"/>
      <c r="U194" s="171"/>
      <c r="V194" s="171"/>
      <c r="W194" s="171"/>
      <c r="X194" s="171"/>
      <c r="Y194" s="171"/>
      <c r="Z194" s="171"/>
      <c r="AA194" s="171"/>
      <c r="AB194" s="171"/>
      <c r="AC194" s="171"/>
      <c r="AD194" s="171"/>
      <c r="AE194" s="171"/>
      <c r="AF194" s="171"/>
      <c r="AG194" s="171"/>
      <c r="AH194" s="171"/>
      <c r="AI194" s="171"/>
      <c r="AJ194" s="171"/>
      <c r="AK194" s="171"/>
      <c r="AL194" s="171"/>
      <c r="AM194" s="171"/>
      <c r="AN194" s="171"/>
      <c r="AO194" s="171"/>
      <c r="AP194" s="171"/>
      <c r="AQ194" s="171"/>
      <c r="AR194" s="171"/>
      <c r="AS194" s="171"/>
      <c r="AT194" s="171"/>
      <c r="AU194" s="17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71"/>
      <c r="BK194" s="171"/>
      <c r="BL194" s="171"/>
      <c r="BM194" s="171"/>
      <c r="BN194" s="171"/>
      <c r="BO194" s="171"/>
      <c r="BP194" s="171"/>
      <c r="BQ194" s="171"/>
      <c r="BR194" s="171"/>
      <c r="BS194" s="171"/>
      <c r="BT194" s="171"/>
      <c r="BU194" s="171"/>
      <c r="BV194" s="171"/>
      <c r="BW194" s="171"/>
      <c r="BX194" s="171"/>
    </row>
    <row r="195" spans="1:76" s="3" customFormat="1" hidden="1">
      <c r="A195" s="18" t="s">
        <v>754</v>
      </c>
      <c r="B195" s="178" t="s">
        <v>137</v>
      </c>
      <c r="C195" s="171"/>
      <c r="D195" s="171"/>
      <c r="E195" s="171"/>
      <c r="F195" s="172"/>
      <c r="G195" s="172"/>
      <c r="H195" s="172"/>
      <c r="I195" s="172"/>
      <c r="J195" s="172"/>
      <c r="K195" s="172"/>
      <c r="L195" s="172"/>
      <c r="M195" s="172"/>
      <c r="N195" s="172"/>
      <c r="O195" s="172"/>
      <c r="P195" s="172"/>
      <c r="Q195" s="172"/>
      <c r="R195" s="172"/>
      <c r="S195" s="172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  <c r="AI195" s="171"/>
      <c r="AJ195" s="171"/>
      <c r="AK195" s="171"/>
      <c r="AL195" s="171"/>
      <c r="AM195" s="171"/>
      <c r="AN195" s="171"/>
      <c r="AO195" s="171"/>
      <c r="AP195" s="171"/>
      <c r="AQ195" s="171"/>
      <c r="AR195" s="171"/>
      <c r="AS195" s="171"/>
      <c r="AT195" s="171"/>
      <c r="AU195" s="17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71"/>
      <c r="BK195" s="171"/>
      <c r="BL195" s="171"/>
      <c r="BM195" s="171"/>
      <c r="BN195" s="171"/>
      <c r="BO195" s="171"/>
      <c r="BP195" s="171"/>
      <c r="BQ195" s="171"/>
      <c r="BR195" s="171"/>
      <c r="BS195" s="171"/>
      <c r="BT195" s="171"/>
      <c r="BU195" s="171"/>
      <c r="BV195" s="171"/>
      <c r="BW195" s="171"/>
      <c r="BX195" s="171"/>
    </row>
    <row r="196" spans="1:76" s="3" customFormat="1" ht="31.5" hidden="1">
      <c r="A196" s="18" t="s">
        <v>755</v>
      </c>
      <c r="B196" s="178" t="s">
        <v>139</v>
      </c>
      <c r="C196" s="171"/>
      <c r="D196" s="171"/>
      <c r="E196" s="171"/>
      <c r="F196" s="172"/>
      <c r="G196" s="172"/>
      <c r="H196" s="172"/>
      <c r="I196" s="172"/>
      <c r="J196" s="172"/>
      <c r="K196" s="172"/>
      <c r="L196" s="172"/>
      <c r="M196" s="172"/>
      <c r="N196" s="172"/>
      <c r="O196" s="172"/>
      <c r="P196" s="172"/>
      <c r="Q196" s="172"/>
      <c r="R196" s="172"/>
      <c r="S196" s="172"/>
      <c r="T196" s="171"/>
      <c r="U196" s="171"/>
      <c r="V196" s="171"/>
      <c r="W196" s="171"/>
      <c r="X196" s="171"/>
      <c r="Y196" s="171"/>
      <c r="Z196" s="171"/>
      <c r="AA196" s="171"/>
      <c r="AB196" s="171"/>
      <c r="AC196" s="171"/>
      <c r="AD196" s="171"/>
      <c r="AE196" s="171"/>
      <c r="AF196" s="171"/>
      <c r="AG196" s="171"/>
      <c r="AH196" s="171"/>
      <c r="AI196" s="171"/>
      <c r="AJ196" s="171"/>
      <c r="AK196" s="171"/>
      <c r="AL196" s="171"/>
      <c r="AM196" s="171"/>
      <c r="AN196" s="171"/>
      <c r="AO196" s="171"/>
      <c r="AP196" s="171"/>
      <c r="AQ196" s="171"/>
      <c r="AR196" s="171"/>
      <c r="AS196" s="171"/>
      <c r="AT196" s="171"/>
      <c r="AU196" s="17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71"/>
      <c r="BK196" s="171"/>
      <c r="BL196" s="171"/>
      <c r="BM196" s="171"/>
      <c r="BN196" s="171"/>
      <c r="BO196" s="171"/>
      <c r="BP196" s="171"/>
      <c r="BQ196" s="171"/>
      <c r="BR196" s="171"/>
      <c r="BS196" s="171"/>
      <c r="BT196" s="171"/>
      <c r="BU196" s="171"/>
      <c r="BV196" s="171"/>
      <c r="BW196" s="171"/>
      <c r="BX196" s="171"/>
    </row>
    <row r="197" spans="1:76" s="3" customFormat="1" hidden="1">
      <c r="A197" s="18" t="s">
        <v>756</v>
      </c>
      <c r="B197" s="178" t="s">
        <v>141</v>
      </c>
      <c r="C197" s="171"/>
      <c r="D197" s="171"/>
      <c r="E197" s="171"/>
      <c r="F197" s="172"/>
      <c r="G197" s="172"/>
      <c r="H197" s="172"/>
      <c r="I197" s="172"/>
      <c r="J197" s="172"/>
      <c r="K197" s="172"/>
      <c r="L197" s="172"/>
      <c r="M197" s="172"/>
      <c r="N197" s="172"/>
      <c r="O197" s="172"/>
      <c r="P197" s="172"/>
      <c r="Q197" s="172"/>
      <c r="R197" s="172"/>
      <c r="S197" s="172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  <c r="AI197" s="171"/>
      <c r="AJ197" s="171"/>
      <c r="AK197" s="171"/>
      <c r="AL197" s="171"/>
      <c r="AM197" s="171"/>
      <c r="AN197" s="171"/>
      <c r="AO197" s="171"/>
      <c r="AP197" s="171"/>
      <c r="AQ197" s="171"/>
      <c r="AR197" s="171"/>
      <c r="AS197" s="171"/>
      <c r="AT197" s="171"/>
      <c r="AU197" s="17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71"/>
      <c r="BK197" s="171"/>
      <c r="BL197" s="171"/>
      <c r="BM197" s="171"/>
      <c r="BN197" s="171"/>
      <c r="BO197" s="171"/>
      <c r="BP197" s="171"/>
      <c r="BQ197" s="171"/>
      <c r="BR197" s="171"/>
      <c r="BS197" s="171"/>
      <c r="BT197" s="171"/>
      <c r="BU197" s="171"/>
      <c r="BV197" s="171"/>
      <c r="BW197" s="171"/>
      <c r="BX197" s="171"/>
    </row>
    <row r="198" spans="1:76" s="3" customFormat="1" hidden="1">
      <c r="A198" s="18" t="s">
        <v>757</v>
      </c>
      <c r="B198" s="178" t="s">
        <v>143</v>
      </c>
      <c r="C198" s="171"/>
      <c r="D198" s="171"/>
      <c r="E198" s="171"/>
      <c r="F198" s="172"/>
      <c r="G198" s="172"/>
      <c r="H198" s="172"/>
      <c r="I198" s="172"/>
      <c r="J198" s="172"/>
      <c r="K198" s="172"/>
      <c r="L198" s="172"/>
      <c r="M198" s="172"/>
      <c r="N198" s="172"/>
      <c r="O198" s="172"/>
      <c r="P198" s="172"/>
      <c r="Q198" s="172"/>
      <c r="R198" s="172"/>
      <c r="S198" s="172"/>
      <c r="T198" s="171"/>
      <c r="U198" s="171"/>
      <c r="V198" s="171"/>
      <c r="W198" s="171"/>
      <c r="X198" s="171"/>
      <c r="Y198" s="171"/>
      <c r="Z198" s="171"/>
      <c r="AA198" s="171"/>
      <c r="AB198" s="171"/>
      <c r="AC198" s="171"/>
      <c r="AD198" s="171"/>
      <c r="AE198" s="171"/>
      <c r="AF198" s="171"/>
      <c r="AG198" s="171"/>
      <c r="AH198" s="171"/>
      <c r="AI198" s="171"/>
      <c r="AJ198" s="171"/>
      <c r="AK198" s="171"/>
      <c r="AL198" s="171"/>
      <c r="AM198" s="171"/>
      <c r="AN198" s="171"/>
      <c r="AO198" s="171"/>
      <c r="AP198" s="171"/>
      <c r="AQ198" s="171"/>
      <c r="AR198" s="171"/>
      <c r="AS198" s="171"/>
      <c r="AT198" s="171"/>
      <c r="AU198" s="17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71"/>
      <c r="BK198" s="171"/>
      <c r="BL198" s="171"/>
      <c r="BM198" s="171"/>
      <c r="BN198" s="171"/>
      <c r="BO198" s="171"/>
      <c r="BP198" s="171"/>
      <c r="BQ198" s="171"/>
      <c r="BR198" s="171"/>
      <c r="BS198" s="171"/>
      <c r="BT198" s="171"/>
      <c r="BU198" s="171"/>
      <c r="BV198" s="171"/>
      <c r="BW198" s="171"/>
      <c r="BX198" s="171"/>
    </row>
    <row r="199" spans="1:76" s="3" customFormat="1" hidden="1">
      <c r="A199" s="18" t="s">
        <v>758</v>
      </c>
      <c r="B199" s="178" t="s">
        <v>145</v>
      </c>
      <c r="C199" s="171"/>
      <c r="D199" s="171"/>
      <c r="E199" s="171"/>
      <c r="F199" s="172"/>
      <c r="G199" s="172"/>
      <c r="H199" s="172"/>
      <c r="I199" s="172"/>
      <c r="J199" s="172"/>
      <c r="K199" s="172"/>
      <c r="L199" s="172"/>
      <c r="M199" s="172"/>
      <c r="N199" s="172"/>
      <c r="O199" s="172"/>
      <c r="P199" s="172"/>
      <c r="Q199" s="172"/>
      <c r="R199" s="172"/>
      <c r="S199" s="172"/>
      <c r="T199" s="171"/>
      <c r="U199" s="171"/>
      <c r="V199" s="171"/>
      <c r="W199" s="171"/>
      <c r="X199" s="171"/>
      <c r="Y199" s="171"/>
      <c r="Z199" s="171"/>
      <c r="AA199" s="171"/>
      <c r="AB199" s="171"/>
      <c r="AC199" s="171"/>
      <c r="AD199" s="171"/>
      <c r="AE199" s="171"/>
      <c r="AF199" s="171"/>
      <c r="AG199" s="171"/>
      <c r="AH199" s="171"/>
      <c r="AI199" s="171"/>
      <c r="AJ199" s="171"/>
      <c r="AK199" s="171"/>
      <c r="AL199" s="171"/>
      <c r="AM199" s="171"/>
      <c r="AN199" s="171"/>
      <c r="AO199" s="171"/>
      <c r="AP199" s="171"/>
      <c r="AQ199" s="171"/>
      <c r="AR199" s="171"/>
      <c r="AS199" s="171"/>
      <c r="AT199" s="171"/>
      <c r="AU199" s="17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71"/>
      <c r="BK199" s="171"/>
      <c r="BL199" s="171"/>
      <c r="BM199" s="171"/>
      <c r="BN199" s="171"/>
      <c r="BO199" s="171"/>
      <c r="BP199" s="171"/>
      <c r="BQ199" s="171"/>
      <c r="BR199" s="171"/>
      <c r="BS199" s="171"/>
      <c r="BT199" s="171"/>
      <c r="BU199" s="171"/>
      <c r="BV199" s="171"/>
      <c r="BW199" s="171"/>
      <c r="BX199" s="171"/>
    </row>
    <row r="200" spans="1:76" s="3" customFormat="1" ht="31.5" hidden="1">
      <c r="A200" s="18" t="s">
        <v>759</v>
      </c>
      <c r="B200" s="181" t="s">
        <v>155</v>
      </c>
      <c r="C200" s="171"/>
      <c r="D200" s="171"/>
      <c r="E200" s="171"/>
      <c r="F200" s="172"/>
      <c r="G200" s="172"/>
      <c r="H200" s="172"/>
      <c r="I200" s="172"/>
      <c r="J200" s="172"/>
      <c r="K200" s="172"/>
      <c r="L200" s="172"/>
      <c r="M200" s="172"/>
      <c r="N200" s="172"/>
      <c r="O200" s="172"/>
      <c r="P200" s="172"/>
      <c r="Q200" s="172"/>
      <c r="R200" s="172"/>
      <c r="S200" s="172"/>
      <c r="T200" s="171"/>
      <c r="U200" s="171"/>
      <c r="V200" s="171"/>
      <c r="W200" s="171"/>
      <c r="X200" s="171"/>
      <c r="Y200" s="171"/>
      <c r="Z200" s="171"/>
      <c r="AA200" s="171"/>
      <c r="AB200" s="171"/>
      <c r="AC200" s="171"/>
      <c r="AD200" s="171"/>
      <c r="AE200" s="171"/>
      <c r="AF200" s="171"/>
      <c r="AG200" s="171"/>
      <c r="AH200" s="171"/>
      <c r="AI200" s="171"/>
      <c r="AJ200" s="171"/>
      <c r="AK200" s="171"/>
      <c r="AL200" s="171"/>
      <c r="AM200" s="171"/>
      <c r="AN200" s="171"/>
      <c r="AO200" s="171"/>
      <c r="AP200" s="171"/>
      <c r="AQ200" s="171"/>
      <c r="AR200" s="171"/>
      <c r="AS200" s="171"/>
      <c r="AT200" s="171"/>
      <c r="AU200" s="17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71"/>
      <c r="BK200" s="171"/>
      <c r="BL200" s="171"/>
      <c r="BM200" s="171"/>
      <c r="BN200" s="171"/>
      <c r="BO200" s="171"/>
      <c r="BP200" s="171"/>
      <c r="BQ200" s="171"/>
      <c r="BR200" s="171"/>
      <c r="BS200" s="171"/>
      <c r="BT200" s="171"/>
      <c r="BU200" s="171"/>
      <c r="BV200" s="171"/>
      <c r="BW200" s="171"/>
      <c r="BX200" s="171"/>
    </row>
    <row r="201" spans="1:76" s="3" customFormat="1" ht="24" hidden="1" customHeight="1">
      <c r="A201" s="18" t="s">
        <v>760</v>
      </c>
      <c r="B201" s="181" t="s">
        <v>157</v>
      </c>
      <c r="C201" s="171"/>
      <c r="D201" s="171"/>
      <c r="E201" s="171"/>
      <c r="F201" s="172"/>
      <c r="G201" s="172"/>
      <c r="H201" s="172"/>
      <c r="I201" s="172"/>
      <c r="J201" s="172"/>
      <c r="K201" s="172"/>
      <c r="L201" s="172"/>
      <c r="M201" s="172"/>
      <c r="N201" s="172"/>
      <c r="O201" s="172"/>
      <c r="P201" s="172"/>
      <c r="Q201" s="172"/>
      <c r="R201" s="172"/>
      <c r="S201" s="172"/>
      <c r="T201" s="171"/>
      <c r="U201" s="171"/>
      <c r="V201" s="171"/>
      <c r="W201" s="171"/>
      <c r="X201" s="171"/>
      <c r="Y201" s="171"/>
      <c r="Z201" s="171"/>
      <c r="AA201" s="171"/>
      <c r="AB201" s="171"/>
      <c r="AC201" s="171"/>
      <c r="AD201" s="171"/>
      <c r="AE201" s="171"/>
      <c r="AF201" s="171"/>
      <c r="AG201" s="171"/>
      <c r="AH201" s="171"/>
      <c r="AI201" s="171"/>
      <c r="AJ201" s="171"/>
      <c r="AK201" s="171"/>
      <c r="AL201" s="171"/>
      <c r="AM201" s="171"/>
      <c r="AN201" s="171"/>
      <c r="AO201" s="171"/>
      <c r="AP201" s="171"/>
      <c r="AQ201" s="171"/>
      <c r="AR201" s="171"/>
      <c r="AS201" s="171"/>
      <c r="AT201" s="171"/>
      <c r="AU201" s="17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71"/>
      <c r="BK201" s="171"/>
      <c r="BL201" s="171"/>
      <c r="BM201" s="171"/>
      <c r="BN201" s="171"/>
      <c r="BO201" s="171"/>
      <c r="BP201" s="171"/>
      <c r="BQ201" s="171"/>
      <c r="BR201" s="171"/>
      <c r="BS201" s="171"/>
      <c r="BT201" s="171"/>
      <c r="BU201" s="171"/>
      <c r="BV201" s="171"/>
      <c r="BW201" s="171"/>
      <c r="BX201" s="171"/>
    </row>
    <row r="202" spans="1:76">
      <c r="B202" s="59"/>
    </row>
  </sheetData>
  <autoFilter ref="A20:BX201">
    <filterColumn colId="2">
      <customFilters>
        <customFilter operator="notEqual" val=" "/>
      </customFilters>
    </filterColumn>
  </autoFilter>
  <mergeCells count="44">
    <mergeCell ref="BK17:BP17"/>
    <mergeCell ref="G17:L17"/>
    <mergeCell ref="N17:S17"/>
    <mergeCell ref="U17:Z17"/>
    <mergeCell ref="AB17:AG17"/>
    <mergeCell ref="AI17:AN17"/>
    <mergeCell ref="BX14:BX18"/>
    <mergeCell ref="T15:AG15"/>
    <mergeCell ref="AH15:AU15"/>
    <mergeCell ref="AV15:BI15"/>
    <mergeCell ref="BJ15:BW15"/>
    <mergeCell ref="AV16:BB16"/>
    <mergeCell ref="BC16:BI16"/>
    <mergeCell ref="BJ16:BP16"/>
    <mergeCell ref="BQ16:BW16"/>
    <mergeCell ref="T16:Z16"/>
    <mergeCell ref="AA16:AG16"/>
    <mergeCell ref="AH16:AN16"/>
    <mergeCell ref="BR17:BW17"/>
    <mergeCell ref="AP17:AU17"/>
    <mergeCell ref="AW17:BB17"/>
    <mergeCell ref="BD17:BI17"/>
    <mergeCell ref="A10:AG10"/>
    <mergeCell ref="A11:AG11"/>
    <mergeCell ref="A12:AG12"/>
    <mergeCell ref="A13:BV13"/>
    <mergeCell ref="A14:A18"/>
    <mergeCell ref="B14:B18"/>
    <mergeCell ref="C14:C18"/>
    <mergeCell ref="D14:E16"/>
    <mergeCell ref="F14:S15"/>
    <mergeCell ref="T14:AG14"/>
    <mergeCell ref="AO16:AU16"/>
    <mergeCell ref="AH14:BW14"/>
    <mergeCell ref="F16:L16"/>
    <mergeCell ref="M16:S16"/>
    <mergeCell ref="D17:D18"/>
    <mergeCell ref="E17:E18"/>
    <mergeCell ref="A9:AG9"/>
    <mergeCell ref="A4:AG4"/>
    <mergeCell ref="A5:AG5"/>
    <mergeCell ref="A6:AG6"/>
    <mergeCell ref="A7:AG7"/>
    <mergeCell ref="A8:AG8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1"/>
  <headerFooter differentFirst="1">
    <oddHeader>&amp;C&amp;P</oddHeader>
  </headerFooter>
  <colBreaks count="1" manualBreakCount="1">
    <brk id="33" max="200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O201"/>
  <sheetViews>
    <sheetView view="pageBreakPreview" topLeftCell="A11" zoomScale="70" zoomScaleNormal="100" zoomScaleSheetLayoutView="70" workbookViewId="0">
      <selection activeCell="B96" sqref="B96"/>
    </sheetView>
  </sheetViews>
  <sheetFormatPr defaultRowHeight="15.75"/>
  <cols>
    <col min="1" max="1" width="18.85546875" style="1" customWidth="1"/>
    <col min="2" max="2" width="97.7109375" style="1" customWidth="1"/>
    <col min="3" max="38" width="18.42578125" style="1" customWidth="1"/>
    <col min="39" max="39" width="4" style="1" customWidth="1"/>
    <col min="40" max="40" width="6.570312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67" ht="18.75">
      <c r="AL1" s="37" t="s">
        <v>384</v>
      </c>
    </row>
    <row r="2" spans="1:67" ht="18.75">
      <c r="AL2" s="38" t="s">
        <v>1</v>
      </c>
    </row>
    <row r="3" spans="1:67" ht="18.75">
      <c r="AL3" s="205" t="s">
        <v>726</v>
      </c>
    </row>
    <row r="4" spans="1:67" ht="18.75">
      <c r="A4" s="278" t="s">
        <v>385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  <c r="AH4" s="278"/>
      <c r="AI4" s="278"/>
      <c r="AJ4" s="278"/>
      <c r="AK4" s="278"/>
      <c r="AL4" s="278"/>
    </row>
    <row r="5" spans="1:67" ht="18.75">
      <c r="A5" s="279" t="str">
        <f>"на год " &amp; [1]Общая!B2</f>
        <v>на год 2016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</row>
    <row r="7" spans="1:67" ht="18.75">
      <c r="A7" s="232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>
      <c r="A8" s="233" t="s">
        <v>3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33"/>
      <c r="AH8" s="233"/>
      <c r="AI8" s="233"/>
      <c r="AJ8" s="233"/>
      <c r="AK8" s="233"/>
      <c r="AL8" s="233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</row>
    <row r="10" spans="1:67">
      <c r="A10" s="248" t="str">
        <f>"Год раскрытия информации: " &amp; [1]Общая!B3&amp; " год"</f>
        <v>Год раскрытия информации: 2016 год</v>
      </c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48"/>
      <c r="AG10" s="248"/>
      <c r="AH10" s="248"/>
      <c r="AI10" s="248"/>
      <c r="AJ10" s="248"/>
      <c r="AK10" s="248"/>
      <c r="AL10" s="248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</row>
    <row r="11" spans="1:67" ht="18.75"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</row>
    <row r="12" spans="1:67" ht="18.75">
      <c r="A12" s="250" t="str">
        <f>"Утвержденные плановые значения показателей приведены в соответствии с " &amp; [1]Общая!B4</f>
        <v>Утвержденные плановые значения показателей приведены в соответствии с Приказом Минэнерго России № 1025 от 29.12.2014</v>
      </c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250"/>
      <c r="AL12" s="250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</row>
    <row r="13" spans="1:67" ht="15.75" customHeight="1">
      <c r="A13" s="251" t="s">
        <v>261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</row>
    <row r="14" spans="1:67">
      <c r="A14" s="252"/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2"/>
      <c r="AB14" s="252"/>
      <c r="AC14" s="252"/>
      <c r="AD14" s="252"/>
      <c r="AE14" s="252"/>
      <c r="AF14" s="252"/>
      <c r="AG14" s="252"/>
      <c r="AH14" s="252"/>
      <c r="AI14" s="252"/>
      <c r="AJ14" s="252"/>
      <c r="AK14" s="252"/>
      <c r="AL14" s="252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30"/>
      <c r="BH14" s="30"/>
      <c r="BI14" s="30"/>
      <c r="BJ14" s="30"/>
      <c r="BK14" s="30"/>
      <c r="BL14" s="30"/>
      <c r="BM14" s="30"/>
      <c r="BN14" s="30"/>
    </row>
    <row r="15" spans="1:67" ht="19.5" customHeight="1">
      <c r="A15" s="253" t="s">
        <v>715</v>
      </c>
      <c r="B15" s="256" t="s">
        <v>6</v>
      </c>
      <c r="C15" s="256" t="s">
        <v>262</v>
      </c>
      <c r="D15" s="263" t="s">
        <v>386</v>
      </c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/>
      <c r="AC15" s="263"/>
      <c r="AD15" s="263"/>
      <c r="AE15" s="263"/>
      <c r="AF15" s="263"/>
      <c r="AG15" s="263"/>
      <c r="AH15" s="263"/>
      <c r="AI15" s="263"/>
      <c r="AJ15" s="263"/>
      <c r="AK15" s="263"/>
      <c r="AL15" s="263"/>
      <c r="AM15" s="30"/>
      <c r="AN15" s="30"/>
      <c r="AO15" s="30"/>
    </row>
    <row r="16" spans="1:67" ht="43.5" customHeight="1">
      <c r="A16" s="254"/>
      <c r="B16" s="256"/>
      <c r="C16" s="256"/>
      <c r="D16" s="263" t="s">
        <v>387</v>
      </c>
      <c r="E16" s="263"/>
      <c r="F16" s="263"/>
      <c r="G16" s="263"/>
      <c r="H16" s="263"/>
      <c r="I16" s="263"/>
      <c r="J16" s="263"/>
      <c r="K16" s="263" t="s">
        <v>388</v>
      </c>
      <c r="L16" s="263"/>
      <c r="M16" s="263"/>
      <c r="N16" s="263"/>
      <c r="O16" s="263"/>
      <c r="P16" s="263"/>
      <c r="Q16" s="263"/>
      <c r="R16" s="263" t="s">
        <v>389</v>
      </c>
      <c r="S16" s="263"/>
      <c r="T16" s="263"/>
      <c r="U16" s="263"/>
      <c r="V16" s="263"/>
      <c r="W16" s="263"/>
      <c r="X16" s="263"/>
      <c r="Y16" s="263" t="s">
        <v>390</v>
      </c>
      <c r="Z16" s="263"/>
      <c r="AA16" s="263"/>
      <c r="AB16" s="263"/>
      <c r="AC16" s="263"/>
      <c r="AD16" s="263"/>
      <c r="AE16" s="263"/>
      <c r="AF16" s="256" t="s">
        <v>427</v>
      </c>
      <c r="AG16" s="256"/>
      <c r="AH16" s="256"/>
      <c r="AI16" s="256"/>
      <c r="AJ16" s="256"/>
      <c r="AK16" s="256"/>
      <c r="AL16" s="256"/>
      <c r="AM16" s="30"/>
      <c r="AN16" s="30"/>
      <c r="AO16" s="30"/>
    </row>
    <row r="17" spans="1:38" ht="43.5" customHeight="1">
      <c r="A17" s="254"/>
      <c r="B17" s="256"/>
      <c r="C17" s="256"/>
      <c r="D17" s="193" t="s">
        <v>304</v>
      </c>
      <c r="E17" s="263" t="s">
        <v>305</v>
      </c>
      <c r="F17" s="263"/>
      <c r="G17" s="263"/>
      <c r="H17" s="263"/>
      <c r="I17" s="263"/>
      <c r="J17" s="263"/>
      <c r="K17" s="193" t="s">
        <v>304</v>
      </c>
      <c r="L17" s="256" t="s">
        <v>305</v>
      </c>
      <c r="M17" s="256"/>
      <c r="N17" s="256"/>
      <c r="O17" s="256"/>
      <c r="P17" s="256"/>
      <c r="Q17" s="256"/>
      <c r="R17" s="193" t="s">
        <v>304</v>
      </c>
      <c r="S17" s="256" t="s">
        <v>305</v>
      </c>
      <c r="T17" s="256"/>
      <c r="U17" s="256"/>
      <c r="V17" s="256"/>
      <c r="W17" s="256"/>
      <c r="X17" s="256"/>
      <c r="Y17" s="193" t="s">
        <v>304</v>
      </c>
      <c r="Z17" s="256" t="s">
        <v>305</v>
      </c>
      <c r="AA17" s="256"/>
      <c r="AB17" s="256"/>
      <c r="AC17" s="256"/>
      <c r="AD17" s="256"/>
      <c r="AE17" s="256"/>
      <c r="AF17" s="193" t="s">
        <v>304</v>
      </c>
      <c r="AG17" s="256" t="s">
        <v>305</v>
      </c>
      <c r="AH17" s="256"/>
      <c r="AI17" s="256"/>
      <c r="AJ17" s="256"/>
      <c r="AK17" s="256"/>
      <c r="AL17" s="256"/>
    </row>
    <row r="18" spans="1:38" ht="87.75" customHeight="1">
      <c r="A18" s="255"/>
      <c r="B18" s="256"/>
      <c r="C18" s="256"/>
      <c r="D18" s="187" t="s">
        <v>306</v>
      </c>
      <c r="E18" s="187" t="s">
        <v>306</v>
      </c>
      <c r="F18" s="63" t="s">
        <v>307</v>
      </c>
      <c r="G18" s="63" t="s">
        <v>308</v>
      </c>
      <c r="H18" s="63" t="s">
        <v>309</v>
      </c>
      <c r="I18" s="63" t="s">
        <v>310</v>
      </c>
      <c r="J18" s="63" t="s">
        <v>312</v>
      </c>
      <c r="K18" s="187" t="s">
        <v>306</v>
      </c>
      <c r="L18" s="187" t="s">
        <v>306</v>
      </c>
      <c r="M18" s="63" t="s">
        <v>307</v>
      </c>
      <c r="N18" s="63" t="s">
        <v>308</v>
      </c>
      <c r="O18" s="63" t="s">
        <v>309</v>
      </c>
      <c r="P18" s="63" t="s">
        <v>310</v>
      </c>
      <c r="Q18" s="63" t="s">
        <v>312</v>
      </c>
      <c r="R18" s="187" t="s">
        <v>306</v>
      </c>
      <c r="S18" s="187" t="s">
        <v>306</v>
      </c>
      <c r="T18" s="63" t="s">
        <v>307</v>
      </c>
      <c r="U18" s="63" t="s">
        <v>308</v>
      </c>
      <c r="V18" s="63" t="s">
        <v>309</v>
      </c>
      <c r="W18" s="63" t="s">
        <v>310</v>
      </c>
      <c r="X18" s="63" t="s">
        <v>312</v>
      </c>
      <c r="Y18" s="187" t="s">
        <v>306</v>
      </c>
      <c r="Z18" s="187" t="s">
        <v>306</v>
      </c>
      <c r="AA18" s="63" t="s">
        <v>307</v>
      </c>
      <c r="AB18" s="63" t="s">
        <v>308</v>
      </c>
      <c r="AC18" s="63" t="s">
        <v>309</v>
      </c>
      <c r="AD18" s="63" t="s">
        <v>310</v>
      </c>
      <c r="AE18" s="63" t="s">
        <v>312</v>
      </c>
      <c r="AF18" s="187" t="s">
        <v>306</v>
      </c>
      <c r="AG18" s="187" t="s">
        <v>306</v>
      </c>
      <c r="AH18" s="63" t="s">
        <v>307</v>
      </c>
      <c r="AI18" s="63" t="s">
        <v>308</v>
      </c>
      <c r="AJ18" s="63" t="s">
        <v>309</v>
      </c>
      <c r="AK18" s="63" t="s">
        <v>310</v>
      </c>
      <c r="AL18" s="63" t="s">
        <v>312</v>
      </c>
    </row>
    <row r="19" spans="1:38">
      <c r="A19" s="192">
        <v>1</v>
      </c>
      <c r="B19" s="192">
        <v>2</v>
      </c>
      <c r="C19" s="192">
        <v>3</v>
      </c>
      <c r="D19" s="67" t="s">
        <v>392</v>
      </c>
      <c r="E19" s="67" t="s">
        <v>393</v>
      </c>
      <c r="F19" s="67" t="s">
        <v>394</v>
      </c>
      <c r="G19" s="67" t="s">
        <v>395</v>
      </c>
      <c r="H19" s="67" t="s">
        <v>396</v>
      </c>
      <c r="I19" s="67" t="s">
        <v>397</v>
      </c>
      <c r="J19" s="67" t="s">
        <v>398</v>
      </c>
      <c r="K19" s="67" t="s">
        <v>399</v>
      </c>
      <c r="L19" s="67" t="s">
        <v>400</v>
      </c>
      <c r="M19" s="67" t="s">
        <v>401</v>
      </c>
      <c r="N19" s="67" t="s">
        <v>402</v>
      </c>
      <c r="O19" s="67" t="s">
        <v>403</v>
      </c>
      <c r="P19" s="67" t="s">
        <v>404</v>
      </c>
      <c r="Q19" s="67" t="s">
        <v>405</v>
      </c>
      <c r="R19" s="67" t="s">
        <v>406</v>
      </c>
      <c r="S19" s="67" t="s">
        <v>407</v>
      </c>
      <c r="T19" s="67" t="s">
        <v>408</v>
      </c>
      <c r="U19" s="67" t="s">
        <v>409</v>
      </c>
      <c r="V19" s="67" t="s">
        <v>410</v>
      </c>
      <c r="W19" s="67" t="s">
        <v>411</v>
      </c>
      <c r="X19" s="67" t="s">
        <v>412</v>
      </c>
      <c r="Y19" s="67" t="s">
        <v>413</v>
      </c>
      <c r="Z19" s="67" t="s">
        <v>414</v>
      </c>
      <c r="AA19" s="67" t="s">
        <v>415</v>
      </c>
      <c r="AB19" s="67" t="s">
        <v>416</v>
      </c>
      <c r="AC19" s="67" t="s">
        <v>417</v>
      </c>
      <c r="AD19" s="67" t="s">
        <v>418</v>
      </c>
      <c r="AE19" s="67" t="s">
        <v>419</v>
      </c>
      <c r="AF19" s="67" t="s">
        <v>420</v>
      </c>
      <c r="AG19" s="67" t="s">
        <v>421</v>
      </c>
      <c r="AH19" s="67" t="s">
        <v>422</v>
      </c>
      <c r="AI19" s="67" t="s">
        <v>423</v>
      </c>
      <c r="AJ19" s="67" t="s">
        <v>383</v>
      </c>
      <c r="AK19" s="67" t="s">
        <v>424</v>
      </c>
      <c r="AL19" s="67" t="s">
        <v>425</v>
      </c>
    </row>
    <row r="20" spans="1:38">
      <c r="A20" s="43" t="s">
        <v>61</v>
      </c>
      <c r="B20" s="48" t="s">
        <v>62</v>
      </c>
      <c r="C20" s="16"/>
      <c r="D20" s="16">
        <f t="shared" ref="D20:AL20" si="0">D21+D22+D23+D24+D25+D26+D27</f>
        <v>0</v>
      </c>
      <c r="E20" s="16">
        <f t="shared" si="0"/>
        <v>0</v>
      </c>
      <c r="F20" s="16">
        <f t="shared" si="0"/>
        <v>0</v>
      </c>
      <c r="G20" s="16">
        <f t="shared" si="0"/>
        <v>0</v>
      </c>
      <c r="H20" s="16">
        <f t="shared" si="0"/>
        <v>0</v>
      </c>
      <c r="I20" s="16">
        <f t="shared" si="0"/>
        <v>0</v>
      </c>
      <c r="J20" s="16">
        <f t="shared" si="0"/>
        <v>665.63599999999997</v>
      </c>
      <c r="K20" s="16">
        <f t="shared" si="0"/>
        <v>0</v>
      </c>
      <c r="L20" s="16">
        <f t="shared" si="0"/>
        <v>0</v>
      </c>
      <c r="M20" s="16">
        <f t="shared" si="0"/>
        <v>0</v>
      </c>
      <c r="N20" s="16">
        <f t="shared" si="0"/>
        <v>0</v>
      </c>
      <c r="O20" s="16">
        <f t="shared" si="0"/>
        <v>0</v>
      </c>
      <c r="P20" s="16">
        <f t="shared" si="0"/>
        <v>0</v>
      </c>
      <c r="Q20" s="16">
        <f t="shared" si="0"/>
        <v>0</v>
      </c>
      <c r="R20" s="16">
        <f t="shared" si="0"/>
        <v>0</v>
      </c>
      <c r="S20" s="16">
        <f t="shared" si="0"/>
        <v>0</v>
      </c>
      <c r="T20" s="16">
        <f t="shared" si="0"/>
        <v>0</v>
      </c>
      <c r="U20" s="16">
        <f t="shared" si="0"/>
        <v>0</v>
      </c>
      <c r="V20" s="16">
        <f t="shared" si="0"/>
        <v>0</v>
      </c>
      <c r="W20" s="16">
        <f t="shared" si="0"/>
        <v>0</v>
      </c>
      <c r="X20" s="16">
        <f t="shared" si="0"/>
        <v>0</v>
      </c>
      <c r="Y20" s="16">
        <f t="shared" si="0"/>
        <v>0</v>
      </c>
      <c r="Z20" s="16">
        <f t="shared" si="0"/>
        <v>8.1230525</v>
      </c>
      <c r="AA20" s="16">
        <f t="shared" si="0"/>
        <v>0</v>
      </c>
      <c r="AB20" s="16">
        <f t="shared" si="0"/>
        <v>0</v>
      </c>
      <c r="AC20" s="16">
        <f t="shared" si="0"/>
        <v>0</v>
      </c>
      <c r="AD20" s="16">
        <f t="shared" si="0"/>
        <v>0</v>
      </c>
      <c r="AE20" s="16">
        <f t="shared" si="0"/>
        <v>0</v>
      </c>
      <c r="AF20" s="16">
        <f t="shared" si="0"/>
        <v>0</v>
      </c>
      <c r="AG20" s="16">
        <f t="shared" si="0"/>
        <v>0</v>
      </c>
      <c r="AH20" s="16">
        <f t="shared" si="0"/>
        <v>0</v>
      </c>
      <c r="AI20" s="16">
        <f t="shared" si="0"/>
        <v>0</v>
      </c>
      <c r="AJ20" s="16">
        <f t="shared" si="0"/>
        <v>0</v>
      </c>
      <c r="AK20" s="16">
        <f t="shared" si="0"/>
        <v>0</v>
      </c>
      <c r="AL20" s="16">
        <f t="shared" si="0"/>
        <v>0</v>
      </c>
    </row>
    <row r="21" spans="1:38" s="3" customFormat="1" hidden="1">
      <c r="A21" s="43" t="s">
        <v>63</v>
      </c>
      <c r="B21" s="44" t="s">
        <v>64</v>
      </c>
      <c r="C21" s="32"/>
      <c r="D21" s="32">
        <f t="shared" ref="D21:AL21" si="1">D29+D70+D123</f>
        <v>0</v>
      </c>
      <c r="E21" s="32">
        <f t="shared" si="1"/>
        <v>0</v>
      </c>
      <c r="F21" s="32">
        <f t="shared" si="1"/>
        <v>0</v>
      </c>
      <c r="G21" s="32">
        <f t="shared" si="1"/>
        <v>0</v>
      </c>
      <c r="H21" s="32">
        <f t="shared" si="1"/>
        <v>0</v>
      </c>
      <c r="I21" s="32">
        <f t="shared" si="1"/>
        <v>0</v>
      </c>
      <c r="J21" s="32">
        <f t="shared" si="1"/>
        <v>0</v>
      </c>
      <c r="K21" s="32">
        <f t="shared" si="1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1"/>
        <v>0</v>
      </c>
      <c r="Q21" s="32">
        <f t="shared" si="1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  <c r="V21" s="32">
        <f t="shared" si="1"/>
        <v>0</v>
      </c>
      <c r="W21" s="32">
        <f t="shared" si="1"/>
        <v>0</v>
      </c>
      <c r="X21" s="32">
        <f t="shared" si="1"/>
        <v>0</v>
      </c>
      <c r="Y21" s="32">
        <f t="shared" si="1"/>
        <v>0</v>
      </c>
      <c r="Z21" s="32">
        <f t="shared" si="1"/>
        <v>0</v>
      </c>
      <c r="AA21" s="32">
        <f t="shared" si="1"/>
        <v>0</v>
      </c>
      <c r="AB21" s="32">
        <f t="shared" si="1"/>
        <v>0</v>
      </c>
      <c r="AC21" s="32">
        <f t="shared" si="1"/>
        <v>0</v>
      </c>
      <c r="AD21" s="32">
        <f t="shared" si="1"/>
        <v>0</v>
      </c>
      <c r="AE21" s="32">
        <f t="shared" si="1"/>
        <v>0</v>
      </c>
      <c r="AF21" s="32">
        <f t="shared" si="1"/>
        <v>0</v>
      </c>
      <c r="AG21" s="32">
        <f t="shared" si="1"/>
        <v>0</v>
      </c>
      <c r="AH21" s="32">
        <f t="shared" si="1"/>
        <v>0</v>
      </c>
      <c r="AI21" s="32">
        <f t="shared" si="1"/>
        <v>0</v>
      </c>
      <c r="AJ21" s="32">
        <f t="shared" si="1"/>
        <v>0</v>
      </c>
      <c r="AK21" s="32">
        <f t="shared" si="1"/>
        <v>0</v>
      </c>
      <c r="AL21" s="32">
        <f t="shared" si="1"/>
        <v>0</v>
      </c>
    </row>
    <row r="22" spans="1:38" s="3" customFormat="1" hidden="1">
      <c r="A22" s="43" t="s">
        <v>65</v>
      </c>
      <c r="B22" s="44" t="s">
        <v>66</v>
      </c>
      <c r="C22" s="16"/>
      <c r="D22" s="16">
        <f t="shared" ref="D22:AL22" si="2">D43+D84+D137</f>
        <v>0</v>
      </c>
      <c r="E22" s="16">
        <f t="shared" si="2"/>
        <v>0</v>
      </c>
      <c r="F22" s="16">
        <f t="shared" si="2"/>
        <v>0</v>
      </c>
      <c r="G22" s="16">
        <f t="shared" si="2"/>
        <v>0</v>
      </c>
      <c r="H22" s="16">
        <f t="shared" si="2"/>
        <v>0</v>
      </c>
      <c r="I22" s="16">
        <f t="shared" si="2"/>
        <v>0</v>
      </c>
      <c r="J22" s="16">
        <f t="shared" si="2"/>
        <v>0</v>
      </c>
      <c r="K22" s="16">
        <f t="shared" si="2"/>
        <v>0</v>
      </c>
      <c r="L22" s="16">
        <f t="shared" si="2"/>
        <v>0</v>
      </c>
      <c r="M22" s="16">
        <f t="shared" si="2"/>
        <v>0</v>
      </c>
      <c r="N22" s="16">
        <f t="shared" si="2"/>
        <v>0</v>
      </c>
      <c r="O22" s="16">
        <f t="shared" si="2"/>
        <v>0</v>
      </c>
      <c r="P22" s="16">
        <f t="shared" si="2"/>
        <v>0</v>
      </c>
      <c r="Q22" s="16">
        <f t="shared" si="2"/>
        <v>0</v>
      </c>
      <c r="R22" s="16">
        <f t="shared" si="2"/>
        <v>0</v>
      </c>
      <c r="S22" s="16">
        <f t="shared" si="2"/>
        <v>0</v>
      </c>
      <c r="T22" s="16">
        <f t="shared" si="2"/>
        <v>0</v>
      </c>
      <c r="U22" s="16">
        <f t="shared" si="2"/>
        <v>0</v>
      </c>
      <c r="V22" s="16">
        <f t="shared" si="2"/>
        <v>0</v>
      </c>
      <c r="W22" s="16">
        <f t="shared" si="2"/>
        <v>0</v>
      </c>
      <c r="X22" s="16">
        <f t="shared" si="2"/>
        <v>0</v>
      </c>
      <c r="Y22" s="16">
        <f t="shared" si="2"/>
        <v>0</v>
      </c>
      <c r="Z22" s="16">
        <f t="shared" si="2"/>
        <v>0</v>
      </c>
      <c r="AA22" s="16">
        <f t="shared" si="2"/>
        <v>0</v>
      </c>
      <c r="AB22" s="16">
        <f t="shared" si="2"/>
        <v>0</v>
      </c>
      <c r="AC22" s="16">
        <f t="shared" si="2"/>
        <v>0</v>
      </c>
      <c r="AD22" s="16">
        <f t="shared" si="2"/>
        <v>0</v>
      </c>
      <c r="AE22" s="16">
        <f t="shared" si="2"/>
        <v>0</v>
      </c>
      <c r="AF22" s="16">
        <f t="shared" si="2"/>
        <v>0</v>
      </c>
      <c r="AG22" s="16">
        <f t="shared" si="2"/>
        <v>0</v>
      </c>
      <c r="AH22" s="16">
        <f t="shared" si="2"/>
        <v>0</v>
      </c>
      <c r="AI22" s="16">
        <f t="shared" si="2"/>
        <v>0</v>
      </c>
      <c r="AJ22" s="16">
        <f t="shared" si="2"/>
        <v>0</v>
      </c>
      <c r="AK22" s="16">
        <f t="shared" si="2"/>
        <v>0</v>
      </c>
      <c r="AL22" s="16">
        <f t="shared" si="2"/>
        <v>0</v>
      </c>
    </row>
    <row r="23" spans="1:38" s="3" customFormat="1" hidden="1">
      <c r="A23" s="43" t="s">
        <v>67</v>
      </c>
      <c r="B23" s="44" t="s">
        <v>68</v>
      </c>
      <c r="C23" s="16"/>
      <c r="D23" s="16">
        <f t="shared" ref="D23:AL23" si="3">D48+D97+D142</f>
        <v>0</v>
      </c>
      <c r="E23" s="16">
        <f t="shared" si="3"/>
        <v>0</v>
      </c>
      <c r="F23" s="16">
        <f t="shared" si="3"/>
        <v>0</v>
      </c>
      <c r="G23" s="16">
        <f t="shared" si="3"/>
        <v>0</v>
      </c>
      <c r="H23" s="16">
        <f t="shared" si="3"/>
        <v>0</v>
      </c>
      <c r="I23" s="16">
        <f t="shared" si="3"/>
        <v>0</v>
      </c>
      <c r="J23" s="16">
        <f t="shared" si="3"/>
        <v>0</v>
      </c>
      <c r="K23" s="16">
        <f t="shared" si="3"/>
        <v>0</v>
      </c>
      <c r="L23" s="16">
        <f t="shared" si="3"/>
        <v>0</v>
      </c>
      <c r="M23" s="16">
        <f t="shared" si="3"/>
        <v>0</v>
      </c>
      <c r="N23" s="16">
        <f t="shared" si="3"/>
        <v>0</v>
      </c>
      <c r="O23" s="16">
        <f t="shared" si="3"/>
        <v>0</v>
      </c>
      <c r="P23" s="16">
        <f t="shared" si="3"/>
        <v>0</v>
      </c>
      <c r="Q23" s="16">
        <f t="shared" si="3"/>
        <v>0</v>
      </c>
      <c r="R23" s="16">
        <f t="shared" si="3"/>
        <v>0</v>
      </c>
      <c r="S23" s="16">
        <f t="shared" si="3"/>
        <v>0</v>
      </c>
      <c r="T23" s="16">
        <f t="shared" si="3"/>
        <v>0</v>
      </c>
      <c r="U23" s="16">
        <f t="shared" si="3"/>
        <v>0</v>
      </c>
      <c r="V23" s="16">
        <f t="shared" si="3"/>
        <v>0</v>
      </c>
      <c r="W23" s="16">
        <f t="shared" si="3"/>
        <v>0</v>
      </c>
      <c r="X23" s="16">
        <f t="shared" si="3"/>
        <v>0</v>
      </c>
      <c r="Y23" s="16">
        <f t="shared" si="3"/>
        <v>0</v>
      </c>
      <c r="Z23" s="16">
        <f t="shared" si="3"/>
        <v>0</v>
      </c>
      <c r="AA23" s="16">
        <f t="shared" si="3"/>
        <v>0</v>
      </c>
      <c r="AB23" s="16">
        <f t="shared" si="3"/>
        <v>0</v>
      </c>
      <c r="AC23" s="16">
        <f t="shared" si="3"/>
        <v>0</v>
      </c>
      <c r="AD23" s="16">
        <f t="shared" si="3"/>
        <v>0</v>
      </c>
      <c r="AE23" s="16">
        <f t="shared" si="3"/>
        <v>0</v>
      </c>
      <c r="AF23" s="16">
        <f t="shared" si="3"/>
        <v>0</v>
      </c>
      <c r="AG23" s="16">
        <f t="shared" si="3"/>
        <v>0</v>
      </c>
      <c r="AH23" s="16">
        <f t="shared" si="3"/>
        <v>0</v>
      </c>
      <c r="AI23" s="16">
        <f t="shared" si="3"/>
        <v>0</v>
      </c>
      <c r="AJ23" s="16">
        <f t="shared" si="3"/>
        <v>0</v>
      </c>
      <c r="AK23" s="16">
        <f t="shared" si="3"/>
        <v>0</v>
      </c>
      <c r="AL23" s="16">
        <f t="shared" si="3"/>
        <v>0</v>
      </c>
    </row>
    <row r="24" spans="1:38" s="3" customFormat="1" ht="31.5" hidden="1">
      <c r="A24" s="43" t="s">
        <v>69</v>
      </c>
      <c r="B24" s="44" t="s">
        <v>70</v>
      </c>
      <c r="C24" s="32"/>
      <c r="D24" s="32">
        <f t="shared" ref="D24:AL24" si="4">D53+D102+D148</f>
        <v>0</v>
      </c>
      <c r="E24" s="32">
        <f t="shared" si="4"/>
        <v>0</v>
      </c>
      <c r="F24" s="32">
        <f t="shared" si="4"/>
        <v>0</v>
      </c>
      <c r="G24" s="32">
        <f t="shared" si="4"/>
        <v>0</v>
      </c>
      <c r="H24" s="32">
        <f t="shared" si="4"/>
        <v>0</v>
      </c>
      <c r="I24" s="32">
        <f t="shared" si="4"/>
        <v>0</v>
      </c>
      <c r="J24" s="32">
        <f t="shared" si="4"/>
        <v>0</v>
      </c>
      <c r="K24" s="32">
        <f t="shared" si="4"/>
        <v>0</v>
      </c>
      <c r="L24" s="32">
        <f t="shared" si="4"/>
        <v>0</v>
      </c>
      <c r="M24" s="32">
        <f t="shared" si="4"/>
        <v>0</v>
      </c>
      <c r="N24" s="32">
        <f t="shared" si="4"/>
        <v>0</v>
      </c>
      <c r="O24" s="32">
        <f t="shared" si="4"/>
        <v>0</v>
      </c>
      <c r="P24" s="32">
        <f t="shared" si="4"/>
        <v>0</v>
      </c>
      <c r="Q24" s="32">
        <f t="shared" si="4"/>
        <v>0</v>
      </c>
      <c r="R24" s="32">
        <f t="shared" si="4"/>
        <v>0</v>
      </c>
      <c r="S24" s="32">
        <f t="shared" si="4"/>
        <v>0</v>
      </c>
      <c r="T24" s="32">
        <f t="shared" si="4"/>
        <v>0</v>
      </c>
      <c r="U24" s="32">
        <f t="shared" si="4"/>
        <v>0</v>
      </c>
      <c r="V24" s="32">
        <f t="shared" si="4"/>
        <v>0</v>
      </c>
      <c r="W24" s="32">
        <f t="shared" si="4"/>
        <v>0</v>
      </c>
      <c r="X24" s="32">
        <f t="shared" si="4"/>
        <v>0</v>
      </c>
      <c r="Y24" s="32">
        <f t="shared" si="4"/>
        <v>0</v>
      </c>
      <c r="Z24" s="32">
        <f t="shared" si="4"/>
        <v>0</v>
      </c>
      <c r="AA24" s="32">
        <f t="shared" si="4"/>
        <v>0</v>
      </c>
      <c r="AB24" s="32">
        <f t="shared" si="4"/>
        <v>0</v>
      </c>
      <c r="AC24" s="32">
        <f t="shared" si="4"/>
        <v>0</v>
      </c>
      <c r="AD24" s="32">
        <f t="shared" si="4"/>
        <v>0</v>
      </c>
      <c r="AE24" s="32">
        <f t="shared" si="4"/>
        <v>0</v>
      </c>
      <c r="AF24" s="32">
        <f t="shared" si="4"/>
        <v>0</v>
      </c>
      <c r="AG24" s="32">
        <f t="shared" si="4"/>
        <v>0</v>
      </c>
      <c r="AH24" s="32">
        <f t="shared" si="4"/>
        <v>0</v>
      </c>
      <c r="AI24" s="32">
        <f t="shared" si="4"/>
        <v>0</v>
      </c>
      <c r="AJ24" s="32">
        <f t="shared" si="4"/>
        <v>0</v>
      </c>
      <c r="AK24" s="32">
        <f t="shared" si="4"/>
        <v>0</v>
      </c>
      <c r="AL24" s="32">
        <f t="shared" si="4"/>
        <v>0</v>
      </c>
    </row>
    <row r="25" spans="1:38" s="3" customFormat="1" hidden="1">
      <c r="A25" s="43" t="s">
        <v>71</v>
      </c>
      <c r="B25" s="44" t="s">
        <v>72</v>
      </c>
      <c r="C25" s="16"/>
      <c r="D25" s="16">
        <f t="shared" ref="D25:AL25" si="5">D60+D109+D155</f>
        <v>0</v>
      </c>
      <c r="E25" s="16">
        <f t="shared" si="5"/>
        <v>0</v>
      </c>
      <c r="F25" s="16">
        <f t="shared" si="5"/>
        <v>0</v>
      </c>
      <c r="G25" s="16">
        <f t="shared" si="5"/>
        <v>0</v>
      </c>
      <c r="H25" s="16">
        <f t="shared" si="5"/>
        <v>0</v>
      </c>
      <c r="I25" s="16">
        <f t="shared" si="5"/>
        <v>0</v>
      </c>
      <c r="J25" s="16">
        <f t="shared" si="5"/>
        <v>665.63599999999997</v>
      </c>
      <c r="K25" s="16">
        <f t="shared" si="5"/>
        <v>0</v>
      </c>
      <c r="L25" s="16">
        <f t="shared" si="5"/>
        <v>0</v>
      </c>
      <c r="M25" s="16">
        <f t="shared" si="5"/>
        <v>0</v>
      </c>
      <c r="N25" s="16">
        <f t="shared" si="5"/>
        <v>0</v>
      </c>
      <c r="O25" s="16">
        <f t="shared" si="5"/>
        <v>0</v>
      </c>
      <c r="P25" s="16">
        <f t="shared" si="5"/>
        <v>0</v>
      </c>
      <c r="Q25" s="16">
        <f t="shared" si="5"/>
        <v>0</v>
      </c>
      <c r="R25" s="16">
        <f t="shared" si="5"/>
        <v>0</v>
      </c>
      <c r="S25" s="16">
        <f t="shared" si="5"/>
        <v>0</v>
      </c>
      <c r="T25" s="16">
        <f t="shared" si="5"/>
        <v>0</v>
      </c>
      <c r="U25" s="16">
        <f t="shared" si="5"/>
        <v>0</v>
      </c>
      <c r="V25" s="16">
        <f t="shared" si="5"/>
        <v>0</v>
      </c>
      <c r="W25" s="16">
        <f t="shared" si="5"/>
        <v>0</v>
      </c>
      <c r="X25" s="16">
        <f t="shared" si="5"/>
        <v>0</v>
      </c>
      <c r="Y25" s="16">
        <f t="shared" si="5"/>
        <v>0</v>
      </c>
      <c r="Z25" s="16">
        <f t="shared" si="5"/>
        <v>0</v>
      </c>
      <c r="AA25" s="16">
        <f t="shared" si="5"/>
        <v>0</v>
      </c>
      <c r="AB25" s="16">
        <f t="shared" si="5"/>
        <v>0</v>
      </c>
      <c r="AC25" s="16">
        <f t="shared" si="5"/>
        <v>0</v>
      </c>
      <c r="AD25" s="16">
        <f t="shared" si="5"/>
        <v>0</v>
      </c>
      <c r="AE25" s="16">
        <f t="shared" si="5"/>
        <v>0</v>
      </c>
      <c r="AF25" s="16">
        <f t="shared" si="5"/>
        <v>0</v>
      </c>
      <c r="AG25" s="16">
        <f t="shared" si="5"/>
        <v>0</v>
      </c>
      <c r="AH25" s="16">
        <f t="shared" si="5"/>
        <v>0</v>
      </c>
      <c r="AI25" s="16">
        <f t="shared" si="5"/>
        <v>0</v>
      </c>
      <c r="AJ25" s="16">
        <f t="shared" si="5"/>
        <v>0</v>
      </c>
      <c r="AK25" s="16">
        <f t="shared" si="5"/>
        <v>0</v>
      </c>
      <c r="AL25" s="16">
        <f t="shared" si="5"/>
        <v>0</v>
      </c>
    </row>
    <row r="26" spans="1:38" s="3" customFormat="1" hidden="1">
      <c r="A26" s="43" t="s">
        <v>73</v>
      </c>
      <c r="B26" s="44" t="s">
        <v>74</v>
      </c>
      <c r="C26" s="32"/>
      <c r="D26" s="32">
        <f t="shared" ref="D26:AL26" si="6">D67+D119+D160</f>
        <v>0</v>
      </c>
      <c r="E26" s="32">
        <f t="shared" si="6"/>
        <v>0</v>
      </c>
      <c r="F26" s="32">
        <f t="shared" si="6"/>
        <v>0</v>
      </c>
      <c r="G26" s="32">
        <f t="shared" si="6"/>
        <v>0</v>
      </c>
      <c r="H26" s="32">
        <f t="shared" si="6"/>
        <v>0</v>
      </c>
      <c r="I26" s="32">
        <f t="shared" si="6"/>
        <v>0</v>
      </c>
      <c r="J26" s="32">
        <f t="shared" si="6"/>
        <v>0</v>
      </c>
      <c r="K26" s="32">
        <f t="shared" si="6"/>
        <v>0</v>
      </c>
      <c r="L26" s="32">
        <f t="shared" si="6"/>
        <v>0</v>
      </c>
      <c r="M26" s="32">
        <f t="shared" si="6"/>
        <v>0</v>
      </c>
      <c r="N26" s="32">
        <f t="shared" si="6"/>
        <v>0</v>
      </c>
      <c r="O26" s="32">
        <f t="shared" si="6"/>
        <v>0</v>
      </c>
      <c r="P26" s="32">
        <f t="shared" si="6"/>
        <v>0</v>
      </c>
      <c r="Q26" s="32">
        <f t="shared" si="6"/>
        <v>0</v>
      </c>
      <c r="R26" s="32">
        <f t="shared" si="6"/>
        <v>0</v>
      </c>
      <c r="S26" s="32">
        <f t="shared" si="6"/>
        <v>0</v>
      </c>
      <c r="T26" s="32">
        <f t="shared" si="6"/>
        <v>0</v>
      </c>
      <c r="U26" s="32">
        <f t="shared" si="6"/>
        <v>0</v>
      </c>
      <c r="V26" s="32">
        <f t="shared" si="6"/>
        <v>0</v>
      </c>
      <c r="W26" s="32">
        <f t="shared" si="6"/>
        <v>0</v>
      </c>
      <c r="X26" s="32">
        <f t="shared" si="6"/>
        <v>0</v>
      </c>
      <c r="Y26" s="32">
        <f t="shared" si="6"/>
        <v>0</v>
      </c>
      <c r="Z26" s="32">
        <f t="shared" si="6"/>
        <v>0</v>
      </c>
      <c r="AA26" s="32">
        <f t="shared" si="6"/>
        <v>0</v>
      </c>
      <c r="AB26" s="32">
        <f t="shared" si="6"/>
        <v>0</v>
      </c>
      <c r="AC26" s="32">
        <f t="shared" si="6"/>
        <v>0</v>
      </c>
      <c r="AD26" s="32">
        <f t="shared" si="6"/>
        <v>0</v>
      </c>
      <c r="AE26" s="32">
        <f t="shared" si="6"/>
        <v>0</v>
      </c>
      <c r="AF26" s="32">
        <f t="shared" si="6"/>
        <v>0</v>
      </c>
      <c r="AG26" s="32">
        <f t="shared" si="6"/>
        <v>0</v>
      </c>
      <c r="AH26" s="32">
        <f t="shared" si="6"/>
        <v>0</v>
      </c>
      <c r="AI26" s="32">
        <f t="shared" si="6"/>
        <v>0</v>
      </c>
      <c r="AJ26" s="32">
        <f t="shared" si="6"/>
        <v>0</v>
      </c>
      <c r="AK26" s="32">
        <f t="shared" si="6"/>
        <v>0</v>
      </c>
      <c r="AL26" s="32">
        <f t="shared" si="6"/>
        <v>0</v>
      </c>
    </row>
    <row r="27" spans="1:38" s="3" customFormat="1" hidden="1">
      <c r="A27" s="43" t="s">
        <v>75</v>
      </c>
      <c r="B27" s="44" t="s">
        <v>76</v>
      </c>
      <c r="C27" s="16"/>
      <c r="D27" s="16">
        <f t="shared" ref="D27:AL27" si="7">D68+D120+D161</f>
        <v>0</v>
      </c>
      <c r="E27" s="16">
        <f t="shared" si="7"/>
        <v>0</v>
      </c>
      <c r="F27" s="16">
        <f t="shared" si="7"/>
        <v>0</v>
      </c>
      <c r="G27" s="16">
        <f t="shared" si="7"/>
        <v>0</v>
      </c>
      <c r="H27" s="16">
        <f t="shared" si="7"/>
        <v>0</v>
      </c>
      <c r="I27" s="16">
        <f t="shared" si="7"/>
        <v>0</v>
      </c>
      <c r="J27" s="16">
        <f t="shared" si="7"/>
        <v>0</v>
      </c>
      <c r="K27" s="16">
        <f t="shared" si="7"/>
        <v>0</v>
      </c>
      <c r="L27" s="16">
        <f t="shared" si="7"/>
        <v>0</v>
      </c>
      <c r="M27" s="16">
        <f t="shared" si="7"/>
        <v>0</v>
      </c>
      <c r="N27" s="16">
        <f t="shared" si="7"/>
        <v>0</v>
      </c>
      <c r="O27" s="16">
        <f t="shared" si="7"/>
        <v>0</v>
      </c>
      <c r="P27" s="16">
        <f t="shared" si="7"/>
        <v>0</v>
      </c>
      <c r="Q27" s="16">
        <f t="shared" si="7"/>
        <v>0</v>
      </c>
      <c r="R27" s="16">
        <f t="shared" si="7"/>
        <v>0</v>
      </c>
      <c r="S27" s="16">
        <f t="shared" si="7"/>
        <v>0</v>
      </c>
      <c r="T27" s="16">
        <f t="shared" si="7"/>
        <v>0</v>
      </c>
      <c r="U27" s="16">
        <f t="shared" si="7"/>
        <v>0</v>
      </c>
      <c r="V27" s="16">
        <f t="shared" si="7"/>
        <v>0</v>
      </c>
      <c r="W27" s="16">
        <f t="shared" si="7"/>
        <v>0</v>
      </c>
      <c r="X27" s="16">
        <f t="shared" si="7"/>
        <v>0</v>
      </c>
      <c r="Y27" s="16">
        <f t="shared" si="7"/>
        <v>0</v>
      </c>
      <c r="Z27" s="16">
        <f t="shared" si="7"/>
        <v>8.1230525</v>
      </c>
      <c r="AA27" s="16">
        <f t="shared" si="7"/>
        <v>0</v>
      </c>
      <c r="AB27" s="16">
        <f t="shared" si="7"/>
        <v>0</v>
      </c>
      <c r="AC27" s="16">
        <f t="shared" si="7"/>
        <v>0</v>
      </c>
      <c r="AD27" s="16">
        <f t="shared" si="7"/>
        <v>0</v>
      </c>
      <c r="AE27" s="16">
        <f t="shared" si="7"/>
        <v>0</v>
      </c>
      <c r="AF27" s="16">
        <f t="shared" si="7"/>
        <v>0</v>
      </c>
      <c r="AG27" s="16">
        <f t="shared" si="7"/>
        <v>0</v>
      </c>
      <c r="AH27" s="16">
        <f t="shared" si="7"/>
        <v>0</v>
      </c>
      <c r="AI27" s="16">
        <f t="shared" si="7"/>
        <v>0</v>
      </c>
      <c r="AJ27" s="16">
        <f t="shared" si="7"/>
        <v>0</v>
      </c>
      <c r="AK27" s="16">
        <f t="shared" si="7"/>
        <v>0</v>
      </c>
      <c r="AL27" s="16">
        <f t="shared" si="7"/>
        <v>0</v>
      </c>
    </row>
    <row r="28" spans="1:38" s="3" customFormat="1" hidden="1">
      <c r="A28" s="45" t="s">
        <v>77</v>
      </c>
      <c r="B28" s="46" t="s">
        <v>78</v>
      </c>
      <c r="C28" s="16"/>
      <c r="D28" s="16">
        <f t="shared" ref="D28:AL28" si="8">D29+D43+D48+D53+D60+D67+D68</f>
        <v>0</v>
      </c>
      <c r="E28" s="16">
        <f t="shared" si="8"/>
        <v>0</v>
      </c>
      <c r="F28" s="16">
        <f t="shared" si="8"/>
        <v>0</v>
      </c>
      <c r="G28" s="16">
        <f t="shared" si="8"/>
        <v>0</v>
      </c>
      <c r="H28" s="16">
        <f t="shared" si="8"/>
        <v>0</v>
      </c>
      <c r="I28" s="16">
        <f t="shared" si="8"/>
        <v>0</v>
      </c>
      <c r="J28" s="16">
        <f t="shared" si="8"/>
        <v>0</v>
      </c>
      <c r="K28" s="16">
        <f t="shared" si="8"/>
        <v>0</v>
      </c>
      <c r="L28" s="16">
        <f t="shared" si="8"/>
        <v>0</v>
      </c>
      <c r="M28" s="16">
        <f t="shared" si="8"/>
        <v>0</v>
      </c>
      <c r="N28" s="16">
        <f t="shared" si="8"/>
        <v>0</v>
      </c>
      <c r="O28" s="16">
        <f t="shared" si="8"/>
        <v>0</v>
      </c>
      <c r="P28" s="16">
        <f t="shared" si="8"/>
        <v>0</v>
      </c>
      <c r="Q28" s="16">
        <f t="shared" si="8"/>
        <v>0</v>
      </c>
      <c r="R28" s="16">
        <f t="shared" si="8"/>
        <v>0</v>
      </c>
      <c r="S28" s="16">
        <f t="shared" si="8"/>
        <v>0</v>
      </c>
      <c r="T28" s="16">
        <f t="shared" si="8"/>
        <v>0</v>
      </c>
      <c r="U28" s="16">
        <f t="shared" si="8"/>
        <v>0</v>
      </c>
      <c r="V28" s="16">
        <f t="shared" si="8"/>
        <v>0</v>
      </c>
      <c r="W28" s="16">
        <f t="shared" si="8"/>
        <v>0</v>
      </c>
      <c r="X28" s="16">
        <f t="shared" si="8"/>
        <v>0</v>
      </c>
      <c r="Y28" s="16">
        <f t="shared" si="8"/>
        <v>0</v>
      </c>
      <c r="Z28" s="16">
        <f t="shared" si="8"/>
        <v>0</v>
      </c>
      <c r="AA28" s="16">
        <f t="shared" si="8"/>
        <v>0</v>
      </c>
      <c r="AB28" s="16">
        <f t="shared" si="8"/>
        <v>0</v>
      </c>
      <c r="AC28" s="16">
        <f t="shared" si="8"/>
        <v>0</v>
      </c>
      <c r="AD28" s="16">
        <f t="shared" si="8"/>
        <v>0</v>
      </c>
      <c r="AE28" s="16">
        <f t="shared" si="8"/>
        <v>0</v>
      </c>
      <c r="AF28" s="16">
        <f t="shared" si="8"/>
        <v>0</v>
      </c>
      <c r="AG28" s="16">
        <f t="shared" si="8"/>
        <v>0</v>
      </c>
      <c r="AH28" s="16">
        <f t="shared" si="8"/>
        <v>0</v>
      </c>
      <c r="AI28" s="16">
        <f t="shared" si="8"/>
        <v>0</v>
      </c>
      <c r="AJ28" s="16">
        <f t="shared" si="8"/>
        <v>0</v>
      </c>
      <c r="AK28" s="16">
        <f t="shared" si="8"/>
        <v>0</v>
      </c>
      <c r="AL28" s="16">
        <f t="shared" si="8"/>
        <v>0</v>
      </c>
    </row>
    <row r="29" spans="1:38" s="3" customFormat="1" hidden="1">
      <c r="A29" s="45" t="s">
        <v>79</v>
      </c>
      <c r="B29" s="48" t="s">
        <v>80</v>
      </c>
      <c r="C29" s="32"/>
      <c r="D29" s="32">
        <f t="shared" ref="D29:AL29" si="9">D30+D33+D36+D42</f>
        <v>0</v>
      </c>
      <c r="E29" s="32">
        <f t="shared" si="9"/>
        <v>0</v>
      </c>
      <c r="F29" s="32">
        <f t="shared" si="9"/>
        <v>0</v>
      </c>
      <c r="G29" s="32">
        <f t="shared" si="9"/>
        <v>0</v>
      </c>
      <c r="H29" s="32">
        <f t="shared" si="9"/>
        <v>0</v>
      </c>
      <c r="I29" s="32">
        <f t="shared" si="9"/>
        <v>0</v>
      </c>
      <c r="J29" s="32">
        <f t="shared" si="9"/>
        <v>0</v>
      </c>
      <c r="K29" s="32">
        <f t="shared" si="9"/>
        <v>0</v>
      </c>
      <c r="L29" s="32">
        <f t="shared" si="9"/>
        <v>0</v>
      </c>
      <c r="M29" s="32">
        <f t="shared" si="9"/>
        <v>0</v>
      </c>
      <c r="N29" s="32">
        <f t="shared" si="9"/>
        <v>0</v>
      </c>
      <c r="O29" s="32">
        <f t="shared" si="9"/>
        <v>0</v>
      </c>
      <c r="P29" s="32">
        <f t="shared" si="9"/>
        <v>0</v>
      </c>
      <c r="Q29" s="32">
        <f t="shared" si="9"/>
        <v>0</v>
      </c>
      <c r="R29" s="32">
        <f t="shared" si="9"/>
        <v>0</v>
      </c>
      <c r="S29" s="32">
        <f t="shared" si="9"/>
        <v>0</v>
      </c>
      <c r="T29" s="32">
        <f t="shared" si="9"/>
        <v>0</v>
      </c>
      <c r="U29" s="32">
        <f t="shared" si="9"/>
        <v>0</v>
      </c>
      <c r="V29" s="32">
        <f t="shared" si="9"/>
        <v>0</v>
      </c>
      <c r="W29" s="32">
        <f t="shared" si="9"/>
        <v>0</v>
      </c>
      <c r="X29" s="32">
        <f t="shared" si="9"/>
        <v>0</v>
      </c>
      <c r="Y29" s="32">
        <f t="shared" si="9"/>
        <v>0</v>
      </c>
      <c r="Z29" s="32">
        <f t="shared" si="9"/>
        <v>0</v>
      </c>
      <c r="AA29" s="32">
        <f t="shared" si="9"/>
        <v>0</v>
      </c>
      <c r="AB29" s="32">
        <f t="shared" si="9"/>
        <v>0</v>
      </c>
      <c r="AC29" s="32">
        <f t="shared" si="9"/>
        <v>0</v>
      </c>
      <c r="AD29" s="32">
        <f t="shared" si="9"/>
        <v>0</v>
      </c>
      <c r="AE29" s="32">
        <f t="shared" si="9"/>
        <v>0</v>
      </c>
      <c r="AF29" s="32">
        <f t="shared" si="9"/>
        <v>0</v>
      </c>
      <c r="AG29" s="32">
        <f t="shared" si="9"/>
        <v>0</v>
      </c>
      <c r="AH29" s="32">
        <f t="shared" si="9"/>
        <v>0</v>
      </c>
      <c r="AI29" s="32">
        <f t="shared" si="9"/>
        <v>0</v>
      </c>
      <c r="AJ29" s="32">
        <f t="shared" si="9"/>
        <v>0</v>
      </c>
      <c r="AK29" s="32">
        <f t="shared" si="9"/>
        <v>0</v>
      </c>
      <c r="AL29" s="32">
        <f t="shared" si="9"/>
        <v>0</v>
      </c>
    </row>
    <row r="30" spans="1:38" s="3" customFormat="1" ht="47.25" hidden="1">
      <c r="A30" s="45" t="s">
        <v>81</v>
      </c>
      <c r="B30" s="48" t="s">
        <v>82</v>
      </c>
      <c r="C30" s="32"/>
      <c r="D30" s="32">
        <f t="shared" ref="D30:AL30" si="10">D31+D32</f>
        <v>0</v>
      </c>
      <c r="E30" s="32">
        <f t="shared" si="10"/>
        <v>0</v>
      </c>
      <c r="F30" s="32">
        <f t="shared" si="10"/>
        <v>0</v>
      </c>
      <c r="G30" s="32">
        <f t="shared" si="10"/>
        <v>0</v>
      </c>
      <c r="H30" s="32">
        <f t="shared" si="10"/>
        <v>0</v>
      </c>
      <c r="I30" s="32">
        <f t="shared" si="10"/>
        <v>0</v>
      </c>
      <c r="J30" s="32">
        <f t="shared" si="10"/>
        <v>0</v>
      </c>
      <c r="K30" s="32">
        <f t="shared" si="10"/>
        <v>0</v>
      </c>
      <c r="L30" s="32">
        <f t="shared" si="10"/>
        <v>0</v>
      </c>
      <c r="M30" s="32">
        <f t="shared" si="10"/>
        <v>0</v>
      </c>
      <c r="N30" s="32">
        <f t="shared" si="10"/>
        <v>0</v>
      </c>
      <c r="O30" s="32">
        <f t="shared" si="10"/>
        <v>0</v>
      </c>
      <c r="P30" s="32">
        <f t="shared" si="10"/>
        <v>0</v>
      </c>
      <c r="Q30" s="32">
        <f t="shared" si="10"/>
        <v>0</v>
      </c>
      <c r="R30" s="32">
        <f t="shared" si="10"/>
        <v>0</v>
      </c>
      <c r="S30" s="32">
        <f t="shared" si="10"/>
        <v>0</v>
      </c>
      <c r="T30" s="32">
        <f t="shared" si="10"/>
        <v>0</v>
      </c>
      <c r="U30" s="32">
        <f t="shared" si="10"/>
        <v>0</v>
      </c>
      <c r="V30" s="32">
        <f t="shared" si="10"/>
        <v>0</v>
      </c>
      <c r="W30" s="32">
        <f t="shared" si="10"/>
        <v>0</v>
      </c>
      <c r="X30" s="32">
        <f t="shared" si="10"/>
        <v>0</v>
      </c>
      <c r="Y30" s="32">
        <f t="shared" si="10"/>
        <v>0</v>
      </c>
      <c r="Z30" s="32">
        <f t="shared" si="10"/>
        <v>0</v>
      </c>
      <c r="AA30" s="32">
        <f t="shared" si="10"/>
        <v>0</v>
      </c>
      <c r="AB30" s="32">
        <f t="shared" si="10"/>
        <v>0</v>
      </c>
      <c r="AC30" s="32">
        <f t="shared" si="10"/>
        <v>0</v>
      </c>
      <c r="AD30" s="32">
        <f t="shared" si="10"/>
        <v>0</v>
      </c>
      <c r="AE30" s="32">
        <f t="shared" si="10"/>
        <v>0</v>
      </c>
      <c r="AF30" s="32">
        <f t="shared" si="10"/>
        <v>0</v>
      </c>
      <c r="AG30" s="32">
        <f t="shared" si="10"/>
        <v>0</v>
      </c>
      <c r="AH30" s="32">
        <f t="shared" si="10"/>
        <v>0</v>
      </c>
      <c r="AI30" s="32">
        <f t="shared" si="10"/>
        <v>0</v>
      </c>
      <c r="AJ30" s="32">
        <f t="shared" si="10"/>
        <v>0</v>
      </c>
      <c r="AK30" s="32">
        <f t="shared" si="10"/>
        <v>0</v>
      </c>
      <c r="AL30" s="32">
        <f t="shared" si="10"/>
        <v>0</v>
      </c>
    </row>
    <row r="31" spans="1:38" s="3" customFormat="1" hidden="1">
      <c r="A31" s="45" t="s">
        <v>83</v>
      </c>
      <c r="B31" s="46" t="s">
        <v>84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</row>
    <row r="32" spans="1:38" s="3" customFormat="1" hidden="1">
      <c r="A32" s="45" t="s">
        <v>85</v>
      </c>
      <c r="B32" s="46" t="s">
        <v>84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</row>
    <row r="33" spans="1:38" s="3" customFormat="1" ht="31.5" hidden="1">
      <c r="A33" s="45" t="s">
        <v>86</v>
      </c>
      <c r="B33" s="48" t="s">
        <v>87</v>
      </c>
      <c r="C33" s="32"/>
      <c r="D33" s="32">
        <f t="shared" ref="D33:AL33" si="11">D34+D35</f>
        <v>0</v>
      </c>
      <c r="E33" s="32">
        <f t="shared" si="11"/>
        <v>0</v>
      </c>
      <c r="F33" s="32">
        <f t="shared" si="11"/>
        <v>0</v>
      </c>
      <c r="G33" s="32">
        <f t="shared" si="11"/>
        <v>0</v>
      </c>
      <c r="H33" s="32">
        <f t="shared" si="11"/>
        <v>0</v>
      </c>
      <c r="I33" s="32">
        <f t="shared" si="11"/>
        <v>0</v>
      </c>
      <c r="J33" s="32">
        <f t="shared" si="11"/>
        <v>0</v>
      </c>
      <c r="K33" s="32">
        <f t="shared" si="11"/>
        <v>0</v>
      </c>
      <c r="L33" s="32">
        <f t="shared" si="11"/>
        <v>0</v>
      </c>
      <c r="M33" s="32">
        <f t="shared" si="11"/>
        <v>0</v>
      </c>
      <c r="N33" s="32">
        <f t="shared" si="11"/>
        <v>0</v>
      </c>
      <c r="O33" s="32">
        <f t="shared" si="11"/>
        <v>0</v>
      </c>
      <c r="P33" s="32">
        <f t="shared" si="11"/>
        <v>0</v>
      </c>
      <c r="Q33" s="32">
        <f t="shared" si="11"/>
        <v>0</v>
      </c>
      <c r="R33" s="32">
        <f t="shared" si="11"/>
        <v>0</v>
      </c>
      <c r="S33" s="32">
        <f t="shared" si="11"/>
        <v>0</v>
      </c>
      <c r="T33" s="32">
        <f t="shared" si="11"/>
        <v>0</v>
      </c>
      <c r="U33" s="32">
        <f t="shared" si="11"/>
        <v>0</v>
      </c>
      <c r="V33" s="32">
        <f t="shared" si="11"/>
        <v>0</v>
      </c>
      <c r="W33" s="32">
        <f t="shared" si="11"/>
        <v>0</v>
      </c>
      <c r="X33" s="32">
        <f t="shared" si="11"/>
        <v>0</v>
      </c>
      <c r="Y33" s="32">
        <f t="shared" si="11"/>
        <v>0</v>
      </c>
      <c r="Z33" s="32">
        <f t="shared" si="11"/>
        <v>0</v>
      </c>
      <c r="AA33" s="32">
        <f t="shared" si="11"/>
        <v>0</v>
      </c>
      <c r="AB33" s="32">
        <f t="shared" si="11"/>
        <v>0</v>
      </c>
      <c r="AC33" s="32">
        <f t="shared" si="11"/>
        <v>0</v>
      </c>
      <c r="AD33" s="32">
        <f t="shared" si="11"/>
        <v>0</v>
      </c>
      <c r="AE33" s="32">
        <f t="shared" si="11"/>
        <v>0</v>
      </c>
      <c r="AF33" s="32">
        <f t="shared" si="11"/>
        <v>0</v>
      </c>
      <c r="AG33" s="32">
        <f t="shared" si="11"/>
        <v>0</v>
      </c>
      <c r="AH33" s="32">
        <f t="shared" si="11"/>
        <v>0</v>
      </c>
      <c r="AI33" s="32">
        <f t="shared" si="11"/>
        <v>0</v>
      </c>
      <c r="AJ33" s="32">
        <f t="shared" si="11"/>
        <v>0</v>
      </c>
      <c r="AK33" s="32">
        <f t="shared" si="11"/>
        <v>0</v>
      </c>
      <c r="AL33" s="32">
        <f t="shared" si="11"/>
        <v>0</v>
      </c>
    </row>
    <row r="34" spans="1:38" s="3" customFormat="1" hidden="1">
      <c r="A34" s="45" t="s">
        <v>88</v>
      </c>
      <c r="B34" s="46" t="s">
        <v>89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</row>
    <row r="35" spans="1:38" s="3" customFormat="1" hidden="1">
      <c r="A35" s="45" t="s">
        <v>90</v>
      </c>
      <c r="B35" s="46" t="s">
        <v>84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</row>
    <row r="36" spans="1:38" s="3" customFormat="1" ht="31.5" hidden="1">
      <c r="A36" s="45" t="s">
        <v>91</v>
      </c>
      <c r="B36" s="48" t="s">
        <v>92</v>
      </c>
      <c r="C36" s="32"/>
      <c r="D36" s="32">
        <f t="shared" ref="D36:AL36" si="12">D37+D38+D39+D40+D41</f>
        <v>0</v>
      </c>
      <c r="E36" s="32">
        <f t="shared" si="12"/>
        <v>0</v>
      </c>
      <c r="F36" s="32">
        <f t="shared" si="12"/>
        <v>0</v>
      </c>
      <c r="G36" s="32">
        <f t="shared" si="12"/>
        <v>0</v>
      </c>
      <c r="H36" s="32">
        <f t="shared" si="12"/>
        <v>0</v>
      </c>
      <c r="I36" s="32">
        <f t="shared" si="12"/>
        <v>0</v>
      </c>
      <c r="J36" s="32">
        <f t="shared" si="12"/>
        <v>0</v>
      </c>
      <c r="K36" s="32">
        <f t="shared" si="12"/>
        <v>0</v>
      </c>
      <c r="L36" s="32">
        <f t="shared" si="12"/>
        <v>0</v>
      </c>
      <c r="M36" s="32">
        <f t="shared" si="12"/>
        <v>0</v>
      </c>
      <c r="N36" s="32">
        <f t="shared" si="12"/>
        <v>0</v>
      </c>
      <c r="O36" s="32">
        <f t="shared" si="12"/>
        <v>0</v>
      </c>
      <c r="P36" s="32">
        <f t="shared" si="12"/>
        <v>0</v>
      </c>
      <c r="Q36" s="32">
        <f t="shared" si="12"/>
        <v>0</v>
      </c>
      <c r="R36" s="32">
        <f t="shared" si="12"/>
        <v>0</v>
      </c>
      <c r="S36" s="32">
        <f t="shared" si="12"/>
        <v>0</v>
      </c>
      <c r="T36" s="32">
        <f t="shared" si="12"/>
        <v>0</v>
      </c>
      <c r="U36" s="32">
        <f t="shared" si="12"/>
        <v>0</v>
      </c>
      <c r="V36" s="32">
        <f t="shared" si="12"/>
        <v>0</v>
      </c>
      <c r="W36" s="32">
        <f t="shared" si="12"/>
        <v>0</v>
      </c>
      <c r="X36" s="32">
        <f t="shared" si="12"/>
        <v>0</v>
      </c>
      <c r="Y36" s="32">
        <f t="shared" si="12"/>
        <v>0</v>
      </c>
      <c r="Z36" s="32">
        <f t="shared" si="12"/>
        <v>0</v>
      </c>
      <c r="AA36" s="32">
        <f t="shared" si="12"/>
        <v>0</v>
      </c>
      <c r="AB36" s="32">
        <f t="shared" si="12"/>
        <v>0</v>
      </c>
      <c r="AC36" s="32">
        <f t="shared" si="12"/>
        <v>0</v>
      </c>
      <c r="AD36" s="32">
        <f t="shared" si="12"/>
        <v>0</v>
      </c>
      <c r="AE36" s="32">
        <f t="shared" si="12"/>
        <v>0</v>
      </c>
      <c r="AF36" s="32">
        <f t="shared" si="12"/>
        <v>0</v>
      </c>
      <c r="AG36" s="32">
        <f t="shared" si="12"/>
        <v>0</v>
      </c>
      <c r="AH36" s="32">
        <f t="shared" si="12"/>
        <v>0</v>
      </c>
      <c r="AI36" s="32">
        <f t="shared" si="12"/>
        <v>0</v>
      </c>
      <c r="AJ36" s="32">
        <f t="shared" si="12"/>
        <v>0</v>
      </c>
      <c r="AK36" s="32">
        <f t="shared" si="12"/>
        <v>0</v>
      </c>
      <c r="AL36" s="32">
        <f t="shared" si="12"/>
        <v>0</v>
      </c>
    </row>
    <row r="37" spans="1:38" s="3" customFormat="1" ht="47.25" hidden="1">
      <c r="A37" s="45" t="s">
        <v>93</v>
      </c>
      <c r="B37" s="48" t="s">
        <v>94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</row>
    <row r="38" spans="1:38" s="3" customFormat="1" ht="47.25" hidden="1">
      <c r="A38" s="45" t="s">
        <v>95</v>
      </c>
      <c r="B38" s="48" t="s">
        <v>96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</row>
    <row r="39" spans="1:38" s="3" customFormat="1" ht="47.25" hidden="1">
      <c r="A39" s="45" t="s">
        <v>97</v>
      </c>
      <c r="B39" s="48" t="s">
        <v>98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</row>
    <row r="40" spans="1:38" s="3" customFormat="1" ht="47.25" hidden="1">
      <c r="A40" s="45" t="s">
        <v>99</v>
      </c>
      <c r="B40" s="48" t="s">
        <v>100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</row>
    <row r="41" spans="1:38" s="3" customFormat="1" ht="47.25" hidden="1">
      <c r="A41" s="45" t="s">
        <v>101</v>
      </c>
      <c r="B41" s="48" t="s">
        <v>102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</row>
    <row r="42" spans="1:38" s="3" customFormat="1" hidden="1">
      <c r="A42" s="45" t="s">
        <v>103</v>
      </c>
      <c r="B42" s="48" t="s">
        <v>104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</row>
    <row r="43" spans="1:38" s="3" customFormat="1" ht="31.5" hidden="1">
      <c r="A43" s="45" t="s">
        <v>105</v>
      </c>
      <c r="B43" s="48" t="s">
        <v>106</v>
      </c>
      <c r="C43" s="32"/>
      <c r="D43" s="32">
        <f t="shared" ref="D43:AL43" si="13">D44+D45+D46+D47</f>
        <v>0</v>
      </c>
      <c r="E43" s="32">
        <f t="shared" si="13"/>
        <v>0</v>
      </c>
      <c r="F43" s="32">
        <f t="shared" si="13"/>
        <v>0</v>
      </c>
      <c r="G43" s="32">
        <f t="shared" si="13"/>
        <v>0</v>
      </c>
      <c r="H43" s="32">
        <f t="shared" si="13"/>
        <v>0</v>
      </c>
      <c r="I43" s="32">
        <f t="shared" si="13"/>
        <v>0</v>
      </c>
      <c r="J43" s="32">
        <f t="shared" si="13"/>
        <v>0</v>
      </c>
      <c r="K43" s="32">
        <f t="shared" si="13"/>
        <v>0</v>
      </c>
      <c r="L43" s="32">
        <f t="shared" si="13"/>
        <v>0</v>
      </c>
      <c r="M43" s="32">
        <f t="shared" si="13"/>
        <v>0</v>
      </c>
      <c r="N43" s="32">
        <f t="shared" si="13"/>
        <v>0</v>
      </c>
      <c r="O43" s="32">
        <f t="shared" si="13"/>
        <v>0</v>
      </c>
      <c r="P43" s="32">
        <f t="shared" si="13"/>
        <v>0</v>
      </c>
      <c r="Q43" s="32">
        <f t="shared" si="13"/>
        <v>0</v>
      </c>
      <c r="R43" s="32">
        <f t="shared" si="13"/>
        <v>0</v>
      </c>
      <c r="S43" s="32">
        <f t="shared" si="13"/>
        <v>0</v>
      </c>
      <c r="T43" s="32">
        <f t="shared" si="13"/>
        <v>0</v>
      </c>
      <c r="U43" s="32">
        <f t="shared" si="13"/>
        <v>0</v>
      </c>
      <c r="V43" s="32">
        <f t="shared" si="13"/>
        <v>0</v>
      </c>
      <c r="W43" s="32">
        <f t="shared" si="13"/>
        <v>0</v>
      </c>
      <c r="X43" s="32">
        <f t="shared" si="13"/>
        <v>0</v>
      </c>
      <c r="Y43" s="32">
        <f t="shared" si="13"/>
        <v>0</v>
      </c>
      <c r="Z43" s="32">
        <f t="shared" si="13"/>
        <v>0</v>
      </c>
      <c r="AA43" s="32">
        <f t="shared" si="13"/>
        <v>0</v>
      </c>
      <c r="AB43" s="32">
        <f t="shared" si="13"/>
        <v>0</v>
      </c>
      <c r="AC43" s="32">
        <f t="shared" si="13"/>
        <v>0</v>
      </c>
      <c r="AD43" s="32">
        <f t="shared" si="13"/>
        <v>0</v>
      </c>
      <c r="AE43" s="32">
        <f t="shared" si="13"/>
        <v>0</v>
      </c>
      <c r="AF43" s="32">
        <f t="shared" si="13"/>
        <v>0</v>
      </c>
      <c r="AG43" s="32">
        <f t="shared" si="13"/>
        <v>0</v>
      </c>
      <c r="AH43" s="32">
        <f t="shared" si="13"/>
        <v>0</v>
      </c>
      <c r="AI43" s="32">
        <f t="shared" si="13"/>
        <v>0</v>
      </c>
      <c r="AJ43" s="32">
        <f t="shared" si="13"/>
        <v>0</v>
      </c>
      <c r="AK43" s="32">
        <f t="shared" si="13"/>
        <v>0</v>
      </c>
      <c r="AL43" s="32">
        <f t="shared" si="13"/>
        <v>0</v>
      </c>
    </row>
    <row r="44" spans="1:38" s="3" customFormat="1" hidden="1">
      <c r="A44" s="45" t="s">
        <v>107</v>
      </c>
      <c r="B44" s="48" t="s">
        <v>108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</row>
    <row r="45" spans="1:38" s="3" customFormat="1" hidden="1">
      <c r="A45" s="45" t="s">
        <v>109</v>
      </c>
      <c r="B45" s="48" t="s">
        <v>110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</row>
    <row r="46" spans="1:38" s="3" customFormat="1" hidden="1">
      <c r="A46" s="45" t="s">
        <v>111</v>
      </c>
      <c r="B46" s="48" t="s">
        <v>112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</row>
    <row r="47" spans="1:38" s="3" customFormat="1" hidden="1">
      <c r="A47" s="45" t="s">
        <v>113</v>
      </c>
      <c r="B47" s="48" t="s">
        <v>114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</row>
    <row r="48" spans="1:38" s="3" customFormat="1" hidden="1">
      <c r="A48" s="45" t="s">
        <v>115</v>
      </c>
      <c r="B48" s="48" t="s">
        <v>116</v>
      </c>
      <c r="C48" s="32"/>
      <c r="D48" s="32">
        <f t="shared" ref="D48:AL48" si="14">D49+D50+D51+D52</f>
        <v>0</v>
      </c>
      <c r="E48" s="32">
        <f t="shared" si="14"/>
        <v>0</v>
      </c>
      <c r="F48" s="32">
        <f t="shared" si="14"/>
        <v>0</v>
      </c>
      <c r="G48" s="32">
        <f t="shared" si="14"/>
        <v>0</v>
      </c>
      <c r="H48" s="32">
        <f t="shared" si="14"/>
        <v>0</v>
      </c>
      <c r="I48" s="32">
        <f t="shared" si="14"/>
        <v>0</v>
      </c>
      <c r="J48" s="32">
        <f t="shared" si="14"/>
        <v>0</v>
      </c>
      <c r="K48" s="32">
        <f t="shared" si="14"/>
        <v>0</v>
      </c>
      <c r="L48" s="32">
        <f t="shared" si="14"/>
        <v>0</v>
      </c>
      <c r="M48" s="32">
        <f t="shared" si="14"/>
        <v>0</v>
      </c>
      <c r="N48" s="32">
        <f t="shared" si="14"/>
        <v>0</v>
      </c>
      <c r="O48" s="32">
        <f t="shared" si="14"/>
        <v>0</v>
      </c>
      <c r="P48" s="32">
        <f t="shared" si="14"/>
        <v>0</v>
      </c>
      <c r="Q48" s="32">
        <f t="shared" si="14"/>
        <v>0</v>
      </c>
      <c r="R48" s="32">
        <f t="shared" si="14"/>
        <v>0</v>
      </c>
      <c r="S48" s="32">
        <f t="shared" si="14"/>
        <v>0</v>
      </c>
      <c r="T48" s="32">
        <f t="shared" si="14"/>
        <v>0</v>
      </c>
      <c r="U48" s="32">
        <f t="shared" si="14"/>
        <v>0</v>
      </c>
      <c r="V48" s="32">
        <f t="shared" si="14"/>
        <v>0</v>
      </c>
      <c r="W48" s="32">
        <f t="shared" si="14"/>
        <v>0</v>
      </c>
      <c r="X48" s="32">
        <f t="shared" si="14"/>
        <v>0</v>
      </c>
      <c r="Y48" s="32">
        <f t="shared" si="14"/>
        <v>0</v>
      </c>
      <c r="Z48" s="32">
        <f t="shared" si="14"/>
        <v>0</v>
      </c>
      <c r="AA48" s="32">
        <f t="shared" si="14"/>
        <v>0</v>
      </c>
      <c r="AB48" s="32">
        <f t="shared" si="14"/>
        <v>0</v>
      </c>
      <c r="AC48" s="32">
        <f t="shared" si="14"/>
        <v>0</v>
      </c>
      <c r="AD48" s="32">
        <f t="shared" si="14"/>
        <v>0</v>
      </c>
      <c r="AE48" s="32">
        <f t="shared" si="14"/>
        <v>0</v>
      </c>
      <c r="AF48" s="32">
        <f t="shared" si="14"/>
        <v>0</v>
      </c>
      <c r="AG48" s="32">
        <f t="shared" si="14"/>
        <v>0</v>
      </c>
      <c r="AH48" s="32">
        <f t="shared" si="14"/>
        <v>0</v>
      </c>
      <c r="AI48" s="32">
        <f t="shared" si="14"/>
        <v>0</v>
      </c>
      <c r="AJ48" s="32">
        <f t="shared" si="14"/>
        <v>0</v>
      </c>
      <c r="AK48" s="32">
        <f t="shared" si="14"/>
        <v>0</v>
      </c>
      <c r="AL48" s="32">
        <f t="shared" si="14"/>
        <v>0</v>
      </c>
    </row>
    <row r="49" spans="1:38" s="3" customFormat="1" ht="31.5" hidden="1">
      <c r="A49" s="45" t="s">
        <v>117</v>
      </c>
      <c r="B49" s="48" t="s">
        <v>118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</row>
    <row r="50" spans="1:38" s="3" customFormat="1" hidden="1">
      <c r="A50" s="45" t="s">
        <v>119</v>
      </c>
      <c r="B50" s="48" t="s">
        <v>120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</row>
    <row r="51" spans="1:38" s="3" customFormat="1" hidden="1">
      <c r="A51" s="45" t="s">
        <v>121</v>
      </c>
      <c r="B51" s="48" t="s">
        <v>122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</row>
    <row r="52" spans="1:38" s="3" customFormat="1" ht="31.5" hidden="1">
      <c r="A52" s="45" t="s">
        <v>123</v>
      </c>
      <c r="B52" s="48" t="s">
        <v>124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</row>
    <row r="53" spans="1:38" s="3" customFormat="1" ht="31.5" hidden="1">
      <c r="A53" s="45" t="s">
        <v>125</v>
      </c>
      <c r="B53" s="44" t="s">
        <v>126</v>
      </c>
      <c r="C53" s="32"/>
      <c r="D53" s="32">
        <f t="shared" ref="D53:AL53" si="15">D54+D57</f>
        <v>0</v>
      </c>
      <c r="E53" s="32">
        <f t="shared" si="15"/>
        <v>0</v>
      </c>
      <c r="F53" s="32">
        <f t="shared" si="15"/>
        <v>0</v>
      </c>
      <c r="G53" s="32">
        <f t="shared" si="15"/>
        <v>0</v>
      </c>
      <c r="H53" s="32">
        <f t="shared" si="15"/>
        <v>0</v>
      </c>
      <c r="I53" s="32">
        <f t="shared" si="15"/>
        <v>0</v>
      </c>
      <c r="J53" s="32">
        <f t="shared" si="15"/>
        <v>0</v>
      </c>
      <c r="K53" s="32">
        <f t="shared" si="15"/>
        <v>0</v>
      </c>
      <c r="L53" s="32">
        <f t="shared" si="15"/>
        <v>0</v>
      </c>
      <c r="M53" s="32">
        <f t="shared" si="15"/>
        <v>0</v>
      </c>
      <c r="N53" s="32">
        <f t="shared" si="15"/>
        <v>0</v>
      </c>
      <c r="O53" s="32">
        <f t="shared" si="15"/>
        <v>0</v>
      </c>
      <c r="P53" s="32">
        <f t="shared" si="15"/>
        <v>0</v>
      </c>
      <c r="Q53" s="32">
        <f t="shared" si="15"/>
        <v>0</v>
      </c>
      <c r="R53" s="32">
        <f t="shared" si="15"/>
        <v>0</v>
      </c>
      <c r="S53" s="32">
        <f t="shared" si="15"/>
        <v>0</v>
      </c>
      <c r="T53" s="32">
        <f t="shared" si="15"/>
        <v>0</v>
      </c>
      <c r="U53" s="32">
        <f t="shared" si="15"/>
        <v>0</v>
      </c>
      <c r="V53" s="32">
        <f t="shared" si="15"/>
        <v>0</v>
      </c>
      <c r="W53" s="32">
        <f t="shared" si="15"/>
        <v>0</v>
      </c>
      <c r="X53" s="32">
        <f t="shared" si="15"/>
        <v>0</v>
      </c>
      <c r="Y53" s="32">
        <f t="shared" si="15"/>
        <v>0</v>
      </c>
      <c r="Z53" s="32">
        <f t="shared" si="15"/>
        <v>0</v>
      </c>
      <c r="AA53" s="32">
        <f t="shared" si="15"/>
        <v>0</v>
      </c>
      <c r="AB53" s="32">
        <f t="shared" si="15"/>
        <v>0</v>
      </c>
      <c r="AC53" s="32">
        <f t="shared" si="15"/>
        <v>0</v>
      </c>
      <c r="AD53" s="32">
        <f t="shared" si="15"/>
        <v>0</v>
      </c>
      <c r="AE53" s="32">
        <f t="shared" si="15"/>
        <v>0</v>
      </c>
      <c r="AF53" s="32">
        <f t="shared" si="15"/>
        <v>0</v>
      </c>
      <c r="AG53" s="32">
        <f t="shared" si="15"/>
        <v>0</v>
      </c>
      <c r="AH53" s="32">
        <f t="shared" si="15"/>
        <v>0</v>
      </c>
      <c r="AI53" s="32">
        <f t="shared" si="15"/>
        <v>0</v>
      </c>
      <c r="AJ53" s="32">
        <f t="shared" si="15"/>
        <v>0</v>
      </c>
      <c r="AK53" s="32">
        <f t="shared" si="15"/>
        <v>0</v>
      </c>
      <c r="AL53" s="32">
        <f t="shared" si="15"/>
        <v>0</v>
      </c>
    </row>
    <row r="54" spans="1:38" s="3" customFormat="1" hidden="1">
      <c r="A54" s="49" t="s">
        <v>127</v>
      </c>
      <c r="B54" s="46" t="s">
        <v>128</v>
      </c>
      <c r="C54" s="32"/>
      <c r="D54" s="32">
        <f t="shared" ref="D54:AL54" si="16">D55+D56</f>
        <v>0</v>
      </c>
      <c r="E54" s="32">
        <f t="shared" si="16"/>
        <v>0</v>
      </c>
      <c r="F54" s="32">
        <f t="shared" si="16"/>
        <v>0</v>
      </c>
      <c r="G54" s="32">
        <f t="shared" si="16"/>
        <v>0</v>
      </c>
      <c r="H54" s="32">
        <f t="shared" si="16"/>
        <v>0</v>
      </c>
      <c r="I54" s="32">
        <f t="shared" si="16"/>
        <v>0</v>
      </c>
      <c r="J54" s="32">
        <f t="shared" si="16"/>
        <v>0</v>
      </c>
      <c r="K54" s="32">
        <f t="shared" si="16"/>
        <v>0</v>
      </c>
      <c r="L54" s="32">
        <f t="shared" si="16"/>
        <v>0</v>
      </c>
      <c r="M54" s="32">
        <f t="shared" si="16"/>
        <v>0</v>
      </c>
      <c r="N54" s="32">
        <f t="shared" si="16"/>
        <v>0</v>
      </c>
      <c r="O54" s="32">
        <f t="shared" si="16"/>
        <v>0</v>
      </c>
      <c r="P54" s="32">
        <f t="shared" si="16"/>
        <v>0</v>
      </c>
      <c r="Q54" s="32">
        <f t="shared" si="16"/>
        <v>0</v>
      </c>
      <c r="R54" s="32">
        <f t="shared" si="16"/>
        <v>0</v>
      </c>
      <c r="S54" s="32">
        <f t="shared" si="16"/>
        <v>0</v>
      </c>
      <c r="T54" s="32">
        <f t="shared" si="16"/>
        <v>0</v>
      </c>
      <c r="U54" s="32">
        <f t="shared" si="16"/>
        <v>0</v>
      </c>
      <c r="V54" s="32">
        <f t="shared" si="16"/>
        <v>0</v>
      </c>
      <c r="W54" s="32">
        <f t="shared" si="16"/>
        <v>0</v>
      </c>
      <c r="X54" s="32">
        <f t="shared" si="16"/>
        <v>0</v>
      </c>
      <c r="Y54" s="32">
        <f t="shared" si="16"/>
        <v>0</v>
      </c>
      <c r="Z54" s="32">
        <f t="shared" si="16"/>
        <v>0</v>
      </c>
      <c r="AA54" s="32">
        <f t="shared" si="16"/>
        <v>0</v>
      </c>
      <c r="AB54" s="32">
        <f t="shared" si="16"/>
        <v>0</v>
      </c>
      <c r="AC54" s="32">
        <f t="shared" si="16"/>
        <v>0</v>
      </c>
      <c r="AD54" s="32">
        <f t="shared" si="16"/>
        <v>0</v>
      </c>
      <c r="AE54" s="32">
        <f t="shared" si="16"/>
        <v>0</v>
      </c>
      <c r="AF54" s="32">
        <f t="shared" si="16"/>
        <v>0</v>
      </c>
      <c r="AG54" s="32">
        <f t="shared" si="16"/>
        <v>0</v>
      </c>
      <c r="AH54" s="32">
        <f t="shared" si="16"/>
        <v>0</v>
      </c>
      <c r="AI54" s="32">
        <f t="shared" si="16"/>
        <v>0</v>
      </c>
      <c r="AJ54" s="32">
        <f t="shared" si="16"/>
        <v>0</v>
      </c>
      <c r="AK54" s="32">
        <f t="shared" si="16"/>
        <v>0</v>
      </c>
      <c r="AL54" s="32">
        <f t="shared" si="16"/>
        <v>0</v>
      </c>
    </row>
    <row r="55" spans="1:38" s="3" customFormat="1" ht="32.25" hidden="1" customHeight="1">
      <c r="A55" s="21" t="s">
        <v>129</v>
      </c>
      <c r="B55" s="48" t="s">
        <v>130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</row>
    <row r="56" spans="1:38" s="3" customFormat="1" ht="31.5" hidden="1">
      <c r="A56" s="21" t="s">
        <v>131</v>
      </c>
      <c r="B56" s="48" t="s">
        <v>132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</row>
    <row r="57" spans="1:38" s="3" customFormat="1" hidden="1">
      <c r="A57" s="49" t="s">
        <v>133</v>
      </c>
      <c r="B57" s="46" t="s">
        <v>128</v>
      </c>
      <c r="C57" s="32"/>
      <c r="D57" s="32">
        <f t="shared" ref="D57:AL57" si="17">D58+D59</f>
        <v>0</v>
      </c>
      <c r="E57" s="32">
        <f t="shared" si="17"/>
        <v>0</v>
      </c>
      <c r="F57" s="32">
        <f t="shared" si="17"/>
        <v>0</v>
      </c>
      <c r="G57" s="32">
        <f t="shared" si="17"/>
        <v>0</v>
      </c>
      <c r="H57" s="32">
        <f t="shared" si="17"/>
        <v>0</v>
      </c>
      <c r="I57" s="32">
        <f t="shared" si="17"/>
        <v>0</v>
      </c>
      <c r="J57" s="32">
        <f t="shared" si="17"/>
        <v>0</v>
      </c>
      <c r="K57" s="32">
        <f t="shared" si="17"/>
        <v>0</v>
      </c>
      <c r="L57" s="32">
        <f t="shared" si="17"/>
        <v>0</v>
      </c>
      <c r="M57" s="32">
        <f t="shared" si="17"/>
        <v>0</v>
      </c>
      <c r="N57" s="32">
        <f t="shared" si="17"/>
        <v>0</v>
      </c>
      <c r="O57" s="32">
        <f t="shared" si="17"/>
        <v>0</v>
      </c>
      <c r="P57" s="32">
        <f t="shared" si="17"/>
        <v>0</v>
      </c>
      <c r="Q57" s="32">
        <f t="shared" si="17"/>
        <v>0</v>
      </c>
      <c r="R57" s="32">
        <f t="shared" si="17"/>
        <v>0</v>
      </c>
      <c r="S57" s="32">
        <f t="shared" si="17"/>
        <v>0</v>
      </c>
      <c r="T57" s="32">
        <f t="shared" si="17"/>
        <v>0</v>
      </c>
      <c r="U57" s="32">
        <f t="shared" si="17"/>
        <v>0</v>
      </c>
      <c r="V57" s="32">
        <f t="shared" si="17"/>
        <v>0</v>
      </c>
      <c r="W57" s="32">
        <f t="shared" si="17"/>
        <v>0</v>
      </c>
      <c r="X57" s="32">
        <f t="shared" si="17"/>
        <v>0</v>
      </c>
      <c r="Y57" s="32">
        <f t="shared" si="17"/>
        <v>0</v>
      </c>
      <c r="Z57" s="32">
        <f t="shared" si="17"/>
        <v>0</v>
      </c>
      <c r="AA57" s="32">
        <f t="shared" si="17"/>
        <v>0</v>
      </c>
      <c r="AB57" s="32">
        <f t="shared" si="17"/>
        <v>0</v>
      </c>
      <c r="AC57" s="32">
        <f t="shared" si="17"/>
        <v>0</v>
      </c>
      <c r="AD57" s="32">
        <f t="shared" si="17"/>
        <v>0</v>
      </c>
      <c r="AE57" s="32">
        <f t="shared" si="17"/>
        <v>0</v>
      </c>
      <c r="AF57" s="32">
        <f t="shared" si="17"/>
        <v>0</v>
      </c>
      <c r="AG57" s="32">
        <f t="shared" si="17"/>
        <v>0</v>
      </c>
      <c r="AH57" s="32">
        <f t="shared" si="17"/>
        <v>0</v>
      </c>
      <c r="AI57" s="32">
        <f t="shared" si="17"/>
        <v>0</v>
      </c>
      <c r="AJ57" s="32">
        <f t="shared" si="17"/>
        <v>0</v>
      </c>
      <c r="AK57" s="32">
        <f t="shared" si="17"/>
        <v>0</v>
      </c>
      <c r="AL57" s="32">
        <f t="shared" si="17"/>
        <v>0</v>
      </c>
    </row>
    <row r="58" spans="1:38" s="3" customFormat="1" ht="31.5" hidden="1">
      <c r="A58" s="21" t="s">
        <v>134</v>
      </c>
      <c r="B58" s="48" t="s">
        <v>130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</row>
    <row r="59" spans="1:38" s="3" customFormat="1" ht="31.5" hidden="1">
      <c r="A59" s="21" t="s">
        <v>135</v>
      </c>
      <c r="B59" s="48" t="s">
        <v>132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</row>
    <row r="60" spans="1:38" s="3" customFormat="1" hidden="1">
      <c r="A60" s="45" t="s">
        <v>136</v>
      </c>
      <c r="B60" s="48" t="s">
        <v>137</v>
      </c>
      <c r="C60" s="16"/>
      <c r="D60" s="16">
        <f t="shared" ref="D60:AL60" si="18">D61+D62+D63+D64</f>
        <v>0</v>
      </c>
      <c r="E60" s="16">
        <f t="shared" si="18"/>
        <v>0</v>
      </c>
      <c r="F60" s="16">
        <f t="shared" si="18"/>
        <v>0</v>
      </c>
      <c r="G60" s="16">
        <f t="shared" si="18"/>
        <v>0</v>
      </c>
      <c r="H60" s="16">
        <f t="shared" si="18"/>
        <v>0</v>
      </c>
      <c r="I60" s="16">
        <f t="shared" si="18"/>
        <v>0</v>
      </c>
      <c r="J60" s="16">
        <f t="shared" si="18"/>
        <v>0</v>
      </c>
      <c r="K60" s="16">
        <f t="shared" si="18"/>
        <v>0</v>
      </c>
      <c r="L60" s="16">
        <f t="shared" si="18"/>
        <v>0</v>
      </c>
      <c r="M60" s="16">
        <f t="shared" si="18"/>
        <v>0</v>
      </c>
      <c r="N60" s="16">
        <f t="shared" si="18"/>
        <v>0</v>
      </c>
      <c r="O60" s="16">
        <f t="shared" si="18"/>
        <v>0</v>
      </c>
      <c r="P60" s="16">
        <f t="shared" si="18"/>
        <v>0</v>
      </c>
      <c r="Q60" s="16">
        <f t="shared" si="18"/>
        <v>0</v>
      </c>
      <c r="R60" s="16">
        <f t="shared" si="18"/>
        <v>0</v>
      </c>
      <c r="S60" s="16">
        <f t="shared" si="18"/>
        <v>0</v>
      </c>
      <c r="T60" s="16">
        <f t="shared" si="18"/>
        <v>0</v>
      </c>
      <c r="U60" s="16">
        <f t="shared" si="18"/>
        <v>0</v>
      </c>
      <c r="V60" s="16">
        <f t="shared" si="18"/>
        <v>0</v>
      </c>
      <c r="W60" s="16">
        <f t="shared" si="18"/>
        <v>0</v>
      </c>
      <c r="X60" s="16">
        <f t="shared" si="18"/>
        <v>0</v>
      </c>
      <c r="Y60" s="16">
        <f t="shared" si="18"/>
        <v>0</v>
      </c>
      <c r="Z60" s="16">
        <f t="shared" si="18"/>
        <v>0</v>
      </c>
      <c r="AA60" s="16">
        <f t="shared" si="18"/>
        <v>0</v>
      </c>
      <c r="AB60" s="16">
        <f t="shared" si="18"/>
        <v>0</v>
      </c>
      <c r="AC60" s="16">
        <f t="shared" si="18"/>
        <v>0</v>
      </c>
      <c r="AD60" s="16">
        <f t="shared" si="18"/>
        <v>0</v>
      </c>
      <c r="AE60" s="16">
        <f t="shared" si="18"/>
        <v>0</v>
      </c>
      <c r="AF60" s="16">
        <f t="shared" si="18"/>
        <v>0</v>
      </c>
      <c r="AG60" s="16">
        <f t="shared" si="18"/>
        <v>0</v>
      </c>
      <c r="AH60" s="16">
        <f t="shared" si="18"/>
        <v>0</v>
      </c>
      <c r="AI60" s="16">
        <f t="shared" si="18"/>
        <v>0</v>
      </c>
      <c r="AJ60" s="16">
        <f t="shared" si="18"/>
        <v>0</v>
      </c>
      <c r="AK60" s="16">
        <f t="shared" si="18"/>
        <v>0</v>
      </c>
      <c r="AL60" s="16">
        <f t="shared" si="18"/>
        <v>0</v>
      </c>
    </row>
    <row r="61" spans="1:38" s="3" customFormat="1" ht="31.5" hidden="1">
      <c r="A61" s="45" t="s">
        <v>138</v>
      </c>
      <c r="B61" s="48" t="s">
        <v>139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</row>
    <row r="62" spans="1:38" s="3" customFormat="1" hidden="1">
      <c r="A62" s="45" t="s">
        <v>140</v>
      </c>
      <c r="B62" s="48" t="s">
        <v>141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</row>
    <row r="63" spans="1:38" s="3" customFormat="1" hidden="1">
      <c r="A63" s="45" t="s">
        <v>142</v>
      </c>
      <c r="B63" s="48" t="s">
        <v>143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</row>
    <row r="64" spans="1:38" s="3" customFormat="1" hidden="1">
      <c r="A64" s="45" t="s">
        <v>144</v>
      </c>
      <c r="B64" s="48" t="s">
        <v>145</v>
      </c>
      <c r="C64" s="16"/>
      <c r="D64" s="16">
        <f t="shared" ref="D64:AL64" si="19">D65+D66</f>
        <v>0</v>
      </c>
      <c r="E64" s="16">
        <f t="shared" si="19"/>
        <v>0</v>
      </c>
      <c r="F64" s="16">
        <f t="shared" si="19"/>
        <v>0</v>
      </c>
      <c r="G64" s="16">
        <f t="shared" si="19"/>
        <v>0</v>
      </c>
      <c r="H64" s="16">
        <f t="shared" si="19"/>
        <v>0</v>
      </c>
      <c r="I64" s="16">
        <f t="shared" si="19"/>
        <v>0</v>
      </c>
      <c r="J64" s="16">
        <f t="shared" si="19"/>
        <v>0</v>
      </c>
      <c r="K64" s="16">
        <f t="shared" si="19"/>
        <v>0</v>
      </c>
      <c r="L64" s="16">
        <f t="shared" si="19"/>
        <v>0</v>
      </c>
      <c r="M64" s="16">
        <f t="shared" si="19"/>
        <v>0</v>
      </c>
      <c r="N64" s="16">
        <f t="shared" si="19"/>
        <v>0</v>
      </c>
      <c r="O64" s="16">
        <f t="shared" si="19"/>
        <v>0</v>
      </c>
      <c r="P64" s="16">
        <f t="shared" si="19"/>
        <v>0</v>
      </c>
      <c r="Q64" s="16">
        <f t="shared" si="19"/>
        <v>0</v>
      </c>
      <c r="R64" s="16">
        <f t="shared" si="19"/>
        <v>0</v>
      </c>
      <c r="S64" s="16">
        <f t="shared" si="19"/>
        <v>0</v>
      </c>
      <c r="T64" s="16">
        <f t="shared" si="19"/>
        <v>0</v>
      </c>
      <c r="U64" s="16">
        <f t="shared" si="19"/>
        <v>0</v>
      </c>
      <c r="V64" s="16">
        <f t="shared" si="19"/>
        <v>0</v>
      </c>
      <c r="W64" s="16">
        <f t="shared" si="19"/>
        <v>0</v>
      </c>
      <c r="X64" s="16">
        <f t="shared" si="19"/>
        <v>0</v>
      </c>
      <c r="Y64" s="16">
        <f t="shared" si="19"/>
        <v>0</v>
      </c>
      <c r="Z64" s="16">
        <f t="shared" si="19"/>
        <v>0</v>
      </c>
      <c r="AA64" s="16">
        <f t="shared" si="19"/>
        <v>0</v>
      </c>
      <c r="AB64" s="16">
        <f t="shared" si="19"/>
        <v>0</v>
      </c>
      <c r="AC64" s="16">
        <f t="shared" si="19"/>
        <v>0</v>
      </c>
      <c r="AD64" s="16">
        <f t="shared" si="19"/>
        <v>0</v>
      </c>
      <c r="AE64" s="16">
        <f t="shared" si="19"/>
        <v>0</v>
      </c>
      <c r="AF64" s="16">
        <f t="shared" si="19"/>
        <v>0</v>
      </c>
      <c r="AG64" s="16">
        <f t="shared" si="19"/>
        <v>0</v>
      </c>
      <c r="AH64" s="16">
        <f t="shared" si="19"/>
        <v>0</v>
      </c>
      <c r="AI64" s="16">
        <f t="shared" si="19"/>
        <v>0</v>
      </c>
      <c r="AJ64" s="16">
        <f t="shared" si="19"/>
        <v>0</v>
      </c>
      <c r="AK64" s="16">
        <f t="shared" si="19"/>
        <v>0</v>
      </c>
      <c r="AL64" s="16">
        <f t="shared" si="19"/>
        <v>0</v>
      </c>
    </row>
    <row r="65" spans="1:38" ht="26.25" customHeight="1">
      <c r="A65" s="45" t="s">
        <v>144</v>
      </c>
      <c r="B65" s="69" t="str">
        <f>'1'!B63</f>
        <v>Строительство ВЛ-220 кВ Оротукан - Палатка - Центральная, Магаданская область</v>
      </c>
      <c r="C65" s="192" t="str">
        <f>'[1]1'!C63</f>
        <v>F_2301</v>
      </c>
      <c r="D65" s="70">
        <v>0</v>
      </c>
      <c r="E65" s="70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0</v>
      </c>
      <c r="U65" s="70">
        <v>0</v>
      </c>
      <c r="V65" s="70">
        <v>0</v>
      </c>
      <c r="W65" s="70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70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70">
        <v>0</v>
      </c>
      <c r="AL65" s="70">
        <v>0</v>
      </c>
    </row>
    <row r="66" spans="1:38" ht="39" customHeight="1">
      <c r="A66" s="45" t="s">
        <v>144</v>
      </c>
      <c r="B66" s="69" t="str">
        <f>'1'!B64</f>
        <v>Строительство двухцепной ВЛ 220 кВ Усть–Омчуг – Омчак Новая с ПС 220 кВ «Омчак Новая», Магаданская область</v>
      </c>
      <c r="C66" s="192" t="str">
        <f>'[1]1'!C64</f>
        <v>F_2901</v>
      </c>
      <c r="D66" s="70">
        <v>0</v>
      </c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70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70">
        <v>0</v>
      </c>
      <c r="AL66" s="70">
        <v>0</v>
      </c>
    </row>
    <row r="67" spans="1:38" s="3" customFormat="1" ht="31.5" hidden="1">
      <c r="A67" s="45" t="s">
        <v>154</v>
      </c>
      <c r="B67" s="44" t="s">
        <v>155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</row>
    <row r="68" spans="1:38" s="3" customFormat="1" hidden="1">
      <c r="A68" s="45" t="s">
        <v>156</v>
      </c>
      <c r="B68" s="44" t="s">
        <v>157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</row>
    <row r="69" spans="1:38" s="3" customFormat="1" hidden="1">
      <c r="A69" s="45" t="s">
        <v>158</v>
      </c>
      <c r="B69" s="46" t="s">
        <v>159</v>
      </c>
      <c r="C69" s="47"/>
      <c r="D69" s="16">
        <f t="shared" ref="D69:AL69" si="20">D70+D84+D97+D102+D109+D119+D120</f>
        <v>0</v>
      </c>
      <c r="E69" s="16">
        <f t="shared" si="20"/>
        <v>0</v>
      </c>
      <c r="F69" s="16">
        <f t="shared" si="20"/>
        <v>0</v>
      </c>
      <c r="G69" s="16">
        <f t="shared" si="20"/>
        <v>0</v>
      </c>
      <c r="H69" s="16">
        <f t="shared" si="20"/>
        <v>0</v>
      </c>
      <c r="I69" s="16">
        <f t="shared" si="20"/>
        <v>0</v>
      </c>
      <c r="J69" s="16">
        <f t="shared" si="20"/>
        <v>665.63599999999997</v>
      </c>
      <c r="K69" s="16">
        <f t="shared" si="20"/>
        <v>0</v>
      </c>
      <c r="L69" s="16">
        <f t="shared" si="20"/>
        <v>0</v>
      </c>
      <c r="M69" s="16">
        <f t="shared" si="20"/>
        <v>0</v>
      </c>
      <c r="N69" s="16">
        <f t="shared" si="20"/>
        <v>0</v>
      </c>
      <c r="O69" s="16">
        <f t="shared" si="20"/>
        <v>0</v>
      </c>
      <c r="P69" s="16">
        <f t="shared" si="20"/>
        <v>0</v>
      </c>
      <c r="Q69" s="16">
        <f t="shared" si="20"/>
        <v>0</v>
      </c>
      <c r="R69" s="16">
        <f t="shared" si="20"/>
        <v>0</v>
      </c>
      <c r="S69" s="16">
        <f t="shared" si="20"/>
        <v>0</v>
      </c>
      <c r="T69" s="16">
        <f t="shared" si="20"/>
        <v>0</v>
      </c>
      <c r="U69" s="16">
        <f t="shared" si="20"/>
        <v>0</v>
      </c>
      <c r="V69" s="16">
        <f t="shared" si="20"/>
        <v>0</v>
      </c>
      <c r="W69" s="16">
        <f t="shared" si="20"/>
        <v>0</v>
      </c>
      <c r="X69" s="16">
        <f t="shared" si="20"/>
        <v>0</v>
      </c>
      <c r="Y69" s="16">
        <f t="shared" si="20"/>
        <v>0</v>
      </c>
      <c r="Z69" s="16">
        <f t="shared" si="20"/>
        <v>8.1230525</v>
      </c>
      <c r="AA69" s="16">
        <f t="shared" si="20"/>
        <v>0</v>
      </c>
      <c r="AB69" s="16">
        <f t="shared" si="20"/>
        <v>0</v>
      </c>
      <c r="AC69" s="16">
        <f t="shared" si="20"/>
        <v>0</v>
      </c>
      <c r="AD69" s="16">
        <f t="shared" si="20"/>
        <v>0</v>
      </c>
      <c r="AE69" s="16">
        <f t="shared" si="20"/>
        <v>0</v>
      </c>
      <c r="AF69" s="16">
        <f t="shared" si="20"/>
        <v>0</v>
      </c>
      <c r="AG69" s="16">
        <f t="shared" si="20"/>
        <v>0</v>
      </c>
      <c r="AH69" s="16">
        <f t="shared" si="20"/>
        <v>0</v>
      </c>
      <c r="AI69" s="16">
        <f t="shared" si="20"/>
        <v>0</v>
      </c>
      <c r="AJ69" s="16">
        <f t="shared" si="20"/>
        <v>0</v>
      </c>
      <c r="AK69" s="16">
        <f t="shared" si="20"/>
        <v>0</v>
      </c>
      <c r="AL69" s="16">
        <f t="shared" si="20"/>
        <v>0</v>
      </c>
    </row>
    <row r="70" spans="1:38" s="3" customFormat="1" hidden="1">
      <c r="A70" s="45" t="s">
        <v>160</v>
      </c>
      <c r="B70" s="48" t="s">
        <v>80</v>
      </c>
      <c r="C70" s="47"/>
      <c r="D70" s="32">
        <f t="shared" ref="D70:AL70" si="21">D71+D74+D77+D83</f>
        <v>0</v>
      </c>
      <c r="E70" s="32">
        <f t="shared" si="21"/>
        <v>0</v>
      </c>
      <c r="F70" s="32">
        <f t="shared" si="21"/>
        <v>0</v>
      </c>
      <c r="G70" s="32">
        <f t="shared" si="21"/>
        <v>0</v>
      </c>
      <c r="H70" s="32">
        <f t="shared" si="21"/>
        <v>0</v>
      </c>
      <c r="I70" s="32">
        <f t="shared" si="21"/>
        <v>0</v>
      </c>
      <c r="J70" s="32">
        <f t="shared" si="21"/>
        <v>0</v>
      </c>
      <c r="K70" s="32">
        <f t="shared" si="21"/>
        <v>0</v>
      </c>
      <c r="L70" s="32">
        <f t="shared" si="21"/>
        <v>0</v>
      </c>
      <c r="M70" s="32">
        <f t="shared" si="21"/>
        <v>0</v>
      </c>
      <c r="N70" s="32">
        <f t="shared" si="21"/>
        <v>0</v>
      </c>
      <c r="O70" s="32">
        <f t="shared" si="21"/>
        <v>0</v>
      </c>
      <c r="P70" s="32">
        <f t="shared" si="21"/>
        <v>0</v>
      </c>
      <c r="Q70" s="32">
        <f t="shared" si="21"/>
        <v>0</v>
      </c>
      <c r="R70" s="32">
        <f t="shared" si="21"/>
        <v>0</v>
      </c>
      <c r="S70" s="32">
        <f t="shared" si="21"/>
        <v>0</v>
      </c>
      <c r="T70" s="32">
        <f t="shared" si="21"/>
        <v>0</v>
      </c>
      <c r="U70" s="32">
        <f t="shared" si="21"/>
        <v>0</v>
      </c>
      <c r="V70" s="32">
        <f t="shared" si="21"/>
        <v>0</v>
      </c>
      <c r="W70" s="32">
        <f t="shared" si="21"/>
        <v>0</v>
      </c>
      <c r="X70" s="32">
        <f t="shared" si="21"/>
        <v>0</v>
      </c>
      <c r="Y70" s="32">
        <f t="shared" si="21"/>
        <v>0</v>
      </c>
      <c r="Z70" s="32">
        <f t="shared" si="21"/>
        <v>0</v>
      </c>
      <c r="AA70" s="32">
        <f t="shared" si="21"/>
        <v>0</v>
      </c>
      <c r="AB70" s="32">
        <f t="shared" si="21"/>
        <v>0</v>
      </c>
      <c r="AC70" s="32">
        <f t="shared" si="21"/>
        <v>0</v>
      </c>
      <c r="AD70" s="32">
        <f t="shared" si="21"/>
        <v>0</v>
      </c>
      <c r="AE70" s="32">
        <f t="shared" si="21"/>
        <v>0</v>
      </c>
      <c r="AF70" s="32">
        <f t="shared" si="21"/>
        <v>0</v>
      </c>
      <c r="AG70" s="32">
        <f t="shared" si="21"/>
        <v>0</v>
      </c>
      <c r="AH70" s="32">
        <f t="shared" si="21"/>
        <v>0</v>
      </c>
      <c r="AI70" s="32">
        <f t="shared" si="21"/>
        <v>0</v>
      </c>
      <c r="AJ70" s="32">
        <f t="shared" si="21"/>
        <v>0</v>
      </c>
      <c r="AK70" s="32">
        <f t="shared" si="21"/>
        <v>0</v>
      </c>
      <c r="AL70" s="32">
        <f t="shared" si="21"/>
        <v>0</v>
      </c>
    </row>
    <row r="71" spans="1:38" s="3" customFormat="1" ht="47.25" hidden="1">
      <c r="A71" s="45" t="s">
        <v>161</v>
      </c>
      <c r="B71" s="48" t="s">
        <v>82</v>
      </c>
      <c r="C71" s="47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</row>
    <row r="72" spans="1:38" s="3" customFormat="1" hidden="1">
      <c r="A72" s="45" t="s">
        <v>162</v>
      </c>
      <c r="B72" s="46" t="s">
        <v>84</v>
      </c>
      <c r="C72" s="47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</row>
    <row r="73" spans="1:38" s="3" customFormat="1" hidden="1">
      <c r="A73" s="45" t="s">
        <v>163</v>
      </c>
      <c r="B73" s="46" t="s">
        <v>84</v>
      </c>
      <c r="C73" s="47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</row>
    <row r="74" spans="1:38" s="3" customFormat="1" ht="31.5" hidden="1">
      <c r="A74" s="45" t="s">
        <v>164</v>
      </c>
      <c r="B74" s="48" t="s">
        <v>87</v>
      </c>
      <c r="C74" s="47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</row>
    <row r="75" spans="1:38" s="3" customFormat="1" hidden="1">
      <c r="A75" s="45" t="s">
        <v>165</v>
      </c>
      <c r="B75" s="46" t="s">
        <v>89</v>
      </c>
      <c r="C75" s="47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</row>
    <row r="76" spans="1:38" s="3" customFormat="1" hidden="1">
      <c r="A76" s="45" t="s">
        <v>166</v>
      </c>
      <c r="B76" s="46" t="s">
        <v>84</v>
      </c>
      <c r="C76" s="47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</row>
    <row r="77" spans="1:38" s="3" customFormat="1" ht="31.5" hidden="1">
      <c r="A77" s="45" t="s">
        <v>167</v>
      </c>
      <c r="B77" s="48" t="s">
        <v>92</v>
      </c>
      <c r="C77" s="47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</row>
    <row r="78" spans="1:38" s="3" customFormat="1" ht="47.25" hidden="1">
      <c r="A78" s="45" t="s">
        <v>168</v>
      </c>
      <c r="B78" s="48" t="s">
        <v>94</v>
      </c>
      <c r="C78" s="47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</row>
    <row r="79" spans="1:38" s="3" customFormat="1" ht="47.25" hidden="1">
      <c r="A79" s="45" t="s">
        <v>169</v>
      </c>
      <c r="B79" s="48" t="s">
        <v>96</v>
      </c>
      <c r="C79" s="47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</row>
    <row r="80" spans="1:38" s="3" customFormat="1" ht="47.25" hidden="1">
      <c r="A80" s="45" t="s">
        <v>170</v>
      </c>
      <c r="B80" s="48" t="s">
        <v>98</v>
      </c>
      <c r="C80" s="47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</row>
    <row r="81" spans="1:38" s="3" customFormat="1" ht="47.25" hidden="1">
      <c r="A81" s="45" t="s">
        <v>171</v>
      </c>
      <c r="B81" s="48" t="s">
        <v>100</v>
      </c>
      <c r="C81" s="47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</row>
    <row r="82" spans="1:38" s="3" customFormat="1" ht="47.25" hidden="1">
      <c r="A82" s="45" t="s">
        <v>172</v>
      </c>
      <c r="B82" s="48" t="s">
        <v>102</v>
      </c>
      <c r="C82" s="47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</row>
    <row r="83" spans="1:38" s="3" customFormat="1" hidden="1">
      <c r="A83" s="45" t="s">
        <v>173</v>
      </c>
      <c r="B83" s="48" t="s">
        <v>104</v>
      </c>
      <c r="C83" s="47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</row>
    <row r="84" spans="1:38" s="3" customFormat="1" ht="31.5" hidden="1">
      <c r="A84" s="45" t="s">
        <v>174</v>
      </c>
      <c r="B84" s="48" t="s">
        <v>106</v>
      </c>
      <c r="C84" s="47"/>
      <c r="D84" s="16">
        <f t="shared" ref="D84:AL84" si="22">D85+D86+D87+D88</f>
        <v>0</v>
      </c>
      <c r="E84" s="16">
        <f t="shared" si="22"/>
        <v>0</v>
      </c>
      <c r="F84" s="16">
        <f t="shared" si="22"/>
        <v>0</v>
      </c>
      <c r="G84" s="16">
        <f t="shared" si="22"/>
        <v>0</v>
      </c>
      <c r="H84" s="16">
        <f t="shared" si="22"/>
        <v>0</v>
      </c>
      <c r="I84" s="16">
        <f t="shared" si="22"/>
        <v>0</v>
      </c>
      <c r="J84" s="16">
        <f t="shared" si="22"/>
        <v>0</v>
      </c>
      <c r="K84" s="16">
        <f t="shared" si="22"/>
        <v>0</v>
      </c>
      <c r="L84" s="16">
        <f t="shared" si="22"/>
        <v>0</v>
      </c>
      <c r="M84" s="16">
        <f t="shared" si="22"/>
        <v>0</v>
      </c>
      <c r="N84" s="16">
        <f t="shared" si="22"/>
        <v>0</v>
      </c>
      <c r="O84" s="16">
        <f t="shared" si="22"/>
        <v>0</v>
      </c>
      <c r="P84" s="16">
        <f t="shared" si="22"/>
        <v>0</v>
      </c>
      <c r="Q84" s="16">
        <f t="shared" si="22"/>
        <v>0</v>
      </c>
      <c r="R84" s="16">
        <f t="shared" si="22"/>
        <v>0</v>
      </c>
      <c r="S84" s="16">
        <f t="shared" si="22"/>
        <v>0</v>
      </c>
      <c r="T84" s="16">
        <f t="shared" si="22"/>
        <v>0</v>
      </c>
      <c r="U84" s="16">
        <f t="shared" si="22"/>
        <v>0</v>
      </c>
      <c r="V84" s="16">
        <f t="shared" si="22"/>
        <v>0</v>
      </c>
      <c r="W84" s="16">
        <f t="shared" si="22"/>
        <v>0</v>
      </c>
      <c r="X84" s="16">
        <f t="shared" si="22"/>
        <v>0</v>
      </c>
      <c r="Y84" s="16">
        <f t="shared" si="22"/>
        <v>0</v>
      </c>
      <c r="Z84" s="16">
        <f t="shared" si="22"/>
        <v>0</v>
      </c>
      <c r="AA84" s="16">
        <f t="shared" si="22"/>
        <v>0</v>
      </c>
      <c r="AB84" s="16">
        <f t="shared" si="22"/>
        <v>0</v>
      </c>
      <c r="AC84" s="16">
        <f t="shared" si="22"/>
        <v>0</v>
      </c>
      <c r="AD84" s="16">
        <f t="shared" si="22"/>
        <v>0</v>
      </c>
      <c r="AE84" s="16">
        <f t="shared" si="22"/>
        <v>0</v>
      </c>
      <c r="AF84" s="16">
        <f t="shared" si="22"/>
        <v>0</v>
      </c>
      <c r="AG84" s="16">
        <f t="shared" si="22"/>
        <v>0</v>
      </c>
      <c r="AH84" s="16">
        <f t="shared" si="22"/>
        <v>0</v>
      </c>
      <c r="AI84" s="16">
        <f t="shared" si="22"/>
        <v>0</v>
      </c>
      <c r="AJ84" s="16">
        <f t="shared" si="22"/>
        <v>0</v>
      </c>
      <c r="AK84" s="16">
        <f t="shared" si="22"/>
        <v>0</v>
      </c>
      <c r="AL84" s="16">
        <f t="shared" si="22"/>
        <v>0</v>
      </c>
    </row>
    <row r="85" spans="1:38" s="3" customFormat="1" hidden="1">
      <c r="A85" s="45" t="s">
        <v>175</v>
      </c>
      <c r="B85" s="48" t="s">
        <v>108</v>
      </c>
      <c r="C85" s="47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</row>
    <row r="86" spans="1:38" s="3" customFormat="1" hidden="1">
      <c r="A86" s="45" t="s">
        <v>176</v>
      </c>
      <c r="B86" s="48" t="s">
        <v>110</v>
      </c>
      <c r="C86" s="47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</row>
    <row r="87" spans="1:38" s="3" customFormat="1" hidden="1">
      <c r="A87" s="45" t="s">
        <v>177</v>
      </c>
      <c r="B87" s="48" t="s">
        <v>112</v>
      </c>
      <c r="C87" s="47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</row>
    <row r="88" spans="1:38" s="3" customFormat="1" hidden="1">
      <c r="A88" s="45" t="s">
        <v>178</v>
      </c>
      <c r="B88" s="48" t="s">
        <v>114</v>
      </c>
      <c r="C88" s="47"/>
      <c r="D88" s="16">
        <f t="shared" ref="D88:AL88" si="23">D89+D90+D91+D92</f>
        <v>0</v>
      </c>
      <c r="E88" s="16">
        <f t="shared" si="23"/>
        <v>0</v>
      </c>
      <c r="F88" s="16">
        <f t="shared" si="23"/>
        <v>0</v>
      </c>
      <c r="G88" s="16">
        <f t="shared" si="23"/>
        <v>0</v>
      </c>
      <c r="H88" s="16">
        <f t="shared" si="23"/>
        <v>0</v>
      </c>
      <c r="I88" s="16">
        <f t="shared" si="23"/>
        <v>0</v>
      </c>
      <c r="J88" s="16">
        <f t="shared" si="23"/>
        <v>0</v>
      </c>
      <c r="K88" s="16">
        <f t="shared" si="23"/>
        <v>0</v>
      </c>
      <c r="L88" s="16">
        <f t="shared" si="23"/>
        <v>0</v>
      </c>
      <c r="M88" s="16">
        <f t="shared" si="23"/>
        <v>0</v>
      </c>
      <c r="N88" s="16">
        <f t="shared" si="23"/>
        <v>0</v>
      </c>
      <c r="O88" s="16">
        <f t="shared" si="23"/>
        <v>0</v>
      </c>
      <c r="P88" s="16">
        <f t="shared" si="23"/>
        <v>0</v>
      </c>
      <c r="Q88" s="16">
        <f t="shared" si="23"/>
        <v>0</v>
      </c>
      <c r="R88" s="16">
        <f t="shared" si="23"/>
        <v>0</v>
      </c>
      <c r="S88" s="16">
        <f t="shared" si="23"/>
        <v>0</v>
      </c>
      <c r="T88" s="16">
        <f t="shared" si="23"/>
        <v>0</v>
      </c>
      <c r="U88" s="16">
        <f t="shared" si="23"/>
        <v>0</v>
      </c>
      <c r="V88" s="16">
        <f t="shared" si="23"/>
        <v>0</v>
      </c>
      <c r="W88" s="16">
        <f t="shared" si="23"/>
        <v>0</v>
      </c>
      <c r="X88" s="16">
        <f t="shared" si="23"/>
        <v>0</v>
      </c>
      <c r="Y88" s="16">
        <f t="shared" si="23"/>
        <v>0</v>
      </c>
      <c r="Z88" s="16">
        <f t="shared" si="23"/>
        <v>0</v>
      </c>
      <c r="AA88" s="16">
        <f t="shared" si="23"/>
        <v>0</v>
      </c>
      <c r="AB88" s="16">
        <f t="shared" si="23"/>
        <v>0</v>
      </c>
      <c r="AC88" s="16">
        <f t="shared" si="23"/>
        <v>0</v>
      </c>
      <c r="AD88" s="16">
        <f t="shared" si="23"/>
        <v>0</v>
      </c>
      <c r="AE88" s="16">
        <f t="shared" si="23"/>
        <v>0</v>
      </c>
      <c r="AF88" s="16">
        <f t="shared" si="23"/>
        <v>0</v>
      </c>
      <c r="AG88" s="16">
        <f t="shared" si="23"/>
        <v>0</v>
      </c>
      <c r="AH88" s="16">
        <f t="shared" si="23"/>
        <v>0</v>
      </c>
      <c r="AI88" s="16">
        <f t="shared" si="23"/>
        <v>0</v>
      </c>
      <c r="AJ88" s="16">
        <f t="shared" si="23"/>
        <v>0</v>
      </c>
      <c r="AK88" s="16">
        <f t="shared" si="23"/>
        <v>0</v>
      </c>
      <c r="AL88" s="16">
        <f t="shared" si="23"/>
        <v>0</v>
      </c>
    </row>
    <row r="89" spans="1:38" ht="26.25" customHeight="1">
      <c r="A89" s="45" t="s">
        <v>178</v>
      </c>
      <c r="B89" s="69" t="str">
        <f>'1'!B87</f>
        <v>Реконструкция ПС 220 кВ НПС-12 с увеличением установленной мощности</v>
      </c>
      <c r="C89" s="192" t="str">
        <f>'[1]1'!C87</f>
        <v>F_3001</v>
      </c>
      <c r="D89" s="70">
        <v>0</v>
      </c>
      <c r="E89" s="70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70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70">
        <v>0</v>
      </c>
      <c r="AL89" s="70">
        <v>0</v>
      </c>
    </row>
    <row r="90" spans="1:38" ht="22.5" customHeight="1">
      <c r="A90" s="45" t="s">
        <v>178</v>
      </c>
      <c r="B90" s="69" t="str">
        <f>'1'!B88</f>
        <v>Реконструкция ПС 220 кВ НПС-13 с увеличением установленной мощности</v>
      </c>
      <c r="C90" s="192" t="str">
        <f>'[1]1'!C88</f>
        <v>G_3101</v>
      </c>
      <c r="D90" s="70">
        <v>0</v>
      </c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70">
        <v>0</v>
      </c>
      <c r="U90" s="70">
        <v>0</v>
      </c>
      <c r="V90" s="70">
        <v>0</v>
      </c>
      <c r="W90" s="70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70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70">
        <v>0</v>
      </c>
      <c r="AL90" s="70">
        <v>0</v>
      </c>
    </row>
    <row r="91" spans="1:38" ht="28.5" customHeight="1">
      <c r="A91" s="45" t="s">
        <v>178</v>
      </c>
      <c r="B91" s="69" t="str">
        <f>'1'!B89</f>
        <v>Расширение ОРУ 220 кВ ПС 220 кВ Пеледуй</v>
      </c>
      <c r="C91" s="192" t="str">
        <f>'[1]1'!C89</f>
        <v>G_3201</v>
      </c>
      <c r="D91" s="70">
        <v>0</v>
      </c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70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</row>
    <row r="92" spans="1:38" ht="24" customHeight="1">
      <c r="A92" s="45" t="s">
        <v>178</v>
      </c>
      <c r="B92" s="69" t="str">
        <f>'1'!B90</f>
        <v>Реконструкция ПС 220 кВ Олекминск</v>
      </c>
      <c r="C92" s="192" t="str">
        <f>'[1]1'!C90</f>
        <v>G_3301</v>
      </c>
      <c r="D92" s="70">
        <v>0</v>
      </c>
      <c r="E92" s="70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70">
        <v>0</v>
      </c>
      <c r="U92" s="70">
        <v>0</v>
      </c>
      <c r="V92" s="70">
        <v>0</v>
      </c>
      <c r="W92" s="70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70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70">
        <v>0</v>
      </c>
      <c r="AL92" s="70">
        <v>0</v>
      </c>
    </row>
    <row r="93" spans="1:38" ht="54" customHeight="1">
      <c r="A93" s="45" t="s">
        <v>178</v>
      </c>
      <c r="B93" s="69" t="str">
        <f>'1'!B91</f>
        <v>Расширение ОРУ 220 кВ ПС 220 кВ Пеледуй для технологического присоединения ВЛ 220 кВ Пеледуй - Сухой Лог (2 цепи)</v>
      </c>
      <c r="C93" s="211" t="str">
        <f>'1'!C91</f>
        <v>G_4201</v>
      </c>
      <c r="D93" s="70">
        <v>0</v>
      </c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70">
        <v>0</v>
      </c>
      <c r="U93" s="70">
        <v>0</v>
      </c>
      <c r="V93" s="70">
        <v>0</v>
      </c>
      <c r="W93" s="70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70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70">
        <v>0</v>
      </c>
      <c r="AL93" s="70">
        <v>0</v>
      </c>
    </row>
    <row r="94" spans="1:38" ht="51" customHeight="1">
      <c r="A94" s="45" t="s">
        <v>178</v>
      </c>
      <c r="B94" s="22" t="str">
        <f>'1'!B92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94" s="192" t="str">
        <f>'1'!C92</f>
        <v>G_4101</v>
      </c>
      <c r="D94" s="70">
        <v>0</v>
      </c>
      <c r="E94" s="70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70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</row>
    <row r="95" spans="1:38" ht="51" customHeight="1">
      <c r="A95" s="45" t="s">
        <v>178</v>
      </c>
      <c r="B95" s="22" t="str">
        <f>'1'!B93</f>
        <v>Строительство КЛ 20 кВ от оп.1 до РУ 20 кВ ПС 220 кВ Городская</v>
      </c>
      <c r="C95" s="192" t="str">
        <f>'1'!C93</f>
        <v>G_4301</v>
      </c>
      <c r="D95" s="70">
        <v>0</v>
      </c>
      <c r="E95" s="70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70">
        <v>0</v>
      </c>
      <c r="U95" s="70">
        <v>0</v>
      </c>
      <c r="V95" s="70">
        <v>0</v>
      </c>
      <c r="W95" s="70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70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70">
        <v>0</v>
      </c>
      <c r="AL95" s="70">
        <v>0</v>
      </c>
    </row>
    <row r="96" spans="1:38" ht="51" customHeight="1">
      <c r="A96" s="45" t="s">
        <v>178</v>
      </c>
      <c r="B96" s="22" t="str">
        <f>'1'!B94</f>
        <v>Строительство ЛЭП 20 кВ от линейной ячейки РУ 20 кВ ПС 220/110/20 кВ Городская до БКТП-630/20/10</v>
      </c>
      <c r="C96" s="192" t="str">
        <f>'1'!C94</f>
        <v>G_4401</v>
      </c>
      <c r="D96" s="70">
        <v>0</v>
      </c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70">
        <v>0</v>
      </c>
      <c r="U96" s="70">
        <v>0</v>
      </c>
      <c r="V96" s="70">
        <v>0</v>
      </c>
      <c r="W96" s="70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70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70">
        <v>0</v>
      </c>
      <c r="AL96" s="70">
        <v>0</v>
      </c>
    </row>
    <row r="97" spans="1:38" s="3" customFormat="1" hidden="1">
      <c r="A97" s="45" t="s">
        <v>190</v>
      </c>
      <c r="B97" s="48" t="s">
        <v>116</v>
      </c>
      <c r="C97" s="47"/>
      <c r="D97" s="32">
        <f t="shared" ref="D97:AL97" si="24">D98+D99+D100+D101</f>
        <v>0</v>
      </c>
      <c r="E97" s="32">
        <f t="shared" si="24"/>
        <v>0</v>
      </c>
      <c r="F97" s="32">
        <f t="shared" si="24"/>
        <v>0</v>
      </c>
      <c r="G97" s="32">
        <f t="shared" si="24"/>
        <v>0</v>
      </c>
      <c r="H97" s="32">
        <f t="shared" si="24"/>
        <v>0</v>
      </c>
      <c r="I97" s="32">
        <f t="shared" si="24"/>
        <v>0</v>
      </c>
      <c r="J97" s="32">
        <f t="shared" si="24"/>
        <v>0</v>
      </c>
      <c r="K97" s="32">
        <f t="shared" si="24"/>
        <v>0</v>
      </c>
      <c r="L97" s="32">
        <f t="shared" si="24"/>
        <v>0</v>
      </c>
      <c r="M97" s="32">
        <f t="shared" si="24"/>
        <v>0</v>
      </c>
      <c r="N97" s="32">
        <f t="shared" si="24"/>
        <v>0</v>
      </c>
      <c r="O97" s="32">
        <f t="shared" si="24"/>
        <v>0</v>
      </c>
      <c r="P97" s="32">
        <f t="shared" si="24"/>
        <v>0</v>
      </c>
      <c r="Q97" s="32">
        <f t="shared" si="24"/>
        <v>0</v>
      </c>
      <c r="R97" s="32">
        <f t="shared" si="24"/>
        <v>0</v>
      </c>
      <c r="S97" s="32">
        <f t="shared" si="24"/>
        <v>0</v>
      </c>
      <c r="T97" s="32">
        <f t="shared" si="24"/>
        <v>0</v>
      </c>
      <c r="U97" s="32">
        <f t="shared" si="24"/>
        <v>0</v>
      </c>
      <c r="V97" s="32">
        <f t="shared" si="24"/>
        <v>0</v>
      </c>
      <c r="W97" s="32">
        <f t="shared" si="24"/>
        <v>0</v>
      </c>
      <c r="X97" s="32">
        <f t="shared" si="24"/>
        <v>0</v>
      </c>
      <c r="Y97" s="32">
        <f t="shared" si="24"/>
        <v>0</v>
      </c>
      <c r="Z97" s="32">
        <f t="shared" si="24"/>
        <v>0</v>
      </c>
      <c r="AA97" s="32">
        <f t="shared" si="24"/>
        <v>0</v>
      </c>
      <c r="AB97" s="32">
        <f t="shared" si="24"/>
        <v>0</v>
      </c>
      <c r="AC97" s="32">
        <f t="shared" si="24"/>
        <v>0</v>
      </c>
      <c r="AD97" s="32">
        <f t="shared" si="24"/>
        <v>0</v>
      </c>
      <c r="AE97" s="32">
        <f t="shared" si="24"/>
        <v>0</v>
      </c>
      <c r="AF97" s="32">
        <f t="shared" si="24"/>
        <v>0</v>
      </c>
      <c r="AG97" s="32">
        <f t="shared" si="24"/>
        <v>0</v>
      </c>
      <c r="AH97" s="32">
        <f t="shared" si="24"/>
        <v>0</v>
      </c>
      <c r="AI97" s="32">
        <f t="shared" si="24"/>
        <v>0</v>
      </c>
      <c r="AJ97" s="32">
        <f t="shared" si="24"/>
        <v>0</v>
      </c>
      <c r="AK97" s="32">
        <f t="shared" si="24"/>
        <v>0</v>
      </c>
      <c r="AL97" s="32">
        <f t="shared" si="24"/>
        <v>0</v>
      </c>
    </row>
    <row r="98" spans="1:38" s="3" customFormat="1" ht="31.5" hidden="1">
      <c r="A98" s="45" t="s">
        <v>191</v>
      </c>
      <c r="B98" s="48" t="s">
        <v>118</v>
      </c>
      <c r="C98" s="47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</row>
    <row r="99" spans="1:38" s="3" customFormat="1" hidden="1">
      <c r="A99" s="45" t="s">
        <v>192</v>
      </c>
      <c r="B99" s="48" t="s">
        <v>120</v>
      </c>
      <c r="C99" s="47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</row>
    <row r="100" spans="1:38" s="3" customFormat="1" hidden="1">
      <c r="A100" s="45" t="s">
        <v>193</v>
      </c>
      <c r="B100" s="48" t="s">
        <v>122</v>
      </c>
      <c r="C100" s="47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</row>
    <row r="101" spans="1:38" s="3" customFormat="1" ht="31.5" hidden="1">
      <c r="A101" s="45" t="s">
        <v>194</v>
      </c>
      <c r="B101" s="48" t="s">
        <v>124</v>
      </c>
      <c r="C101" s="47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</row>
    <row r="102" spans="1:38" s="3" customFormat="1" ht="31.5" hidden="1">
      <c r="A102" s="45" t="s">
        <v>195</v>
      </c>
      <c r="B102" s="44" t="s">
        <v>126</v>
      </c>
      <c r="C102" s="47"/>
      <c r="D102" s="32">
        <f t="shared" ref="D102:AL102" si="25">D103+D106</f>
        <v>0</v>
      </c>
      <c r="E102" s="32">
        <f t="shared" si="25"/>
        <v>0</v>
      </c>
      <c r="F102" s="32">
        <f t="shared" si="25"/>
        <v>0</v>
      </c>
      <c r="G102" s="32">
        <f t="shared" si="25"/>
        <v>0</v>
      </c>
      <c r="H102" s="32">
        <f t="shared" si="25"/>
        <v>0</v>
      </c>
      <c r="I102" s="32">
        <f t="shared" si="25"/>
        <v>0</v>
      </c>
      <c r="J102" s="32">
        <f t="shared" si="25"/>
        <v>0</v>
      </c>
      <c r="K102" s="32">
        <f t="shared" si="25"/>
        <v>0</v>
      </c>
      <c r="L102" s="32">
        <f t="shared" si="25"/>
        <v>0</v>
      </c>
      <c r="M102" s="32">
        <f t="shared" si="25"/>
        <v>0</v>
      </c>
      <c r="N102" s="32">
        <f t="shared" si="25"/>
        <v>0</v>
      </c>
      <c r="O102" s="32">
        <f t="shared" si="25"/>
        <v>0</v>
      </c>
      <c r="P102" s="32">
        <f t="shared" si="25"/>
        <v>0</v>
      </c>
      <c r="Q102" s="32">
        <f t="shared" si="25"/>
        <v>0</v>
      </c>
      <c r="R102" s="32">
        <f t="shared" si="25"/>
        <v>0</v>
      </c>
      <c r="S102" s="32">
        <f t="shared" si="25"/>
        <v>0</v>
      </c>
      <c r="T102" s="32">
        <f t="shared" si="25"/>
        <v>0</v>
      </c>
      <c r="U102" s="32">
        <f t="shared" si="25"/>
        <v>0</v>
      </c>
      <c r="V102" s="32">
        <f t="shared" si="25"/>
        <v>0</v>
      </c>
      <c r="W102" s="32">
        <f t="shared" si="25"/>
        <v>0</v>
      </c>
      <c r="X102" s="32">
        <f t="shared" si="25"/>
        <v>0</v>
      </c>
      <c r="Y102" s="32">
        <f t="shared" si="25"/>
        <v>0</v>
      </c>
      <c r="Z102" s="32">
        <f t="shared" si="25"/>
        <v>0</v>
      </c>
      <c r="AA102" s="32">
        <f t="shared" si="25"/>
        <v>0</v>
      </c>
      <c r="AB102" s="32">
        <f t="shared" si="25"/>
        <v>0</v>
      </c>
      <c r="AC102" s="32">
        <f t="shared" si="25"/>
        <v>0</v>
      </c>
      <c r="AD102" s="32">
        <f t="shared" si="25"/>
        <v>0</v>
      </c>
      <c r="AE102" s="32">
        <f t="shared" si="25"/>
        <v>0</v>
      </c>
      <c r="AF102" s="32">
        <f t="shared" si="25"/>
        <v>0</v>
      </c>
      <c r="AG102" s="32">
        <f t="shared" si="25"/>
        <v>0</v>
      </c>
      <c r="AH102" s="32">
        <f t="shared" si="25"/>
        <v>0</v>
      </c>
      <c r="AI102" s="32">
        <f t="shared" si="25"/>
        <v>0</v>
      </c>
      <c r="AJ102" s="32">
        <f t="shared" si="25"/>
        <v>0</v>
      </c>
      <c r="AK102" s="32">
        <f t="shared" si="25"/>
        <v>0</v>
      </c>
      <c r="AL102" s="32">
        <f t="shared" si="25"/>
        <v>0</v>
      </c>
    </row>
    <row r="103" spans="1:38" s="3" customFormat="1" hidden="1">
      <c r="A103" s="49" t="s">
        <v>196</v>
      </c>
      <c r="B103" s="46" t="s">
        <v>128</v>
      </c>
      <c r="C103" s="47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</row>
    <row r="104" spans="1:38" s="3" customFormat="1" ht="31.5" hidden="1">
      <c r="A104" s="21" t="s">
        <v>197</v>
      </c>
      <c r="B104" s="48" t="s">
        <v>130</v>
      </c>
      <c r="C104" s="47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</row>
    <row r="105" spans="1:38" s="3" customFormat="1" ht="31.5" hidden="1">
      <c r="A105" s="21" t="s">
        <v>198</v>
      </c>
      <c r="B105" s="48" t="s">
        <v>132</v>
      </c>
      <c r="C105" s="47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</row>
    <row r="106" spans="1:38" s="3" customFormat="1" hidden="1">
      <c r="A106" s="49" t="s">
        <v>199</v>
      </c>
      <c r="B106" s="46" t="s">
        <v>128</v>
      </c>
      <c r="C106" s="47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</row>
    <row r="107" spans="1:38" s="3" customFormat="1" ht="31.5" hidden="1">
      <c r="A107" s="21" t="s">
        <v>200</v>
      </c>
      <c r="B107" s="48" t="s">
        <v>130</v>
      </c>
      <c r="C107" s="47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</row>
    <row r="108" spans="1:38" s="3" customFormat="1" ht="31.5" hidden="1">
      <c r="A108" s="21" t="s">
        <v>201</v>
      </c>
      <c r="B108" s="48" t="s">
        <v>132</v>
      </c>
      <c r="C108" s="47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</row>
    <row r="109" spans="1:38" s="3" customFormat="1" hidden="1">
      <c r="A109" s="45" t="s">
        <v>202</v>
      </c>
      <c r="B109" s="48" t="s">
        <v>137</v>
      </c>
      <c r="C109" s="47"/>
      <c r="D109" s="16">
        <f t="shared" ref="D109:AL109" si="26">D110+D111+D112+D113</f>
        <v>0</v>
      </c>
      <c r="E109" s="16">
        <f t="shared" si="26"/>
        <v>0</v>
      </c>
      <c r="F109" s="16">
        <f t="shared" si="26"/>
        <v>0</v>
      </c>
      <c r="G109" s="16">
        <f t="shared" si="26"/>
        <v>0</v>
      </c>
      <c r="H109" s="16">
        <f t="shared" si="26"/>
        <v>0</v>
      </c>
      <c r="I109" s="16">
        <f t="shared" si="26"/>
        <v>0</v>
      </c>
      <c r="J109" s="16">
        <f t="shared" si="26"/>
        <v>665.63599999999997</v>
      </c>
      <c r="K109" s="16">
        <f t="shared" si="26"/>
        <v>0</v>
      </c>
      <c r="L109" s="16">
        <f t="shared" si="26"/>
        <v>0</v>
      </c>
      <c r="M109" s="16">
        <f t="shared" si="26"/>
        <v>0</v>
      </c>
      <c r="N109" s="16">
        <f t="shared" si="26"/>
        <v>0</v>
      </c>
      <c r="O109" s="16">
        <f t="shared" si="26"/>
        <v>0</v>
      </c>
      <c r="P109" s="16">
        <f t="shared" si="26"/>
        <v>0</v>
      </c>
      <c r="Q109" s="16">
        <f t="shared" si="26"/>
        <v>0</v>
      </c>
      <c r="R109" s="16">
        <f t="shared" si="26"/>
        <v>0</v>
      </c>
      <c r="S109" s="16">
        <f t="shared" si="26"/>
        <v>0</v>
      </c>
      <c r="T109" s="16">
        <f t="shared" si="26"/>
        <v>0</v>
      </c>
      <c r="U109" s="16">
        <f t="shared" si="26"/>
        <v>0</v>
      </c>
      <c r="V109" s="16">
        <f t="shared" si="26"/>
        <v>0</v>
      </c>
      <c r="W109" s="16">
        <f t="shared" si="26"/>
        <v>0</v>
      </c>
      <c r="X109" s="16">
        <f t="shared" si="26"/>
        <v>0</v>
      </c>
      <c r="Y109" s="16">
        <f t="shared" si="26"/>
        <v>0</v>
      </c>
      <c r="Z109" s="16">
        <f t="shared" si="26"/>
        <v>0</v>
      </c>
      <c r="AA109" s="16">
        <f t="shared" si="26"/>
        <v>0</v>
      </c>
      <c r="AB109" s="16">
        <f t="shared" si="26"/>
        <v>0</v>
      </c>
      <c r="AC109" s="16">
        <f t="shared" si="26"/>
        <v>0</v>
      </c>
      <c r="AD109" s="16">
        <f t="shared" si="26"/>
        <v>0</v>
      </c>
      <c r="AE109" s="16">
        <f t="shared" si="26"/>
        <v>0</v>
      </c>
      <c r="AF109" s="16">
        <f t="shared" si="26"/>
        <v>0</v>
      </c>
      <c r="AG109" s="16">
        <f t="shared" si="26"/>
        <v>0</v>
      </c>
      <c r="AH109" s="16">
        <f t="shared" si="26"/>
        <v>0</v>
      </c>
      <c r="AI109" s="16">
        <f t="shared" si="26"/>
        <v>0</v>
      </c>
      <c r="AJ109" s="16">
        <f t="shared" si="26"/>
        <v>0</v>
      </c>
      <c r="AK109" s="16">
        <f t="shared" si="26"/>
        <v>0</v>
      </c>
      <c r="AL109" s="16">
        <f t="shared" si="26"/>
        <v>0</v>
      </c>
    </row>
    <row r="110" spans="1:38" s="3" customFormat="1" ht="31.5" hidden="1">
      <c r="A110" s="45" t="s">
        <v>203</v>
      </c>
      <c r="B110" s="48" t="s">
        <v>139</v>
      </c>
      <c r="C110" s="47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</row>
    <row r="111" spans="1:38" s="3" customFormat="1" hidden="1">
      <c r="A111" s="45" t="s">
        <v>204</v>
      </c>
      <c r="B111" s="48" t="s">
        <v>141</v>
      </c>
      <c r="C111" s="47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</row>
    <row r="112" spans="1:38" s="3" customFormat="1" hidden="1">
      <c r="A112" s="45" t="s">
        <v>205</v>
      </c>
      <c r="B112" s="48" t="s">
        <v>143</v>
      </c>
      <c r="C112" s="47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</row>
    <row r="113" spans="1:38" s="3" customFormat="1" hidden="1">
      <c r="A113" s="45" t="s">
        <v>206</v>
      </c>
      <c r="B113" s="48" t="s">
        <v>145</v>
      </c>
      <c r="C113" s="47"/>
      <c r="D113" s="16">
        <f>D114+D115+D116+D117+D118</f>
        <v>0</v>
      </c>
      <c r="E113" s="16">
        <f t="shared" ref="E113:AL113" si="27">E114+E115+E116+E117+E118</f>
        <v>0</v>
      </c>
      <c r="F113" s="16">
        <f t="shared" si="27"/>
        <v>0</v>
      </c>
      <c r="G113" s="16">
        <f t="shared" si="27"/>
        <v>0</v>
      </c>
      <c r="H113" s="16">
        <f t="shared" si="27"/>
        <v>0</v>
      </c>
      <c r="I113" s="16">
        <f t="shared" si="27"/>
        <v>0</v>
      </c>
      <c r="J113" s="16">
        <f t="shared" si="27"/>
        <v>665.63599999999997</v>
      </c>
      <c r="K113" s="16">
        <f t="shared" si="27"/>
        <v>0</v>
      </c>
      <c r="L113" s="16">
        <f t="shared" si="27"/>
        <v>0</v>
      </c>
      <c r="M113" s="16">
        <f t="shared" si="27"/>
        <v>0</v>
      </c>
      <c r="N113" s="16">
        <f t="shared" si="27"/>
        <v>0</v>
      </c>
      <c r="O113" s="16">
        <f t="shared" si="27"/>
        <v>0</v>
      </c>
      <c r="P113" s="16">
        <f t="shared" si="27"/>
        <v>0</v>
      </c>
      <c r="Q113" s="16">
        <f t="shared" si="27"/>
        <v>0</v>
      </c>
      <c r="R113" s="16">
        <f t="shared" si="27"/>
        <v>0</v>
      </c>
      <c r="S113" s="16">
        <f t="shared" si="27"/>
        <v>0</v>
      </c>
      <c r="T113" s="16">
        <f t="shared" si="27"/>
        <v>0</v>
      </c>
      <c r="U113" s="16">
        <f t="shared" si="27"/>
        <v>0</v>
      </c>
      <c r="V113" s="16">
        <f t="shared" si="27"/>
        <v>0</v>
      </c>
      <c r="W113" s="16">
        <f t="shared" si="27"/>
        <v>0</v>
      </c>
      <c r="X113" s="16">
        <f t="shared" si="27"/>
        <v>0</v>
      </c>
      <c r="Y113" s="16">
        <f t="shared" si="27"/>
        <v>0</v>
      </c>
      <c r="Z113" s="16">
        <f t="shared" si="27"/>
        <v>0</v>
      </c>
      <c r="AA113" s="16">
        <f t="shared" si="27"/>
        <v>0</v>
      </c>
      <c r="AB113" s="16">
        <f t="shared" si="27"/>
        <v>0</v>
      </c>
      <c r="AC113" s="16">
        <f t="shared" si="27"/>
        <v>0</v>
      </c>
      <c r="AD113" s="16">
        <f t="shared" si="27"/>
        <v>0</v>
      </c>
      <c r="AE113" s="16">
        <f t="shared" si="27"/>
        <v>0</v>
      </c>
      <c r="AF113" s="16">
        <f t="shared" si="27"/>
        <v>0</v>
      </c>
      <c r="AG113" s="16">
        <f t="shared" si="27"/>
        <v>0</v>
      </c>
      <c r="AH113" s="16">
        <f t="shared" si="27"/>
        <v>0</v>
      </c>
      <c r="AI113" s="16">
        <f t="shared" si="27"/>
        <v>0</v>
      </c>
      <c r="AJ113" s="16">
        <f t="shared" si="27"/>
        <v>0</v>
      </c>
      <c r="AK113" s="16">
        <f t="shared" si="27"/>
        <v>0</v>
      </c>
      <c r="AL113" s="16">
        <f t="shared" si="27"/>
        <v>0</v>
      </c>
    </row>
    <row r="114" spans="1:38" ht="37.5" customHeight="1">
      <c r="A114" s="45" t="s">
        <v>206</v>
      </c>
      <c r="B114" s="69" t="str">
        <f>'1'!B112</f>
        <v>Строительство ВЛ 220 кВ "Чернышевский-Мирный-Ленск-Пеледуй" с отпайкой до НПС № 14, Республика Саха (Якутия)</v>
      </c>
      <c r="C114" s="192" t="str">
        <f>'[1]1'!C108</f>
        <v>G_2201</v>
      </c>
      <c r="D114" s="70">
        <v>0</v>
      </c>
      <c r="E114" s="70">
        <v>0</v>
      </c>
      <c r="F114" s="70">
        <v>0</v>
      </c>
      <c r="G114" s="70">
        <v>0</v>
      </c>
      <c r="H114" s="70">
        <v>0</v>
      </c>
      <c r="I114" s="70">
        <v>0</v>
      </c>
      <c r="J114" s="70">
        <v>665.63599999999997</v>
      </c>
      <c r="K114" s="70">
        <v>0</v>
      </c>
      <c r="L114" s="70">
        <v>0</v>
      </c>
      <c r="M114" s="70">
        <v>0</v>
      </c>
      <c r="N114" s="70">
        <v>0</v>
      </c>
      <c r="O114" s="70">
        <v>0</v>
      </c>
      <c r="P114" s="70">
        <v>0</v>
      </c>
      <c r="Q114" s="70">
        <v>0</v>
      </c>
      <c r="R114" s="70">
        <v>0</v>
      </c>
      <c r="S114" s="70">
        <v>0</v>
      </c>
      <c r="T114" s="70">
        <v>0</v>
      </c>
      <c r="U114" s="70">
        <v>0</v>
      </c>
      <c r="V114" s="70">
        <v>0</v>
      </c>
      <c r="W114" s="70">
        <v>0</v>
      </c>
      <c r="X114" s="70">
        <v>0</v>
      </c>
      <c r="Y114" s="70">
        <v>0</v>
      </c>
      <c r="Z114" s="70">
        <v>0</v>
      </c>
      <c r="AA114" s="70">
        <v>0</v>
      </c>
      <c r="AB114" s="70">
        <v>0</v>
      </c>
      <c r="AC114" s="70">
        <v>0</v>
      </c>
      <c r="AD114" s="70">
        <v>0</v>
      </c>
      <c r="AE114" s="70">
        <v>0</v>
      </c>
      <c r="AF114" s="70">
        <v>0</v>
      </c>
      <c r="AG114" s="70">
        <v>0</v>
      </c>
      <c r="AH114" s="70">
        <v>0</v>
      </c>
      <c r="AI114" s="70">
        <v>0</v>
      </c>
      <c r="AJ114" s="70">
        <v>0</v>
      </c>
      <c r="AK114" s="70">
        <v>0</v>
      </c>
      <c r="AL114" s="70">
        <v>0</v>
      </c>
    </row>
    <row r="115" spans="1:38" ht="24.75" customHeight="1">
      <c r="A115" s="45" t="s">
        <v>206</v>
      </c>
      <c r="B115" s="22" t="str">
        <f>'1'!B113</f>
        <v>Строительство новой ПС 35/10 кВ КС-2 с питающими ВЛ 35 кВ, Республика Саха (Якутия)</v>
      </c>
      <c r="C115" s="192" t="str">
        <f>'1'!C113</f>
        <v>G_3801</v>
      </c>
      <c r="D115" s="70">
        <v>0</v>
      </c>
      <c r="E115" s="70">
        <v>0</v>
      </c>
      <c r="F115" s="70">
        <v>0</v>
      </c>
      <c r="G115" s="70">
        <v>0</v>
      </c>
      <c r="H115" s="70">
        <v>0</v>
      </c>
      <c r="I115" s="70">
        <v>0</v>
      </c>
      <c r="J115" s="70">
        <v>0</v>
      </c>
      <c r="K115" s="70">
        <v>0</v>
      </c>
      <c r="L115" s="70">
        <v>0</v>
      </c>
      <c r="M115" s="70">
        <v>0</v>
      </c>
      <c r="N115" s="70">
        <v>0</v>
      </c>
      <c r="O115" s="70">
        <v>0</v>
      </c>
      <c r="P115" s="70">
        <v>0</v>
      </c>
      <c r="Q115" s="70">
        <v>0</v>
      </c>
      <c r="R115" s="70">
        <v>0</v>
      </c>
      <c r="S115" s="70">
        <v>0</v>
      </c>
      <c r="T115" s="70">
        <v>0</v>
      </c>
      <c r="U115" s="70">
        <v>0</v>
      </c>
      <c r="V115" s="70">
        <v>0</v>
      </c>
      <c r="W115" s="70">
        <v>0</v>
      </c>
      <c r="X115" s="70">
        <v>0</v>
      </c>
      <c r="Y115" s="70">
        <v>0</v>
      </c>
      <c r="Z115" s="70">
        <v>0</v>
      </c>
      <c r="AA115" s="70">
        <v>0</v>
      </c>
      <c r="AB115" s="70">
        <v>0</v>
      </c>
      <c r="AC115" s="70">
        <v>0</v>
      </c>
      <c r="AD115" s="70">
        <v>0</v>
      </c>
      <c r="AE115" s="70">
        <v>0</v>
      </c>
      <c r="AF115" s="70">
        <v>0</v>
      </c>
      <c r="AG115" s="70">
        <v>0</v>
      </c>
      <c r="AH115" s="70">
        <v>0</v>
      </c>
      <c r="AI115" s="70">
        <v>0</v>
      </c>
      <c r="AJ115" s="70">
        <v>0</v>
      </c>
      <c r="AK115" s="70">
        <v>0</v>
      </c>
      <c r="AL115" s="70">
        <v>0</v>
      </c>
    </row>
    <row r="116" spans="1:38" ht="26.25" customHeight="1">
      <c r="A116" s="45" t="s">
        <v>206</v>
      </c>
      <c r="B116" s="22" t="str">
        <f>'1'!B114</f>
        <v>Строительство  ПС 220/10 кВ КС-1 с питающими ВЛ220 кВ, Республика Саха (Якутия)</v>
      </c>
      <c r="C116" s="192" t="str">
        <f>'1'!C114</f>
        <v>G_3701</v>
      </c>
      <c r="D116" s="70">
        <v>0</v>
      </c>
      <c r="E116" s="70">
        <v>0</v>
      </c>
      <c r="F116" s="70">
        <v>0</v>
      </c>
      <c r="G116" s="70">
        <v>0</v>
      </c>
      <c r="H116" s="70">
        <v>0</v>
      </c>
      <c r="I116" s="70">
        <v>0</v>
      </c>
      <c r="J116" s="70">
        <v>0</v>
      </c>
      <c r="K116" s="70">
        <v>0</v>
      </c>
      <c r="L116" s="70">
        <v>0</v>
      </c>
      <c r="M116" s="70">
        <v>0</v>
      </c>
      <c r="N116" s="70">
        <v>0</v>
      </c>
      <c r="O116" s="70">
        <v>0</v>
      </c>
      <c r="P116" s="70">
        <v>0</v>
      </c>
      <c r="Q116" s="70">
        <v>0</v>
      </c>
      <c r="R116" s="70">
        <v>0</v>
      </c>
      <c r="S116" s="70">
        <v>0</v>
      </c>
      <c r="T116" s="70">
        <v>0</v>
      </c>
      <c r="U116" s="70">
        <v>0</v>
      </c>
      <c r="V116" s="70">
        <v>0</v>
      </c>
      <c r="W116" s="70">
        <v>0</v>
      </c>
      <c r="X116" s="70">
        <v>0</v>
      </c>
      <c r="Y116" s="70">
        <v>0</v>
      </c>
      <c r="Z116" s="70">
        <v>0</v>
      </c>
      <c r="AA116" s="70">
        <v>0</v>
      </c>
      <c r="AB116" s="70">
        <v>0</v>
      </c>
      <c r="AC116" s="70">
        <v>0</v>
      </c>
      <c r="AD116" s="70">
        <v>0</v>
      </c>
      <c r="AE116" s="70">
        <v>0</v>
      </c>
      <c r="AF116" s="70">
        <v>0</v>
      </c>
      <c r="AG116" s="70">
        <v>0</v>
      </c>
      <c r="AH116" s="70">
        <v>0</v>
      </c>
      <c r="AI116" s="70">
        <v>0</v>
      </c>
      <c r="AJ116" s="70">
        <v>0</v>
      </c>
      <c r="AK116" s="70">
        <v>0</v>
      </c>
      <c r="AL116" s="70">
        <v>0</v>
      </c>
    </row>
    <row r="117" spans="1:38" ht="55.5" customHeight="1">
      <c r="A117" s="45" t="s">
        <v>206</v>
      </c>
      <c r="B117" s="22" t="str">
        <f>'1'!B115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7" s="192" t="str">
        <f>'1'!C112</f>
        <v>G_2201</v>
      </c>
      <c r="D117" s="70">
        <v>0</v>
      </c>
      <c r="E117" s="70">
        <v>0</v>
      </c>
      <c r="F117" s="70">
        <v>0</v>
      </c>
      <c r="G117" s="70">
        <v>0</v>
      </c>
      <c r="H117" s="70">
        <v>0</v>
      </c>
      <c r="I117" s="70">
        <v>0</v>
      </c>
      <c r="J117" s="70">
        <v>0</v>
      </c>
      <c r="K117" s="70">
        <v>0</v>
      </c>
      <c r="L117" s="70">
        <v>0</v>
      </c>
      <c r="M117" s="70">
        <v>0</v>
      </c>
      <c r="N117" s="70">
        <v>0</v>
      </c>
      <c r="O117" s="70">
        <v>0</v>
      </c>
      <c r="P117" s="70">
        <v>0</v>
      </c>
      <c r="Q117" s="70">
        <v>0</v>
      </c>
      <c r="R117" s="70">
        <v>0</v>
      </c>
      <c r="S117" s="70">
        <v>0</v>
      </c>
      <c r="T117" s="70">
        <v>0</v>
      </c>
      <c r="U117" s="70">
        <v>0</v>
      </c>
      <c r="V117" s="70">
        <v>0</v>
      </c>
      <c r="W117" s="70">
        <v>0</v>
      </c>
      <c r="X117" s="70">
        <v>0</v>
      </c>
      <c r="Y117" s="70">
        <v>0</v>
      </c>
      <c r="Z117" s="70">
        <v>0</v>
      </c>
      <c r="AA117" s="70">
        <v>0</v>
      </c>
      <c r="AB117" s="70">
        <v>0</v>
      </c>
      <c r="AC117" s="70">
        <v>0</v>
      </c>
      <c r="AD117" s="70">
        <v>0</v>
      </c>
      <c r="AE117" s="70">
        <v>0</v>
      </c>
      <c r="AF117" s="70">
        <v>0</v>
      </c>
      <c r="AG117" s="70">
        <v>0</v>
      </c>
      <c r="AH117" s="70">
        <v>0</v>
      </c>
      <c r="AI117" s="70">
        <v>0</v>
      </c>
      <c r="AJ117" s="70">
        <v>0</v>
      </c>
      <c r="AK117" s="70">
        <v>0</v>
      </c>
      <c r="AL117" s="70">
        <v>0</v>
      </c>
    </row>
    <row r="118" spans="1:38" ht="41.25" customHeight="1">
      <c r="A118" s="45" t="s">
        <v>206</v>
      </c>
      <c r="B118" s="22" t="str">
        <f>'1'!B116</f>
        <v>Строительство  ВЛ 220 кВ  Мирный-Сунтар-Нюрба с подстанциями 220 кВ "Сунтар" и "Нюрба" (3 и 4 пусковые комплексы)</v>
      </c>
      <c r="C118" s="192" t="str">
        <f>'1'!C116</f>
        <v>G_4001</v>
      </c>
      <c r="D118" s="70">
        <v>0</v>
      </c>
      <c r="E118" s="70">
        <v>0</v>
      </c>
      <c r="F118" s="70">
        <v>0</v>
      </c>
      <c r="G118" s="70">
        <v>0</v>
      </c>
      <c r="H118" s="70">
        <v>0</v>
      </c>
      <c r="I118" s="70">
        <v>0</v>
      </c>
      <c r="J118" s="70">
        <v>0</v>
      </c>
      <c r="K118" s="70">
        <v>0</v>
      </c>
      <c r="L118" s="70">
        <v>0</v>
      </c>
      <c r="M118" s="70">
        <v>0</v>
      </c>
      <c r="N118" s="70">
        <v>0</v>
      </c>
      <c r="O118" s="70">
        <v>0</v>
      </c>
      <c r="P118" s="70">
        <v>0</v>
      </c>
      <c r="Q118" s="70">
        <v>0</v>
      </c>
      <c r="R118" s="70">
        <v>0</v>
      </c>
      <c r="S118" s="70">
        <v>0</v>
      </c>
      <c r="T118" s="70">
        <v>0</v>
      </c>
      <c r="U118" s="70">
        <v>0</v>
      </c>
      <c r="V118" s="70">
        <v>0</v>
      </c>
      <c r="W118" s="70">
        <v>0</v>
      </c>
      <c r="X118" s="70">
        <v>0</v>
      </c>
      <c r="Y118" s="70">
        <v>0</v>
      </c>
      <c r="Z118" s="70">
        <v>0</v>
      </c>
      <c r="AA118" s="70">
        <v>0</v>
      </c>
      <c r="AB118" s="70">
        <v>0</v>
      </c>
      <c r="AC118" s="70">
        <v>0</v>
      </c>
      <c r="AD118" s="70">
        <v>0</v>
      </c>
      <c r="AE118" s="70">
        <v>0</v>
      </c>
      <c r="AF118" s="70">
        <v>0</v>
      </c>
      <c r="AG118" s="70">
        <v>0</v>
      </c>
      <c r="AH118" s="70">
        <v>0</v>
      </c>
      <c r="AI118" s="70">
        <v>0</v>
      </c>
      <c r="AJ118" s="70">
        <v>0</v>
      </c>
      <c r="AK118" s="70">
        <v>0</v>
      </c>
      <c r="AL118" s="70">
        <v>0</v>
      </c>
    </row>
    <row r="119" spans="1:38" s="3" customFormat="1" ht="31.5" hidden="1">
      <c r="A119" s="45" t="s">
        <v>210</v>
      </c>
      <c r="B119" s="44" t="s">
        <v>155</v>
      </c>
      <c r="C119" s="47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</row>
    <row r="120" spans="1:38" s="3" customFormat="1" hidden="1">
      <c r="A120" s="45" t="s">
        <v>211</v>
      </c>
      <c r="B120" s="44" t="s">
        <v>157</v>
      </c>
      <c r="C120" s="47"/>
      <c r="D120" s="16">
        <f t="shared" ref="D120:AL120" si="28">D121</f>
        <v>0</v>
      </c>
      <c r="E120" s="16">
        <f t="shared" si="28"/>
        <v>0</v>
      </c>
      <c r="F120" s="16">
        <f t="shared" si="28"/>
        <v>0</v>
      </c>
      <c r="G120" s="16">
        <f t="shared" si="28"/>
        <v>0</v>
      </c>
      <c r="H120" s="16">
        <f t="shared" si="28"/>
        <v>0</v>
      </c>
      <c r="I120" s="16">
        <f t="shared" si="28"/>
        <v>0</v>
      </c>
      <c r="J120" s="16">
        <f t="shared" si="28"/>
        <v>0</v>
      </c>
      <c r="K120" s="16">
        <f t="shared" si="28"/>
        <v>0</v>
      </c>
      <c r="L120" s="16">
        <f t="shared" si="28"/>
        <v>0</v>
      </c>
      <c r="M120" s="16">
        <f t="shared" si="28"/>
        <v>0</v>
      </c>
      <c r="N120" s="16">
        <f t="shared" si="28"/>
        <v>0</v>
      </c>
      <c r="O120" s="16">
        <f t="shared" si="28"/>
        <v>0</v>
      </c>
      <c r="P120" s="16">
        <f t="shared" si="28"/>
        <v>0</v>
      </c>
      <c r="Q120" s="16">
        <f t="shared" si="28"/>
        <v>0</v>
      </c>
      <c r="R120" s="16">
        <f t="shared" si="28"/>
        <v>0</v>
      </c>
      <c r="S120" s="16">
        <f t="shared" si="28"/>
        <v>0</v>
      </c>
      <c r="T120" s="16">
        <f t="shared" si="28"/>
        <v>0</v>
      </c>
      <c r="U120" s="16">
        <f t="shared" si="28"/>
        <v>0</v>
      </c>
      <c r="V120" s="16">
        <f t="shared" si="28"/>
        <v>0</v>
      </c>
      <c r="W120" s="16">
        <f t="shared" si="28"/>
        <v>0</v>
      </c>
      <c r="X120" s="16">
        <f t="shared" si="28"/>
        <v>0</v>
      </c>
      <c r="Y120" s="16">
        <f t="shared" si="28"/>
        <v>0</v>
      </c>
      <c r="Z120" s="16">
        <f t="shared" si="28"/>
        <v>8.1230525</v>
      </c>
      <c r="AA120" s="16">
        <f t="shared" si="28"/>
        <v>0</v>
      </c>
      <c r="AB120" s="16">
        <f t="shared" si="28"/>
        <v>0</v>
      </c>
      <c r="AC120" s="16">
        <f t="shared" si="28"/>
        <v>0</v>
      </c>
      <c r="AD120" s="16">
        <f t="shared" si="28"/>
        <v>0</v>
      </c>
      <c r="AE120" s="16">
        <f t="shared" si="28"/>
        <v>0</v>
      </c>
      <c r="AF120" s="16">
        <f t="shared" si="28"/>
        <v>0</v>
      </c>
      <c r="AG120" s="16">
        <f t="shared" si="28"/>
        <v>0</v>
      </c>
      <c r="AH120" s="16">
        <f t="shared" si="28"/>
        <v>0</v>
      </c>
      <c r="AI120" s="16">
        <f t="shared" si="28"/>
        <v>0</v>
      </c>
      <c r="AJ120" s="16">
        <f t="shared" si="28"/>
        <v>0</v>
      </c>
      <c r="AK120" s="16">
        <f t="shared" si="28"/>
        <v>0</v>
      </c>
      <c r="AL120" s="16">
        <f t="shared" si="28"/>
        <v>0</v>
      </c>
    </row>
    <row r="121" spans="1:38" ht="28.5" customHeight="1">
      <c r="A121" s="45" t="s">
        <v>211</v>
      </c>
      <c r="B121" s="69" t="str">
        <f>'1'!B119</f>
        <v>Прочие инвестиции</v>
      </c>
      <c r="C121" s="192" t="str">
        <f>'[1]1'!C112</f>
        <v>G_0001</v>
      </c>
      <c r="D121" s="70">
        <v>0</v>
      </c>
      <c r="E121" s="70">
        <v>0</v>
      </c>
      <c r="F121" s="70">
        <v>0</v>
      </c>
      <c r="G121" s="70">
        <v>0</v>
      </c>
      <c r="H121" s="70">
        <v>0</v>
      </c>
      <c r="I121" s="70">
        <v>0</v>
      </c>
      <c r="J121" s="70">
        <v>0</v>
      </c>
      <c r="K121" s="70">
        <v>0</v>
      </c>
      <c r="L121" s="70">
        <v>0</v>
      </c>
      <c r="M121" s="70">
        <v>0</v>
      </c>
      <c r="N121" s="70">
        <v>0</v>
      </c>
      <c r="O121" s="70">
        <v>0</v>
      </c>
      <c r="P121" s="70">
        <v>0</v>
      </c>
      <c r="Q121" s="70">
        <v>0</v>
      </c>
      <c r="R121" s="70">
        <v>0</v>
      </c>
      <c r="S121" s="70">
        <v>0</v>
      </c>
      <c r="T121" s="70">
        <v>0</v>
      </c>
      <c r="U121" s="70">
        <v>0</v>
      </c>
      <c r="V121" s="70">
        <v>0</v>
      </c>
      <c r="W121" s="70">
        <v>0</v>
      </c>
      <c r="X121" s="70">
        <v>0</v>
      </c>
      <c r="Y121" s="70">
        <v>0</v>
      </c>
      <c r="Z121" s="70">
        <v>8.1230525</v>
      </c>
      <c r="AA121" s="70">
        <v>0</v>
      </c>
      <c r="AB121" s="70">
        <v>0</v>
      </c>
      <c r="AC121" s="70">
        <v>0</v>
      </c>
      <c r="AD121" s="70">
        <v>0</v>
      </c>
      <c r="AE121" s="70">
        <v>0</v>
      </c>
      <c r="AF121" s="70">
        <v>0</v>
      </c>
      <c r="AG121" s="70">
        <v>0</v>
      </c>
      <c r="AH121" s="70">
        <v>0</v>
      </c>
      <c r="AI121" s="70">
        <v>0</v>
      </c>
      <c r="AJ121" s="70">
        <v>0</v>
      </c>
      <c r="AK121" s="70">
        <v>0</v>
      </c>
      <c r="AL121" s="70">
        <v>0</v>
      </c>
    </row>
    <row r="122" spans="1:38" s="3" customFormat="1" hidden="1">
      <c r="A122" s="45" t="s">
        <v>216</v>
      </c>
      <c r="B122" s="46" t="s">
        <v>217</v>
      </c>
      <c r="C122" s="47"/>
      <c r="D122" s="16">
        <f t="shared" ref="D122:AL122" si="29">D123+D137+D142+D148+D155+D160</f>
        <v>0</v>
      </c>
      <c r="E122" s="16">
        <f t="shared" si="29"/>
        <v>0</v>
      </c>
      <c r="F122" s="16">
        <f t="shared" si="29"/>
        <v>0</v>
      </c>
      <c r="G122" s="16">
        <f t="shared" si="29"/>
        <v>0</v>
      </c>
      <c r="H122" s="16">
        <f t="shared" si="29"/>
        <v>0</v>
      </c>
      <c r="I122" s="16">
        <f t="shared" si="29"/>
        <v>0</v>
      </c>
      <c r="J122" s="16">
        <f t="shared" si="29"/>
        <v>0</v>
      </c>
      <c r="K122" s="16">
        <f t="shared" si="29"/>
        <v>0</v>
      </c>
      <c r="L122" s="16">
        <f t="shared" si="29"/>
        <v>0</v>
      </c>
      <c r="M122" s="16">
        <f t="shared" si="29"/>
        <v>0</v>
      </c>
      <c r="N122" s="16">
        <f t="shared" si="29"/>
        <v>0</v>
      </c>
      <c r="O122" s="16">
        <f t="shared" si="29"/>
        <v>0</v>
      </c>
      <c r="P122" s="16">
        <f t="shared" si="29"/>
        <v>0</v>
      </c>
      <c r="Q122" s="16">
        <f t="shared" si="29"/>
        <v>0</v>
      </c>
      <c r="R122" s="16">
        <f t="shared" si="29"/>
        <v>0</v>
      </c>
      <c r="S122" s="16">
        <f t="shared" si="29"/>
        <v>0</v>
      </c>
      <c r="T122" s="16">
        <f t="shared" si="29"/>
        <v>0</v>
      </c>
      <c r="U122" s="16">
        <f t="shared" si="29"/>
        <v>0</v>
      </c>
      <c r="V122" s="16">
        <f t="shared" si="29"/>
        <v>0</v>
      </c>
      <c r="W122" s="16">
        <f t="shared" si="29"/>
        <v>0</v>
      </c>
      <c r="X122" s="16">
        <f t="shared" si="29"/>
        <v>0</v>
      </c>
      <c r="Y122" s="16">
        <f t="shared" si="29"/>
        <v>0</v>
      </c>
      <c r="Z122" s="16">
        <f t="shared" si="29"/>
        <v>0</v>
      </c>
      <c r="AA122" s="16">
        <f t="shared" si="29"/>
        <v>0</v>
      </c>
      <c r="AB122" s="16">
        <f t="shared" si="29"/>
        <v>0</v>
      </c>
      <c r="AC122" s="16">
        <f t="shared" si="29"/>
        <v>0</v>
      </c>
      <c r="AD122" s="16">
        <f t="shared" si="29"/>
        <v>0</v>
      </c>
      <c r="AE122" s="16">
        <f t="shared" si="29"/>
        <v>0</v>
      </c>
      <c r="AF122" s="16">
        <f t="shared" si="29"/>
        <v>0</v>
      </c>
      <c r="AG122" s="16">
        <f t="shared" si="29"/>
        <v>0</v>
      </c>
      <c r="AH122" s="16">
        <f t="shared" si="29"/>
        <v>0</v>
      </c>
      <c r="AI122" s="16">
        <f t="shared" si="29"/>
        <v>0</v>
      </c>
      <c r="AJ122" s="16">
        <f t="shared" si="29"/>
        <v>0</v>
      </c>
      <c r="AK122" s="16">
        <f t="shared" si="29"/>
        <v>0</v>
      </c>
      <c r="AL122" s="16">
        <f t="shared" si="29"/>
        <v>0</v>
      </c>
    </row>
    <row r="123" spans="1:38" s="3" customFormat="1" hidden="1">
      <c r="A123" s="45" t="s">
        <v>218</v>
      </c>
      <c r="B123" s="48" t="s">
        <v>80</v>
      </c>
      <c r="C123" s="47"/>
      <c r="D123" s="32">
        <f t="shared" ref="D123:AL123" si="30">D124+D127+D130+D136</f>
        <v>0</v>
      </c>
      <c r="E123" s="32">
        <f t="shared" si="30"/>
        <v>0</v>
      </c>
      <c r="F123" s="32">
        <f t="shared" si="30"/>
        <v>0</v>
      </c>
      <c r="G123" s="32">
        <f t="shared" si="30"/>
        <v>0</v>
      </c>
      <c r="H123" s="32">
        <f t="shared" si="30"/>
        <v>0</v>
      </c>
      <c r="I123" s="32">
        <f t="shared" si="30"/>
        <v>0</v>
      </c>
      <c r="J123" s="32">
        <f t="shared" si="30"/>
        <v>0</v>
      </c>
      <c r="K123" s="32">
        <f t="shared" si="30"/>
        <v>0</v>
      </c>
      <c r="L123" s="32">
        <f t="shared" si="30"/>
        <v>0</v>
      </c>
      <c r="M123" s="32">
        <f t="shared" si="30"/>
        <v>0</v>
      </c>
      <c r="N123" s="32">
        <f t="shared" si="30"/>
        <v>0</v>
      </c>
      <c r="O123" s="32">
        <f t="shared" si="30"/>
        <v>0</v>
      </c>
      <c r="P123" s="32">
        <f t="shared" si="30"/>
        <v>0</v>
      </c>
      <c r="Q123" s="32">
        <f t="shared" si="30"/>
        <v>0</v>
      </c>
      <c r="R123" s="32">
        <f t="shared" si="30"/>
        <v>0</v>
      </c>
      <c r="S123" s="32">
        <f t="shared" si="30"/>
        <v>0</v>
      </c>
      <c r="T123" s="32">
        <f t="shared" si="30"/>
        <v>0</v>
      </c>
      <c r="U123" s="32">
        <f t="shared" si="30"/>
        <v>0</v>
      </c>
      <c r="V123" s="32">
        <f t="shared" si="30"/>
        <v>0</v>
      </c>
      <c r="W123" s="32">
        <f t="shared" si="30"/>
        <v>0</v>
      </c>
      <c r="X123" s="32">
        <f t="shared" si="30"/>
        <v>0</v>
      </c>
      <c r="Y123" s="32">
        <f t="shared" si="30"/>
        <v>0</v>
      </c>
      <c r="Z123" s="32">
        <f t="shared" si="30"/>
        <v>0</v>
      </c>
      <c r="AA123" s="32">
        <f t="shared" si="30"/>
        <v>0</v>
      </c>
      <c r="AB123" s="32">
        <f t="shared" si="30"/>
        <v>0</v>
      </c>
      <c r="AC123" s="32">
        <f t="shared" si="30"/>
        <v>0</v>
      </c>
      <c r="AD123" s="32">
        <f t="shared" si="30"/>
        <v>0</v>
      </c>
      <c r="AE123" s="32">
        <f t="shared" si="30"/>
        <v>0</v>
      </c>
      <c r="AF123" s="32">
        <f t="shared" si="30"/>
        <v>0</v>
      </c>
      <c r="AG123" s="32">
        <f t="shared" si="30"/>
        <v>0</v>
      </c>
      <c r="AH123" s="32">
        <f t="shared" si="30"/>
        <v>0</v>
      </c>
      <c r="AI123" s="32">
        <f t="shared" si="30"/>
        <v>0</v>
      </c>
      <c r="AJ123" s="32">
        <f t="shared" si="30"/>
        <v>0</v>
      </c>
      <c r="AK123" s="32">
        <f t="shared" si="30"/>
        <v>0</v>
      </c>
      <c r="AL123" s="32">
        <f t="shared" si="30"/>
        <v>0</v>
      </c>
    </row>
    <row r="124" spans="1:38" s="3" customFormat="1" ht="47.25" hidden="1">
      <c r="A124" s="45" t="s">
        <v>219</v>
      </c>
      <c r="B124" s="48" t="s">
        <v>82</v>
      </c>
      <c r="C124" s="47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</row>
    <row r="125" spans="1:38" s="3" customFormat="1" hidden="1">
      <c r="A125" s="45" t="s">
        <v>220</v>
      </c>
      <c r="B125" s="46" t="s">
        <v>84</v>
      </c>
      <c r="C125" s="47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</row>
    <row r="126" spans="1:38" s="3" customFormat="1" hidden="1">
      <c r="A126" s="45" t="s">
        <v>221</v>
      </c>
      <c r="B126" s="46" t="s">
        <v>84</v>
      </c>
      <c r="C126" s="47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</row>
    <row r="127" spans="1:38" s="3" customFormat="1" ht="31.5" hidden="1">
      <c r="A127" s="45" t="s">
        <v>222</v>
      </c>
      <c r="B127" s="48" t="s">
        <v>87</v>
      </c>
      <c r="C127" s="47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</row>
    <row r="128" spans="1:38" s="3" customFormat="1" hidden="1">
      <c r="A128" s="45" t="s">
        <v>223</v>
      </c>
      <c r="B128" s="46" t="s">
        <v>89</v>
      </c>
      <c r="C128" s="47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</row>
    <row r="129" spans="1:38" s="3" customFormat="1" hidden="1">
      <c r="A129" s="45" t="s">
        <v>224</v>
      </c>
      <c r="B129" s="46" t="s">
        <v>84</v>
      </c>
      <c r="C129" s="47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</row>
    <row r="130" spans="1:38" s="3" customFormat="1" ht="31.5" hidden="1">
      <c r="A130" s="45" t="s">
        <v>225</v>
      </c>
      <c r="B130" s="48" t="s">
        <v>92</v>
      </c>
      <c r="C130" s="47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</row>
    <row r="131" spans="1:38" s="3" customFormat="1" ht="47.25" hidden="1">
      <c r="A131" s="45" t="s">
        <v>226</v>
      </c>
      <c r="B131" s="48" t="s">
        <v>94</v>
      </c>
      <c r="C131" s="47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</row>
    <row r="132" spans="1:38" s="3" customFormat="1" ht="47.25" hidden="1">
      <c r="A132" s="45" t="s">
        <v>227</v>
      </c>
      <c r="B132" s="48" t="s">
        <v>96</v>
      </c>
      <c r="C132" s="47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</row>
    <row r="133" spans="1:38" s="3" customFormat="1" ht="47.25" hidden="1">
      <c r="A133" s="45" t="s">
        <v>228</v>
      </c>
      <c r="B133" s="48" t="s">
        <v>98</v>
      </c>
      <c r="C133" s="47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</row>
    <row r="134" spans="1:38" s="3" customFormat="1" ht="47.25" hidden="1">
      <c r="A134" s="45" t="s">
        <v>229</v>
      </c>
      <c r="B134" s="48" t="s">
        <v>100</v>
      </c>
      <c r="C134" s="47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</row>
    <row r="135" spans="1:38" s="3" customFormat="1" ht="47.25" hidden="1">
      <c r="A135" s="45" t="s">
        <v>230</v>
      </c>
      <c r="B135" s="48" t="s">
        <v>102</v>
      </c>
      <c r="C135" s="47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</row>
    <row r="136" spans="1:38" s="3" customFormat="1" hidden="1">
      <c r="A136" s="45" t="s">
        <v>231</v>
      </c>
      <c r="B136" s="48" t="s">
        <v>104</v>
      </c>
      <c r="C136" s="47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</row>
    <row r="137" spans="1:38" s="3" customFormat="1" ht="31.5" hidden="1">
      <c r="A137" s="45" t="s">
        <v>232</v>
      </c>
      <c r="B137" s="48" t="s">
        <v>106</v>
      </c>
      <c r="C137" s="47"/>
      <c r="D137" s="32">
        <f t="shared" ref="D137:AL137" si="31">D138+D139+D140+D141</f>
        <v>0</v>
      </c>
      <c r="E137" s="32">
        <f t="shared" si="31"/>
        <v>0</v>
      </c>
      <c r="F137" s="32">
        <f t="shared" si="31"/>
        <v>0</v>
      </c>
      <c r="G137" s="32">
        <f t="shared" si="31"/>
        <v>0</v>
      </c>
      <c r="H137" s="32">
        <f t="shared" si="31"/>
        <v>0</v>
      </c>
      <c r="I137" s="32">
        <f t="shared" si="31"/>
        <v>0</v>
      </c>
      <c r="J137" s="32">
        <f t="shared" si="31"/>
        <v>0</v>
      </c>
      <c r="K137" s="32">
        <f t="shared" si="31"/>
        <v>0</v>
      </c>
      <c r="L137" s="32">
        <f t="shared" si="31"/>
        <v>0</v>
      </c>
      <c r="M137" s="32">
        <f t="shared" si="31"/>
        <v>0</v>
      </c>
      <c r="N137" s="32">
        <f t="shared" si="31"/>
        <v>0</v>
      </c>
      <c r="O137" s="32">
        <f t="shared" si="31"/>
        <v>0</v>
      </c>
      <c r="P137" s="32">
        <f t="shared" si="31"/>
        <v>0</v>
      </c>
      <c r="Q137" s="32">
        <f t="shared" si="31"/>
        <v>0</v>
      </c>
      <c r="R137" s="32">
        <f t="shared" si="31"/>
        <v>0</v>
      </c>
      <c r="S137" s="32">
        <f t="shared" si="31"/>
        <v>0</v>
      </c>
      <c r="T137" s="32">
        <f t="shared" si="31"/>
        <v>0</v>
      </c>
      <c r="U137" s="32">
        <f t="shared" si="31"/>
        <v>0</v>
      </c>
      <c r="V137" s="32">
        <f t="shared" si="31"/>
        <v>0</v>
      </c>
      <c r="W137" s="32">
        <f t="shared" si="31"/>
        <v>0</v>
      </c>
      <c r="X137" s="32">
        <f t="shared" si="31"/>
        <v>0</v>
      </c>
      <c r="Y137" s="32">
        <f t="shared" si="31"/>
        <v>0</v>
      </c>
      <c r="Z137" s="32">
        <f t="shared" si="31"/>
        <v>0</v>
      </c>
      <c r="AA137" s="32">
        <f t="shared" si="31"/>
        <v>0</v>
      </c>
      <c r="AB137" s="32">
        <f t="shared" si="31"/>
        <v>0</v>
      </c>
      <c r="AC137" s="32">
        <f t="shared" si="31"/>
        <v>0</v>
      </c>
      <c r="AD137" s="32">
        <f t="shared" si="31"/>
        <v>0</v>
      </c>
      <c r="AE137" s="32">
        <f t="shared" si="31"/>
        <v>0</v>
      </c>
      <c r="AF137" s="32">
        <f t="shared" si="31"/>
        <v>0</v>
      </c>
      <c r="AG137" s="32">
        <f t="shared" si="31"/>
        <v>0</v>
      </c>
      <c r="AH137" s="32">
        <f t="shared" si="31"/>
        <v>0</v>
      </c>
      <c r="AI137" s="32">
        <f t="shared" si="31"/>
        <v>0</v>
      </c>
      <c r="AJ137" s="32">
        <f t="shared" si="31"/>
        <v>0</v>
      </c>
      <c r="AK137" s="32">
        <f t="shared" si="31"/>
        <v>0</v>
      </c>
      <c r="AL137" s="32">
        <f t="shared" si="31"/>
        <v>0</v>
      </c>
    </row>
    <row r="138" spans="1:38" s="3" customFormat="1" hidden="1">
      <c r="A138" s="45" t="s">
        <v>233</v>
      </c>
      <c r="B138" s="48" t="s">
        <v>108</v>
      </c>
      <c r="C138" s="47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</row>
    <row r="139" spans="1:38" s="3" customFormat="1" hidden="1">
      <c r="A139" s="45" t="s">
        <v>234</v>
      </c>
      <c r="B139" s="48" t="s">
        <v>110</v>
      </c>
      <c r="C139" s="47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</row>
    <row r="140" spans="1:38" s="3" customFormat="1" hidden="1">
      <c r="A140" s="45" t="s">
        <v>235</v>
      </c>
      <c r="B140" s="48" t="s">
        <v>112</v>
      </c>
      <c r="C140" s="47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</row>
    <row r="141" spans="1:38" s="3" customFormat="1" hidden="1">
      <c r="A141" s="45" t="s">
        <v>236</v>
      </c>
      <c r="B141" s="48" t="s">
        <v>114</v>
      </c>
      <c r="C141" s="47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</row>
    <row r="142" spans="1:38" s="3" customFormat="1" hidden="1">
      <c r="A142" s="45" t="s">
        <v>237</v>
      </c>
      <c r="B142" s="48" t="s">
        <v>116</v>
      </c>
      <c r="C142" s="47"/>
      <c r="D142" s="16">
        <f t="shared" ref="D142:AL142" si="32">D143+D144+D145+D146+D148+D155+D160+D161</f>
        <v>0</v>
      </c>
      <c r="E142" s="16">
        <f t="shared" si="32"/>
        <v>0</v>
      </c>
      <c r="F142" s="16">
        <f t="shared" si="32"/>
        <v>0</v>
      </c>
      <c r="G142" s="16">
        <f t="shared" si="32"/>
        <v>0</v>
      </c>
      <c r="H142" s="16">
        <f t="shared" si="32"/>
        <v>0</v>
      </c>
      <c r="I142" s="16">
        <f t="shared" si="32"/>
        <v>0</v>
      </c>
      <c r="J142" s="16">
        <f t="shared" si="32"/>
        <v>0</v>
      </c>
      <c r="K142" s="16">
        <f t="shared" si="32"/>
        <v>0</v>
      </c>
      <c r="L142" s="16">
        <f t="shared" si="32"/>
        <v>0</v>
      </c>
      <c r="M142" s="16">
        <f t="shared" si="32"/>
        <v>0</v>
      </c>
      <c r="N142" s="16">
        <f t="shared" si="32"/>
        <v>0</v>
      </c>
      <c r="O142" s="16">
        <f t="shared" si="32"/>
        <v>0</v>
      </c>
      <c r="P142" s="16">
        <f t="shared" si="32"/>
        <v>0</v>
      </c>
      <c r="Q142" s="16">
        <f t="shared" si="32"/>
        <v>0</v>
      </c>
      <c r="R142" s="16">
        <f t="shared" si="32"/>
        <v>0</v>
      </c>
      <c r="S142" s="16">
        <f t="shared" si="32"/>
        <v>0</v>
      </c>
      <c r="T142" s="16">
        <f t="shared" si="32"/>
        <v>0</v>
      </c>
      <c r="U142" s="16">
        <f t="shared" si="32"/>
        <v>0</v>
      </c>
      <c r="V142" s="16">
        <f t="shared" si="32"/>
        <v>0</v>
      </c>
      <c r="W142" s="16">
        <f t="shared" si="32"/>
        <v>0</v>
      </c>
      <c r="X142" s="16">
        <f t="shared" si="32"/>
        <v>0</v>
      </c>
      <c r="Y142" s="16">
        <f t="shared" si="32"/>
        <v>0</v>
      </c>
      <c r="Z142" s="16">
        <f t="shared" si="32"/>
        <v>0</v>
      </c>
      <c r="AA142" s="16">
        <f t="shared" si="32"/>
        <v>0</v>
      </c>
      <c r="AB142" s="16">
        <f t="shared" si="32"/>
        <v>0</v>
      </c>
      <c r="AC142" s="16">
        <f t="shared" si="32"/>
        <v>0</v>
      </c>
      <c r="AD142" s="16">
        <f t="shared" si="32"/>
        <v>0</v>
      </c>
      <c r="AE142" s="16">
        <f t="shared" si="32"/>
        <v>0</v>
      </c>
      <c r="AF142" s="16">
        <f t="shared" si="32"/>
        <v>0</v>
      </c>
      <c r="AG142" s="16">
        <f t="shared" si="32"/>
        <v>0</v>
      </c>
      <c r="AH142" s="16">
        <f t="shared" si="32"/>
        <v>0</v>
      </c>
      <c r="AI142" s="16">
        <f t="shared" si="32"/>
        <v>0</v>
      </c>
      <c r="AJ142" s="16">
        <f t="shared" si="32"/>
        <v>0</v>
      </c>
      <c r="AK142" s="16">
        <f t="shared" si="32"/>
        <v>0</v>
      </c>
      <c r="AL142" s="16">
        <f t="shared" si="32"/>
        <v>0</v>
      </c>
    </row>
    <row r="143" spans="1:38" s="3" customFormat="1" ht="31.5" hidden="1">
      <c r="A143" s="45" t="s">
        <v>238</v>
      </c>
      <c r="B143" s="48" t="s">
        <v>118</v>
      </c>
      <c r="C143" s="47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</row>
    <row r="144" spans="1:38" s="3" customFormat="1" hidden="1">
      <c r="A144" s="45" t="s">
        <v>239</v>
      </c>
      <c r="B144" s="48" t="s">
        <v>120</v>
      </c>
      <c r="C144" s="47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</row>
    <row r="145" spans="1:38" s="3" customFormat="1" hidden="1">
      <c r="A145" s="45" t="s">
        <v>240</v>
      </c>
      <c r="B145" s="48" t="s">
        <v>122</v>
      </c>
      <c r="C145" s="47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</row>
    <row r="146" spans="1:38" s="3" customFormat="1" ht="31.5" hidden="1">
      <c r="A146" s="45" t="s">
        <v>241</v>
      </c>
      <c r="B146" s="48" t="s">
        <v>124</v>
      </c>
      <c r="C146" s="47"/>
      <c r="D146" s="16">
        <f t="shared" ref="D146:AL146" si="33">D147</f>
        <v>0</v>
      </c>
      <c r="E146" s="16">
        <f t="shared" si="33"/>
        <v>0</v>
      </c>
      <c r="F146" s="16">
        <f t="shared" si="33"/>
        <v>0</v>
      </c>
      <c r="G146" s="16">
        <f t="shared" si="33"/>
        <v>0</v>
      </c>
      <c r="H146" s="16">
        <f t="shared" si="33"/>
        <v>0</v>
      </c>
      <c r="I146" s="16">
        <f t="shared" si="33"/>
        <v>0</v>
      </c>
      <c r="J146" s="16">
        <f t="shared" si="33"/>
        <v>0</v>
      </c>
      <c r="K146" s="16">
        <f t="shared" si="33"/>
        <v>0</v>
      </c>
      <c r="L146" s="16">
        <f t="shared" si="33"/>
        <v>0</v>
      </c>
      <c r="M146" s="16">
        <f t="shared" si="33"/>
        <v>0</v>
      </c>
      <c r="N146" s="16">
        <f t="shared" si="33"/>
        <v>0</v>
      </c>
      <c r="O146" s="16">
        <f t="shared" si="33"/>
        <v>0</v>
      </c>
      <c r="P146" s="16">
        <f t="shared" si="33"/>
        <v>0</v>
      </c>
      <c r="Q146" s="16">
        <f t="shared" si="33"/>
        <v>0</v>
      </c>
      <c r="R146" s="16">
        <f t="shared" si="33"/>
        <v>0</v>
      </c>
      <c r="S146" s="16">
        <f t="shared" si="33"/>
        <v>0</v>
      </c>
      <c r="T146" s="16">
        <f t="shared" si="33"/>
        <v>0</v>
      </c>
      <c r="U146" s="16">
        <f t="shared" si="33"/>
        <v>0</v>
      </c>
      <c r="V146" s="16">
        <f t="shared" si="33"/>
        <v>0</v>
      </c>
      <c r="W146" s="16">
        <f t="shared" si="33"/>
        <v>0</v>
      </c>
      <c r="X146" s="16">
        <f t="shared" si="33"/>
        <v>0</v>
      </c>
      <c r="Y146" s="16">
        <f t="shared" si="33"/>
        <v>0</v>
      </c>
      <c r="Z146" s="16">
        <f t="shared" si="33"/>
        <v>0</v>
      </c>
      <c r="AA146" s="16">
        <f t="shared" si="33"/>
        <v>0</v>
      </c>
      <c r="AB146" s="16">
        <f t="shared" si="33"/>
        <v>0</v>
      </c>
      <c r="AC146" s="16">
        <f t="shared" si="33"/>
        <v>0</v>
      </c>
      <c r="AD146" s="16">
        <f t="shared" si="33"/>
        <v>0</v>
      </c>
      <c r="AE146" s="16">
        <f t="shared" si="33"/>
        <v>0</v>
      </c>
      <c r="AF146" s="16">
        <f t="shared" si="33"/>
        <v>0</v>
      </c>
      <c r="AG146" s="16">
        <f t="shared" si="33"/>
        <v>0</v>
      </c>
      <c r="AH146" s="16">
        <f t="shared" si="33"/>
        <v>0</v>
      </c>
      <c r="AI146" s="16">
        <f t="shared" si="33"/>
        <v>0</v>
      </c>
      <c r="AJ146" s="16">
        <f t="shared" si="33"/>
        <v>0</v>
      </c>
      <c r="AK146" s="16">
        <f t="shared" si="33"/>
        <v>0</v>
      </c>
      <c r="AL146" s="16">
        <f t="shared" si="33"/>
        <v>0</v>
      </c>
    </row>
    <row r="147" spans="1:38" ht="42.75" customHeight="1">
      <c r="A147" s="45" t="s">
        <v>241</v>
      </c>
      <c r="B147" s="69" t="str">
        <f>'1'!B145</f>
        <v>Оснащение подстанций устройствами РЗА и ПА для обеспечения схемы выдачи мощности 2-й очереди Благовещенской ТЭЦ</v>
      </c>
      <c r="C147" s="192" t="str">
        <f>'[1]1'!C138</f>
        <v>G_3601</v>
      </c>
      <c r="D147" s="70">
        <v>0</v>
      </c>
      <c r="E147" s="70">
        <v>0</v>
      </c>
      <c r="F147" s="70">
        <v>0</v>
      </c>
      <c r="G147" s="70">
        <v>0</v>
      </c>
      <c r="H147" s="70">
        <v>0</v>
      </c>
      <c r="I147" s="70">
        <v>0</v>
      </c>
      <c r="J147" s="70">
        <v>0</v>
      </c>
      <c r="K147" s="70">
        <v>0</v>
      </c>
      <c r="L147" s="70">
        <v>0</v>
      </c>
      <c r="M147" s="70">
        <v>0</v>
      </c>
      <c r="N147" s="70">
        <v>0</v>
      </c>
      <c r="O147" s="70">
        <v>0</v>
      </c>
      <c r="P147" s="70">
        <v>0</v>
      </c>
      <c r="Q147" s="70">
        <v>0</v>
      </c>
      <c r="R147" s="70">
        <v>0</v>
      </c>
      <c r="S147" s="70">
        <v>0</v>
      </c>
      <c r="T147" s="70">
        <v>0</v>
      </c>
      <c r="U147" s="70">
        <v>0</v>
      </c>
      <c r="V147" s="70">
        <v>0</v>
      </c>
      <c r="W147" s="70">
        <v>0</v>
      </c>
      <c r="X147" s="70">
        <v>0</v>
      </c>
      <c r="Y147" s="70">
        <v>0</v>
      </c>
      <c r="Z147" s="70">
        <v>0</v>
      </c>
      <c r="AA147" s="70">
        <v>0</v>
      </c>
      <c r="AB147" s="70">
        <v>0</v>
      </c>
      <c r="AC147" s="70">
        <v>0</v>
      </c>
      <c r="AD147" s="70">
        <v>0</v>
      </c>
      <c r="AE147" s="70">
        <v>0</v>
      </c>
      <c r="AF147" s="70">
        <v>0</v>
      </c>
      <c r="AG147" s="70">
        <v>0</v>
      </c>
      <c r="AH147" s="70">
        <v>0</v>
      </c>
      <c r="AI147" s="70">
        <v>0</v>
      </c>
      <c r="AJ147" s="70">
        <v>0</v>
      </c>
      <c r="AK147" s="70">
        <v>0</v>
      </c>
      <c r="AL147" s="70">
        <v>0</v>
      </c>
    </row>
    <row r="148" spans="1:38" s="3" customFormat="1" ht="31.5" hidden="1">
      <c r="A148" s="45" t="s">
        <v>245</v>
      </c>
      <c r="B148" s="44" t="s">
        <v>126</v>
      </c>
      <c r="C148" s="47"/>
      <c r="D148" s="32">
        <f t="shared" ref="D148:AL148" si="34">D149+D152</f>
        <v>0</v>
      </c>
      <c r="E148" s="32">
        <f t="shared" si="34"/>
        <v>0</v>
      </c>
      <c r="F148" s="32">
        <f t="shared" si="34"/>
        <v>0</v>
      </c>
      <c r="G148" s="32">
        <f t="shared" si="34"/>
        <v>0</v>
      </c>
      <c r="H148" s="32">
        <f t="shared" si="34"/>
        <v>0</v>
      </c>
      <c r="I148" s="32">
        <f t="shared" si="34"/>
        <v>0</v>
      </c>
      <c r="J148" s="32">
        <f t="shared" si="34"/>
        <v>0</v>
      </c>
      <c r="K148" s="32">
        <f t="shared" si="34"/>
        <v>0</v>
      </c>
      <c r="L148" s="32">
        <f t="shared" si="34"/>
        <v>0</v>
      </c>
      <c r="M148" s="32">
        <f t="shared" si="34"/>
        <v>0</v>
      </c>
      <c r="N148" s="32">
        <f t="shared" si="34"/>
        <v>0</v>
      </c>
      <c r="O148" s="32">
        <f t="shared" si="34"/>
        <v>0</v>
      </c>
      <c r="P148" s="32">
        <f t="shared" si="34"/>
        <v>0</v>
      </c>
      <c r="Q148" s="32">
        <f t="shared" si="34"/>
        <v>0</v>
      </c>
      <c r="R148" s="32">
        <f t="shared" si="34"/>
        <v>0</v>
      </c>
      <c r="S148" s="32">
        <f t="shared" si="34"/>
        <v>0</v>
      </c>
      <c r="T148" s="32">
        <f t="shared" si="34"/>
        <v>0</v>
      </c>
      <c r="U148" s="32">
        <f t="shared" si="34"/>
        <v>0</v>
      </c>
      <c r="V148" s="32">
        <f t="shared" si="34"/>
        <v>0</v>
      </c>
      <c r="W148" s="32">
        <f t="shared" si="34"/>
        <v>0</v>
      </c>
      <c r="X148" s="32">
        <f t="shared" si="34"/>
        <v>0</v>
      </c>
      <c r="Y148" s="32">
        <f t="shared" si="34"/>
        <v>0</v>
      </c>
      <c r="Z148" s="32">
        <f t="shared" si="34"/>
        <v>0</v>
      </c>
      <c r="AA148" s="32">
        <f t="shared" si="34"/>
        <v>0</v>
      </c>
      <c r="AB148" s="32">
        <f t="shared" si="34"/>
        <v>0</v>
      </c>
      <c r="AC148" s="32">
        <f t="shared" si="34"/>
        <v>0</v>
      </c>
      <c r="AD148" s="32">
        <f t="shared" si="34"/>
        <v>0</v>
      </c>
      <c r="AE148" s="32">
        <f t="shared" si="34"/>
        <v>0</v>
      </c>
      <c r="AF148" s="32">
        <f t="shared" si="34"/>
        <v>0</v>
      </c>
      <c r="AG148" s="32">
        <f t="shared" si="34"/>
        <v>0</v>
      </c>
      <c r="AH148" s="32">
        <f t="shared" si="34"/>
        <v>0</v>
      </c>
      <c r="AI148" s="32">
        <f t="shared" si="34"/>
        <v>0</v>
      </c>
      <c r="AJ148" s="32">
        <f t="shared" si="34"/>
        <v>0</v>
      </c>
      <c r="AK148" s="32">
        <f t="shared" si="34"/>
        <v>0</v>
      </c>
      <c r="AL148" s="32">
        <f t="shared" si="34"/>
        <v>0</v>
      </c>
    </row>
    <row r="149" spans="1:38" s="3" customFormat="1" hidden="1">
      <c r="A149" s="49" t="s">
        <v>246</v>
      </c>
      <c r="B149" s="46" t="s">
        <v>128</v>
      </c>
      <c r="C149" s="47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</row>
    <row r="150" spans="1:38" s="3" customFormat="1" ht="31.5" hidden="1">
      <c r="A150" s="21" t="s">
        <v>247</v>
      </c>
      <c r="B150" s="48" t="s">
        <v>130</v>
      </c>
      <c r="C150" s="47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</row>
    <row r="151" spans="1:38" s="3" customFormat="1" ht="31.5" hidden="1">
      <c r="A151" s="21" t="s">
        <v>248</v>
      </c>
      <c r="B151" s="48" t="s">
        <v>132</v>
      </c>
      <c r="C151" s="47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</row>
    <row r="152" spans="1:38" s="3" customFormat="1" hidden="1">
      <c r="A152" s="49" t="s">
        <v>249</v>
      </c>
      <c r="B152" s="46" t="s">
        <v>128</v>
      </c>
      <c r="C152" s="47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</row>
    <row r="153" spans="1:38" s="3" customFormat="1" ht="31.5" hidden="1">
      <c r="A153" s="21" t="s">
        <v>250</v>
      </c>
      <c r="B153" s="48" t="s">
        <v>130</v>
      </c>
      <c r="C153" s="47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</row>
    <row r="154" spans="1:38" s="3" customFormat="1" ht="31.5" hidden="1">
      <c r="A154" s="21" t="s">
        <v>251</v>
      </c>
      <c r="B154" s="48" t="s">
        <v>132</v>
      </c>
      <c r="C154" s="47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</row>
    <row r="155" spans="1:38" s="3" customFormat="1" hidden="1">
      <c r="A155" s="45" t="s">
        <v>252</v>
      </c>
      <c r="B155" s="48" t="s">
        <v>137</v>
      </c>
      <c r="C155" s="47"/>
      <c r="D155" s="32">
        <f t="shared" ref="D155:AL155" si="35">D156+D157+D158+D159</f>
        <v>0</v>
      </c>
      <c r="E155" s="32">
        <f t="shared" si="35"/>
        <v>0</v>
      </c>
      <c r="F155" s="32">
        <f t="shared" si="35"/>
        <v>0</v>
      </c>
      <c r="G155" s="32">
        <f t="shared" si="35"/>
        <v>0</v>
      </c>
      <c r="H155" s="32">
        <f t="shared" si="35"/>
        <v>0</v>
      </c>
      <c r="I155" s="32">
        <f t="shared" si="35"/>
        <v>0</v>
      </c>
      <c r="J155" s="32">
        <f t="shared" si="35"/>
        <v>0</v>
      </c>
      <c r="K155" s="32">
        <f t="shared" si="35"/>
        <v>0</v>
      </c>
      <c r="L155" s="32">
        <f t="shared" si="35"/>
        <v>0</v>
      </c>
      <c r="M155" s="32">
        <f t="shared" si="35"/>
        <v>0</v>
      </c>
      <c r="N155" s="32">
        <f t="shared" si="35"/>
        <v>0</v>
      </c>
      <c r="O155" s="32">
        <f t="shared" si="35"/>
        <v>0</v>
      </c>
      <c r="P155" s="32">
        <f t="shared" si="35"/>
        <v>0</v>
      </c>
      <c r="Q155" s="32">
        <f t="shared" si="35"/>
        <v>0</v>
      </c>
      <c r="R155" s="32">
        <f t="shared" si="35"/>
        <v>0</v>
      </c>
      <c r="S155" s="32">
        <f t="shared" si="35"/>
        <v>0</v>
      </c>
      <c r="T155" s="32">
        <f t="shared" si="35"/>
        <v>0</v>
      </c>
      <c r="U155" s="32">
        <f t="shared" si="35"/>
        <v>0</v>
      </c>
      <c r="V155" s="32">
        <f t="shared" si="35"/>
        <v>0</v>
      </c>
      <c r="W155" s="32">
        <f t="shared" si="35"/>
        <v>0</v>
      </c>
      <c r="X155" s="32">
        <f t="shared" si="35"/>
        <v>0</v>
      </c>
      <c r="Y155" s="32">
        <f t="shared" si="35"/>
        <v>0</v>
      </c>
      <c r="Z155" s="32">
        <f t="shared" si="35"/>
        <v>0</v>
      </c>
      <c r="AA155" s="32">
        <f t="shared" si="35"/>
        <v>0</v>
      </c>
      <c r="AB155" s="32">
        <f t="shared" si="35"/>
        <v>0</v>
      </c>
      <c r="AC155" s="32">
        <f t="shared" si="35"/>
        <v>0</v>
      </c>
      <c r="AD155" s="32">
        <f t="shared" si="35"/>
        <v>0</v>
      </c>
      <c r="AE155" s="32">
        <f t="shared" si="35"/>
        <v>0</v>
      </c>
      <c r="AF155" s="32">
        <f t="shared" si="35"/>
        <v>0</v>
      </c>
      <c r="AG155" s="32">
        <f t="shared" si="35"/>
        <v>0</v>
      </c>
      <c r="AH155" s="32">
        <f t="shared" si="35"/>
        <v>0</v>
      </c>
      <c r="AI155" s="32">
        <f t="shared" si="35"/>
        <v>0</v>
      </c>
      <c r="AJ155" s="32">
        <f t="shared" si="35"/>
        <v>0</v>
      </c>
      <c r="AK155" s="32">
        <f t="shared" si="35"/>
        <v>0</v>
      </c>
      <c r="AL155" s="32">
        <f t="shared" si="35"/>
        <v>0</v>
      </c>
    </row>
    <row r="156" spans="1:38" s="3" customFormat="1" ht="31.5" hidden="1">
      <c r="A156" s="45" t="s">
        <v>253</v>
      </c>
      <c r="B156" s="48" t="s">
        <v>139</v>
      </c>
      <c r="C156" s="47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</row>
    <row r="157" spans="1:38" s="3" customFormat="1" hidden="1">
      <c r="A157" s="45" t="s">
        <v>254</v>
      </c>
      <c r="B157" s="48" t="s">
        <v>141</v>
      </c>
      <c r="C157" s="47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</row>
    <row r="158" spans="1:38" s="3" customFormat="1" hidden="1">
      <c r="A158" s="45" t="s">
        <v>255</v>
      </c>
      <c r="B158" s="48" t="s">
        <v>143</v>
      </c>
      <c r="C158" s="47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</row>
    <row r="159" spans="1:38" s="3" customFormat="1" hidden="1">
      <c r="A159" s="45" t="s">
        <v>256</v>
      </c>
      <c r="B159" s="48" t="s">
        <v>145</v>
      </c>
      <c r="C159" s="47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</row>
    <row r="160" spans="1:38" s="3" customFormat="1" ht="31.5" hidden="1">
      <c r="A160" s="45" t="s">
        <v>257</v>
      </c>
      <c r="B160" s="44" t="s">
        <v>155</v>
      </c>
      <c r="C160" s="47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</row>
    <row r="161" spans="1:38" s="3" customFormat="1" hidden="1">
      <c r="A161" s="45" t="s">
        <v>258</v>
      </c>
      <c r="B161" s="44" t="s">
        <v>157</v>
      </c>
      <c r="C161" s="47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</row>
    <row r="162" spans="1:38" s="3" customFormat="1" hidden="1">
      <c r="A162" s="18" t="s">
        <v>735</v>
      </c>
      <c r="B162" s="19" t="s">
        <v>736</v>
      </c>
      <c r="C162" s="155"/>
    </row>
    <row r="163" spans="1:38" s="3" customFormat="1" hidden="1">
      <c r="A163" s="18" t="s">
        <v>737</v>
      </c>
      <c r="B163" s="15" t="s">
        <v>80</v>
      </c>
      <c r="C163" s="155"/>
    </row>
    <row r="164" spans="1:38" s="3" customFormat="1" ht="47.25" hidden="1">
      <c r="A164" s="18" t="s">
        <v>392</v>
      </c>
      <c r="B164" s="15" t="s">
        <v>82</v>
      </c>
      <c r="C164" s="155"/>
    </row>
    <row r="165" spans="1:38" s="3" customFormat="1" hidden="1">
      <c r="A165" s="18" t="s">
        <v>738</v>
      </c>
      <c r="B165" s="19" t="s">
        <v>84</v>
      </c>
      <c r="C165" s="155"/>
    </row>
    <row r="166" spans="1:38" s="3" customFormat="1" hidden="1">
      <c r="A166" s="18" t="s">
        <v>739</v>
      </c>
      <c r="B166" s="19" t="s">
        <v>84</v>
      </c>
      <c r="C166" s="155"/>
    </row>
    <row r="167" spans="1:38" s="3" customFormat="1" ht="31.5" hidden="1">
      <c r="A167" s="18" t="s">
        <v>393</v>
      </c>
      <c r="B167" s="15" t="s">
        <v>87</v>
      </c>
      <c r="C167" s="155"/>
    </row>
    <row r="168" spans="1:38" s="3" customFormat="1" hidden="1">
      <c r="A168" s="18" t="s">
        <v>740</v>
      </c>
      <c r="B168" s="19" t="s">
        <v>89</v>
      </c>
      <c r="C168" s="155"/>
    </row>
    <row r="169" spans="1:38" s="3" customFormat="1" hidden="1">
      <c r="A169" s="18" t="s">
        <v>741</v>
      </c>
      <c r="B169" s="19" t="s">
        <v>84</v>
      </c>
      <c r="C169" s="155"/>
    </row>
    <row r="170" spans="1:38" s="3" customFormat="1" ht="31.5" hidden="1">
      <c r="A170" s="18" t="s">
        <v>394</v>
      </c>
      <c r="B170" s="15" t="s">
        <v>92</v>
      </c>
      <c r="C170" s="155"/>
    </row>
    <row r="171" spans="1:38" s="3" customFormat="1" ht="47.25" hidden="1">
      <c r="A171" s="18" t="s">
        <v>742</v>
      </c>
      <c r="B171" s="15" t="s">
        <v>94</v>
      </c>
      <c r="C171" s="155"/>
    </row>
    <row r="172" spans="1:38" s="3" customFormat="1" ht="47.25" hidden="1">
      <c r="A172" s="18" t="s">
        <v>743</v>
      </c>
      <c r="B172" s="15" t="s">
        <v>96</v>
      </c>
      <c r="C172" s="155"/>
    </row>
    <row r="173" spans="1:38" s="3" customFormat="1" ht="47.25" hidden="1">
      <c r="A173" s="18" t="s">
        <v>744</v>
      </c>
      <c r="B173" s="15" t="s">
        <v>98</v>
      </c>
      <c r="C173" s="155"/>
    </row>
    <row r="174" spans="1:38" s="3" customFormat="1" ht="47.25" hidden="1">
      <c r="A174" s="18" t="s">
        <v>745</v>
      </c>
      <c r="B174" s="15" t="s">
        <v>100</v>
      </c>
      <c r="C174" s="155"/>
    </row>
    <row r="175" spans="1:38" s="3" customFormat="1" ht="47.25" hidden="1">
      <c r="A175" s="18" t="s">
        <v>746</v>
      </c>
      <c r="B175" s="15" t="s">
        <v>102</v>
      </c>
      <c r="C175" s="155"/>
      <c r="AJ175" s="3" t="s">
        <v>426</v>
      </c>
    </row>
    <row r="176" spans="1:38" s="3" customFormat="1" hidden="1">
      <c r="A176" s="18" t="s">
        <v>395</v>
      </c>
      <c r="B176" s="15" t="s">
        <v>104</v>
      </c>
      <c r="C176" s="155"/>
    </row>
    <row r="177" spans="1:38" s="3" customFormat="1" ht="31.5" hidden="1">
      <c r="A177" s="18" t="s">
        <v>747</v>
      </c>
      <c r="B177" s="15" t="s">
        <v>106</v>
      </c>
      <c r="C177" s="155"/>
    </row>
    <row r="178" spans="1:38" s="3" customFormat="1" hidden="1">
      <c r="A178" s="18" t="s">
        <v>399</v>
      </c>
      <c r="B178" s="15" t="s">
        <v>108</v>
      </c>
      <c r="C178" s="155"/>
    </row>
    <row r="179" spans="1:38" s="3" customFormat="1" hidden="1">
      <c r="A179" s="18" t="s">
        <v>400</v>
      </c>
      <c r="B179" s="15" t="s">
        <v>110</v>
      </c>
      <c r="C179" s="155"/>
    </row>
    <row r="180" spans="1:38" s="3" customFormat="1" hidden="1">
      <c r="A180" s="18" t="s">
        <v>401</v>
      </c>
      <c r="B180" s="15" t="s">
        <v>112</v>
      </c>
      <c r="C180" s="155"/>
    </row>
    <row r="181" spans="1:38" s="3" customFormat="1" hidden="1">
      <c r="A181" s="18" t="s">
        <v>402</v>
      </c>
      <c r="B181" s="15" t="s">
        <v>114</v>
      </c>
      <c r="C181" s="155"/>
    </row>
    <row r="182" spans="1:38" s="3" customFormat="1" hidden="1">
      <c r="A182" s="18" t="s">
        <v>748</v>
      </c>
      <c r="B182" s="15" t="s">
        <v>116</v>
      </c>
      <c r="C182" s="155"/>
    </row>
    <row r="183" spans="1:38" s="3" customFormat="1" ht="31.5" hidden="1">
      <c r="A183" s="18" t="s">
        <v>406</v>
      </c>
      <c r="B183" s="15" t="s">
        <v>118</v>
      </c>
      <c r="C183" s="155"/>
    </row>
    <row r="184" spans="1:38" s="3" customFormat="1" hidden="1">
      <c r="A184" s="18" t="s">
        <v>407</v>
      </c>
      <c r="B184" s="15" t="s">
        <v>120</v>
      </c>
      <c r="C184" s="155"/>
    </row>
    <row r="185" spans="1:38" s="3" customFormat="1" hidden="1">
      <c r="A185" s="18" t="s">
        <v>408</v>
      </c>
      <c r="B185" s="15" t="s">
        <v>122</v>
      </c>
      <c r="C185" s="155"/>
    </row>
    <row r="186" spans="1:38" s="3" customFormat="1" ht="31.5" hidden="1">
      <c r="A186" s="18" t="s">
        <v>409</v>
      </c>
      <c r="B186" s="156" t="s">
        <v>124</v>
      </c>
      <c r="C186" s="155"/>
    </row>
    <row r="187" spans="1:38" ht="39" customHeight="1">
      <c r="A187" s="212" t="s">
        <v>409</v>
      </c>
      <c r="B187" s="22" t="s">
        <v>771</v>
      </c>
      <c r="C187" s="186" t="s">
        <v>763</v>
      </c>
      <c r="D187" s="70">
        <v>0</v>
      </c>
      <c r="E187" s="70">
        <v>0</v>
      </c>
      <c r="F187" s="70">
        <v>0</v>
      </c>
      <c r="G187" s="70">
        <v>0</v>
      </c>
      <c r="H187" s="70">
        <v>0</v>
      </c>
      <c r="I187" s="70">
        <v>0</v>
      </c>
      <c r="J187" s="70">
        <v>0</v>
      </c>
      <c r="K187" s="70">
        <v>0</v>
      </c>
      <c r="L187" s="70">
        <v>0</v>
      </c>
      <c r="M187" s="70">
        <v>0</v>
      </c>
      <c r="N187" s="70">
        <v>0</v>
      </c>
      <c r="O187" s="70">
        <v>0</v>
      </c>
      <c r="P187" s="70">
        <v>0</v>
      </c>
      <c r="Q187" s="70">
        <v>0</v>
      </c>
      <c r="R187" s="70">
        <v>0</v>
      </c>
      <c r="S187" s="70">
        <v>0</v>
      </c>
      <c r="T187" s="70">
        <v>0</v>
      </c>
      <c r="U187" s="70">
        <v>0</v>
      </c>
      <c r="V187" s="70">
        <v>0</v>
      </c>
      <c r="W187" s="70">
        <v>0</v>
      </c>
      <c r="X187" s="70">
        <v>0</v>
      </c>
      <c r="Y187" s="70">
        <v>0</v>
      </c>
      <c r="Z187" s="70">
        <v>0</v>
      </c>
      <c r="AA187" s="70">
        <v>0</v>
      </c>
      <c r="AB187" s="70">
        <v>0</v>
      </c>
      <c r="AC187" s="70">
        <v>0</v>
      </c>
      <c r="AD187" s="70">
        <v>0</v>
      </c>
      <c r="AE187" s="70">
        <v>0</v>
      </c>
      <c r="AF187" s="70">
        <v>0</v>
      </c>
      <c r="AG187" s="70">
        <v>0</v>
      </c>
      <c r="AH187" s="70">
        <v>0</v>
      </c>
      <c r="AI187" s="70">
        <v>0</v>
      </c>
      <c r="AJ187" s="70">
        <v>0</v>
      </c>
      <c r="AK187" s="70">
        <v>0</v>
      </c>
      <c r="AL187" s="70">
        <v>0</v>
      </c>
    </row>
    <row r="188" spans="1:38" s="3" customFormat="1" ht="31.5" hidden="1">
      <c r="A188" s="18" t="s">
        <v>749</v>
      </c>
      <c r="B188" s="157" t="s">
        <v>126</v>
      </c>
      <c r="C188" s="155"/>
    </row>
    <row r="189" spans="1:38" s="3" customFormat="1" hidden="1">
      <c r="A189" s="20" t="s">
        <v>413</v>
      </c>
      <c r="B189" s="19" t="s">
        <v>128</v>
      </c>
      <c r="C189" s="155"/>
    </row>
    <row r="190" spans="1:38" s="3" customFormat="1" ht="31.5" hidden="1">
      <c r="A190" s="21" t="s">
        <v>750</v>
      </c>
      <c r="B190" s="15" t="s">
        <v>130</v>
      </c>
      <c r="C190" s="155"/>
    </row>
    <row r="191" spans="1:38" s="3" customFormat="1" ht="31.5" hidden="1">
      <c r="A191" s="21" t="s">
        <v>751</v>
      </c>
      <c r="B191" s="15" t="s">
        <v>132</v>
      </c>
      <c r="C191" s="155"/>
    </row>
    <row r="192" spans="1:38" s="3" customFormat="1" hidden="1">
      <c r="A192" s="20" t="s">
        <v>414</v>
      </c>
      <c r="B192" s="19" t="s">
        <v>128</v>
      </c>
      <c r="C192" s="155"/>
    </row>
    <row r="193" spans="1:3" s="3" customFormat="1" ht="31.5" hidden="1">
      <c r="A193" s="21" t="s">
        <v>752</v>
      </c>
      <c r="B193" s="15" t="s">
        <v>130</v>
      </c>
      <c r="C193" s="155"/>
    </row>
    <row r="194" spans="1:3" s="3" customFormat="1" ht="31.5" hidden="1">
      <c r="A194" s="21" t="s">
        <v>753</v>
      </c>
      <c r="B194" s="15" t="s">
        <v>132</v>
      </c>
      <c r="C194" s="155"/>
    </row>
    <row r="195" spans="1:3" s="3" customFormat="1" hidden="1">
      <c r="A195" s="18" t="s">
        <v>754</v>
      </c>
      <c r="B195" s="15" t="s">
        <v>137</v>
      </c>
      <c r="C195" s="155"/>
    </row>
    <row r="196" spans="1:3" s="3" customFormat="1" ht="31.5" hidden="1">
      <c r="A196" s="18" t="s">
        <v>755</v>
      </c>
      <c r="B196" s="15" t="s">
        <v>139</v>
      </c>
      <c r="C196" s="155"/>
    </row>
    <row r="197" spans="1:3" s="3" customFormat="1" hidden="1">
      <c r="A197" s="18" t="s">
        <v>756</v>
      </c>
      <c r="B197" s="15" t="s">
        <v>141</v>
      </c>
      <c r="C197" s="155"/>
    </row>
    <row r="198" spans="1:3" s="3" customFormat="1" hidden="1">
      <c r="A198" s="18" t="s">
        <v>757</v>
      </c>
      <c r="B198" s="15" t="s">
        <v>143</v>
      </c>
      <c r="C198" s="155"/>
    </row>
    <row r="199" spans="1:3" s="3" customFormat="1" hidden="1">
      <c r="A199" s="18" t="s">
        <v>758</v>
      </c>
      <c r="B199" s="15" t="s">
        <v>145</v>
      </c>
      <c r="C199" s="155"/>
    </row>
    <row r="200" spans="1:3" s="3" customFormat="1" ht="31.5" hidden="1">
      <c r="A200" s="18" t="s">
        <v>759</v>
      </c>
      <c r="B200" s="17" t="s">
        <v>155</v>
      </c>
      <c r="C200" s="155"/>
    </row>
    <row r="201" spans="1:3" s="3" customFormat="1" hidden="1">
      <c r="A201" s="18" t="s">
        <v>760</v>
      </c>
      <c r="B201" s="17" t="s">
        <v>157</v>
      </c>
      <c r="C201" s="155"/>
    </row>
  </sheetData>
  <autoFilter ref="A20:AL201">
    <filterColumn colId="2">
      <customFilters>
        <customFilter operator="notEqual" val=" "/>
      </customFilters>
    </filterColumn>
  </autoFilter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2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O201"/>
  <sheetViews>
    <sheetView view="pageBreakPreview" topLeftCell="A7" zoomScale="55" zoomScaleNormal="100" zoomScaleSheetLayoutView="55" workbookViewId="0">
      <selection activeCell="B147" sqref="B147"/>
    </sheetView>
  </sheetViews>
  <sheetFormatPr defaultRowHeight="15.75"/>
  <cols>
    <col min="1" max="1" width="18.85546875" style="1" customWidth="1"/>
    <col min="2" max="2" width="97.7109375" style="1" customWidth="1"/>
    <col min="3" max="38" width="18.42578125" style="1" customWidth="1"/>
    <col min="39" max="39" width="4" style="1" customWidth="1"/>
    <col min="40" max="40" width="6.570312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67" ht="18.75">
      <c r="AL1" s="37" t="s">
        <v>384</v>
      </c>
    </row>
    <row r="2" spans="1:67" ht="18.75">
      <c r="AL2" s="38" t="s">
        <v>1</v>
      </c>
    </row>
    <row r="3" spans="1:67" ht="18.75">
      <c r="AL3" s="205" t="s">
        <v>726</v>
      </c>
    </row>
    <row r="4" spans="1:67" ht="18.75">
      <c r="A4" s="278" t="s">
        <v>385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  <c r="AH4" s="278"/>
      <c r="AI4" s="278"/>
      <c r="AJ4" s="278"/>
      <c r="AK4" s="278"/>
      <c r="AL4" s="278"/>
    </row>
    <row r="5" spans="1:67" ht="18.75">
      <c r="A5" s="279" t="str">
        <f>"на год " &amp; [1]Общая!B3+1</f>
        <v>на год 2017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</row>
    <row r="7" spans="1:67" ht="18.75">
      <c r="A7" s="232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>
      <c r="A8" s="233" t="s">
        <v>3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33"/>
      <c r="AH8" s="233"/>
      <c r="AI8" s="233"/>
      <c r="AJ8" s="233"/>
      <c r="AK8" s="233"/>
      <c r="AL8" s="233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</row>
    <row r="10" spans="1:67">
      <c r="A10" s="248" t="str">
        <f>"Год раскрытия информации: " &amp; [1]Общая!B3&amp; " год"</f>
        <v>Год раскрытия информации: 2016 год</v>
      </c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48"/>
      <c r="AG10" s="248"/>
      <c r="AH10" s="248"/>
      <c r="AI10" s="248"/>
      <c r="AJ10" s="248"/>
      <c r="AK10" s="248"/>
      <c r="AL10" s="248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</row>
    <row r="11" spans="1:67" ht="18.75"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</row>
    <row r="12" spans="1:67" ht="18.75">
      <c r="A12" s="250" t="str">
        <f>"Утвержденные плановые значения показателей приведены в соответствии с " &amp; [1]Общая!B4</f>
        <v>Утвержденные плановые значения показателей приведены в соответствии с Приказом Минэнерго России № 1025 от 29.12.2014</v>
      </c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250"/>
      <c r="AL12" s="250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</row>
    <row r="13" spans="1:67" ht="15.75" customHeight="1">
      <c r="A13" s="251" t="s">
        <v>261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</row>
    <row r="14" spans="1:67">
      <c r="A14" s="252"/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2"/>
      <c r="AB14" s="252"/>
      <c r="AC14" s="252"/>
      <c r="AD14" s="252"/>
      <c r="AE14" s="252"/>
      <c r="AF14" s="252"/>
      <c r="AG14" s="252"/>
      <c r="AH14" s="252"/>
      <c r="AI14" s="252"/>
      <c r="AJ14" s="252"/>
      <c r="AK14" s="252"/>
      <c r="AL14" s="252"/>
      <c r="AM14" s="60"/>
      <c r="AN14" s="60"/>
      <c r="AO14" s="60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</row>
    <row r="15" spans="1:67" ht="19.5" customHeight="1">
      <c r="A15" s="253" t="s">
        <v>5</v>
      </c>
      <c r="B15" s="256" t="s">
        <v>6</v>
      </c>
      <c r="C15" s="256" t="s">
        <v>262</v>
      </c>
      <c r="D15" s="263" t="s">
        <v>386</v>
      </c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/>
      <c r="AC15" s="263"/>
      <c r="AD15" s="263"/>
      <c r="AE15" s="263"/>
      <c r="AF15" s="263"/>
      <c r="AG15" s="263"/>
      <c r="AH15" s="263"/>
      <c r="AI15" s="263"/>
      <c r="AJ15" s="263"/>
      <c r="AK15" s="263"/>
      <c r="AL15" s="263"/>
      <c r="AM15" s="30"/>
      <c r="AN15" s="30"/>
      <c r="AO15" s="30"/>
    </row>
    <row r="16" spans="1:67" ht="43.5" customHeight="1">
      <c r="A16" s="254"/>
      <c r="B16" s="256"/>
      <c r="C16" s="256"/>
      <c r="D16" s="263" t="s">
        <v>387</v>
      </c>
      <c r="E16" s="263"/>
      <c r="F16" s="263"/>
      <c r="G16" s="263"/>
      <c r="H16" s="263"/>
      <c r="I16" s="263"/>
      <c r="J16" s="263"/>
      <c r="K16" s="263" t="s">
        <v>388</v>
      </c>
      <c r="L16" s="263"/>
      <c r="M16" s="263"/>
      <c r="N16" s="263"/>
      <c r="O16" s="263"/>
      <c r="P16" s="263"/>
      <c r="Q16" s="263"/>
      <c r="R16" s="263" t="s">
        <v>389</v>
      </c>
      <c r="S16" s="263"/>
      <c r="T16" s="263"/>
      <c r="U16" s="263"/>
      <c r="V16" s="263"/>
      <c r="W16" s="263"/>
      <c r="X16" s="263"/>
      <c r="Y16" s="263" t="s">
        <v>390</v>
      </c>
      <c r="Z16" s="263"/>
      <c r="AA16" s="263"/>
      <c r="AB16" s="263"/>
      <c r="AC16" s="263"/>
      <c r="AD16" s="263"/>
      <c r="AE16" s="263"/>
      <c r="AF16" s="256" t="s">
        <v>391</v>
      </c>
      <c r="AG16" s="256"/>
      <c r="AH16" s="256"/>
      <c r="AI16" s="256"/>
      <c r="AJ16" s="256"/>
      <c r="AK16" s="256"/>
      <c r="AL16" s="256"/>
      <c r="AM16" s="30"/>
      <c r="AN16" s="30"/>
      <c r="AO16" s="30"/>
    </row>
    <row r="17" spans="1:38" ht="43.5" customHeight="1">
      <c r="A17" s="254"/>
      <c r="B17" s="256"/>
      <c r="C17" s="256"/>
      <c r="D17" s="193" t="s">
        <v>304</v>
      </c>
      <c r="E17" s="263" t="s">
        <v>305</v>
      </c>
      <c r="F17" s="263"/>
      <c r="G17" s="263"/>
      <c r="H17" s="263"/>
      <c r="I17" s="263"/>
      <c r="J17" s="263"/>
      <c r="K17" s="193" t="s">
        <v>304</v>
      </c>
      <c r="L17" s="256" t="s">
        <v>305</v>
      </c>
      <c r="M17" s="256"/>
      <c r="N17" s="256"/>
      <c r="O17" s="256"/>
      <c r="P17" s="256"/>
      <c r="Q17" s="256"/>
      <c r="R17" s="193" t="s">
        <v>304</v>
      </c>
      <c r="S17" s="256" t="s">
        <v>305</v>
      </c>
      <c r="T17" s="256"/>
      <c r="U17" s="256"/>
      <c r="V17" s="256"/>
      <c r="W17" s="256"/>
      <c r="X17" s="256"/>
      <c r="Y17" s="193" t="s">
        <v>304</v>
      </c>
      <c r="Z17" s="256" t="s">
        <v>305</v>
      </c>
      <c r="AA17" s="256"/>
      <c r="AB17" s="256"/>
      <c r="AC17" s="256"/>
      <c r="AD17" s="256"/>
      <c r="AE17" s="256"/>
      <c r="AF17" s="193" t="s">
        <v>304</v>
      </c>
      <c r="AG17" s="256" t="s">
        <v>305</v>
      </c>
      <c r="AH17" s="256"/>
      <c r="AI17" s="256"/>
      <c r="AJ17" s="256"/>
      <c r="AK17" s="256"/>
      <c r="AL17" s="256"/>
    </row>
    <row r="18" spans="1:38" ht="87.75" customHeight="1">
      <c r="A18" s="255"/>
      <c r="B18" s="256"/>
      <c r="C18" s="256"/>
      <c r="D18" s="187" t="s">
        <v>306</v>
      </c>
      <c r="E18" s="187" t="s">
        <v>306</v>
      </c>
      <c r="F18" s="63" t="s">
        <v>307</v>
      </c>
      <c r="G18" s="63" t="s">
        <v>308</v>
      </c>
      <c r="H18" s="63" t="s">
        <v>309</v>
      </c>
      <c r="I18" s="63" t="s">
        <v>310</v>
      </c>
      <c r="J18" s="63" t="s">
        <v>312</v>
      </c>
      <c r="K18" s="187" t="s">
        <v>306</v>
      </c>
      <c r="L18" s="187" t="s">
        <v>306</v>
      </c>
      <c r="M18" s="63" t="s">
        <v>307</v>
      </c>
      <c r="N18" s="63" t="s">
        <v>308</v>
      </c>
      <c r="O18" s="63" t="s">
        <v>309</v>
      </c>
      <c r="P18" s="63" t="s">
        <v>310</v>
      </c>
      <c r="Q18" s="63" t="s">
        <v>312</v>
      </c>
      <c r="R18" s="187" t="s">
        <v>306</v>
      </c>
      <c r="S18" s="187" t="s">
        <v>306</v>
      </c>
      <c r="T18" s="63" t="s">
        <v>307</v>
      </c>
      <c r="U18" s="63" t="s">
        <v>308</v>
      </c>
      <c r="V18" s="63" t="s">
        <v>309</v>
      </c>
      <c r="W18" s="63" t="s">
        <v>310</v>
      </c>
      <c r="X18" s="63" t="s">
        <v>312</v>
      </c>
      <c r="Y18" s="187" t="s">
        <v>306</v>
      </c>
      <c r="Z18" s="187" t="s">
        <v>306</v>
      </c>
      <c r="AA18" s="63" t="s">
        <v>307</v>
      </c>
      <c r="AB18" s="63" t="s">
        <v>308</v>
      </c>
      <c r="AC18" s="63" t="s">
        <v>309</v>
      </c>
      <c r="AD18" s="63" t="s">
        <v>310</v>
      </c>
      <c r="AE18" s="63" t="s">
        <v>312</v>
      </c>
      <c r="AF18" s="187" t="s">
        <v>306</v>
      </c>
      <c r="AG18" s="187" t="s">
        <v>306</v>
      </c>
      <c r="AH18" s="63" t="s">
        <v>307</v>
      </c>
      <c r="AI18" s="63" t="s">
        <v>308</v>
      </c>
      <c r="AJ18" s="63" t="s">
        <v>309</v>
      </c>
      <c r="AK18" s="63" t="s">
        <v>310</v>
      </c>
      <c r="AL18" s="63" t="s">
        <v>312</v>
      </c>
    </row>
    <row r="19" spans="1:38">
      <c r="A19" s="192">
        <v>1</v>
      </c>
      <c r="B19" s="192">
        <v>2</v>
      </c>
      <c r="C19" s="192">
        <v>3</v>
      </c>
      <c r="D19" s="67" t="s">
        <v>392</v>
      </c>
      <c r="E19" s="67" t="s">
        <v>393</v>
      </c>
      <c r="F19" s="67" t="s">
        <v>394</v>
      </c>
      <c r="G19" s="67" t="s">
        <v>395</v>
      </c>
      <c r="H19" s="67" t="s">
        <v>396</v>
      </c>
      <c r="I19" s="67" t="s">
        <v>397</v>
      </c>
      <c r="J19" s="67" t="s">
        <v>398</v>
      </c>
      <c r="K19" s="67" t="s">
        <v>399</v>
      </c>
      <c r="L19" s="67" t="s">
        <v>400</v>
      </c>
      <c r="M19" s="67" t="s">
        <v>401</v>
      </c>
      <c r="N19" s="67" t="s">
        <v>402</v>
      </c>
      <c r="O19" s="67" t="s">
        <v>403</v>
      </c>
      <c r="P19" s="67" t="s">
        <v>404</v>
      </c>
      <c r="Q19" s="67" t="s">
        <v>405</v>
      </c>
      <c r="R19" s="67" t="s">
        <v>406</v>
      </c>
      <c r="S19" s="67" t="s">
        <v>407</v>
      </c>
      <c r="T19" s="67" t="s">
        <v>408</v>
      </c>
      <c r="U19" s="67" t="s">
        <v>409</v>
      </c>
      <c r="V19" s="67" t="s">
        <v>410</v>
      </c>
      <c r="W19" s="67" t="s">
        <v>411</v>
      </c>
      <c r="X19" s="67" t="s">
        <v>412</v>
      </c>
      <c r="Y19" s="67" t="s">
        <v>413</v>
      </c>
      <c r="Z19" s="67" t="s">
        <v>414</v>
      </c>
      <c r="AA19" s="67" t="s">
        <v>415</v>
      </c>
      <c r="AB19" s="67" t="s">
        <v>416</v>
      </c>
      <c r="AC19" s="67" t="s">
        <v>417</v>
      </c>
      <c r="AD19" s="67" t="s">
        <v>418</v>
      </c>
      <c r="AE19" s="67" t="s">
        <v>419</v>
      </c>
      <c r="AF19" s="67" t="s">
        <v>420</v>
      </c>
      <c r="AG19" s="67" t="s">
        <v>421</v>
      </c>
      <c r="AH19" s="67" t="s">
        <v>422</v>
      </c>
      <c r="AI19" s="67" t="s">
        <v>423</v>
      </c>
      <c r="AJ19" s="67" t="s">
        <v>383</v>
      </c>
      <c r="AK19" s="67" t="s">
        <v>424</v>
      </c>
      <c r="AL19" s="67" t="s">
        <v>425</v>
      </c>
    </row>
    <row r="20" spans="1:38">
      <c r="A20" s="43"/>
      <c r="B20" s="48" t="s">
        <v>62</v>
      </c>
      <c r="C20" s="186"/>
      <c r="D20" s="16">
        <f t="shared" ref="D20:AL20" si="0">D21+D22+D23+D24+D25+D26+D27</f>
        <v>0</v>
      </c>
      <c r="E20" s="16">
        <f t="shared" si="0"/>
        <v>0</v>
      </c>
      <c r="F20" s="16">
        <f t="shared" si="0"/>
        <v>0</v>
      </c>
      <c r="G20" s="16">
        <f t="shared" si="0"/>
        <v>0</v>
      </c>
      <c r="H20" s="16">
        <f t="shared" si="0"/>
        <v>0</v>
      </c>
      <c r="I20" s="16">
        <f t="shared" si="0"/>
        <v>0</v>
      </c>
      <c r="J20" s="16">
        <f t="shared" si="0"/>
        <v>0</v>
      </c>
      <c r="K20" s="16">
        <f t="shared" si="0"/>
        <v>0</v>
      </c>
      <c r="L20" s="16">
        <f t="shared" si="0"/>
        <v>0</v>
      </c>
      <c r="M20" s="16">
        <f t="shared" si="0"/>
        <v>0</v>
      </c>
      <c r="N20" s="16">
        <f t="shared" si="0"/>
        <v>0</v>
      </c>
      <c r="O20" s="16">
        <f t="shared" si="0"/>
        <v>0</v>
      </c>
      <c r="P20" s="16">
        <f t="shared" si="0"/>
        <v>0</v>
      </c>
      <c r="Q20" s="16">
        <f t="shared" si="0"/>
        <v>0</v>
      </c>
      <c r="R20" s="16">
        <f t="shared" si="0"/>
        <v>0</v>
      </c>
      <c r="S20" s="16">
        <f t="shared" si="0"/>
        <v>0</v>
      </c>
      <c r="T20" s="16">
        <f t="shared" si="0"/>
        <v>0</v>
      </c>
      <c r="U20" s="16">
        <f t="shared" si="0"/>
        <v>0</v>
      </c>
      <c r="V20" s="16">
        <f t="shared" si="0"/>
        <v>0</v>
      </c>
      <c r="W20" s="16">
        <f t="shared" si="0"/>
        <v>0</v>
      </c>
      <c r="X20" s="16">
        <f t="shared" si="0"/>
        <v>0</v>
      </c>
      <c r="Y20" s="16">
        <f t="shared" si="0"/>
        <v>0</v>
      </c>
      <c r="Z20" s="16">
        <f t="shared" si="0"/>
        <v>0</v>
      </c>
      <c r="AA20" s="16">
        <f t="shared" si="0"/>
        <v>0</v>
      </c>
      <c r="AB20" s="16">
        <f t="shared" si="0"/>
        <v>0</v>
      </c>
      <c r="AC20" s="16">
        <f t="shared" si="0"/>
        <v>0</v>
      </c>
      <c r="AD20" s="16">
        <f t="shared" si="0"/>
        <v>0</v>
      </c>
      <c r="AE20" s="16">
        <f t="shared" si="0"/>
        <v>0</v>
      </c>
      <c r="AF20" s="16">
        <f t="shared" si="0"/>
        <v>0</v>
      </c>
      <c r="AG20" s="16">
        <f t="shared" si="0"/>
        <v>0</v>
      </c>
      <c r="AH20" s="16">
        <f t="shared" si="0"/>
        <v>0</v>
      </c>
      <c r="AI20" s="16">
        <f t="shared" si="0"/>
        <v>0</v>
      </c>
      <c r="AJ20" s="16">
        <f t="shared" si="0"/>
        <v>0</v>
      </c>
      <c r="AK20" s="16">
        <f t="shared" si="0"/>
        <v>0</v>
      </c>
      <c r="AL20" s="16">
        <f t="shared" si="0"/>
        <v>0</v>
      </c>
    </row>
    <row r="21" spans="1:38" s="3" customFormat="1" hidden="1">
      <c r="A21" s="43" t="s">
        <v>63</v>
      </c>
      <c r="B21" s="44" t="s">
        <v>64</v>
      </c>
      <c r="C21" s="32"/>
      <c r="D21" s="32">
        <f t="shared" ref="D21:AL21" si="1">D29+D70+D123</f>
        <v>0</v>
      </c>
      <c r="E21" s="32">
        <f t="shared" si="1"/>
        <v>0</v>
      </c>
      <c r="F21" s="32">
        <f t="shared" si="1"/>
        <v>0</v>
      </c>
      <c r="G21" s="32">
        <f t="shared" si="1"/>
        <v>0</v>
      </c>
      <c r="H21" s="32">
        <f t="shared" si="1"/>
        <v>0</v>
      </c>
      <c r="I21" s="32">
        <f t="shared" si="1"/>
        <v>0</v>
      </c>
      <c r="J21" s="32">
        <f t="shared" si="1"/>
        <v>0</v>
      </c>
      <c r="K21" s="32">
        <f t="shared" si="1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1"/>
        <v>0</v>
      </c>
      <c r="Q21" s="32">
        <f t="shared" si="1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  <c r="V21" s="32">
        <f t="shared" si="1"/>
        <v>0</v>
      </c>
      <c r="W21" s="32">
        <f t="shared" si="1"/>
        <v>0</v>
      </c>
      <c r="X21" s="32">
        <f t="shared" si="1"/>
        <v>0</v>
      </c>
      <c r="Y21" s="32">
        <f t="shared" si="1"/>
        <v>0</v>
      </c>
      <c r="Z21" s="32">
        <f t="shared" si="1"/>
        <v>0</v>
      </c>
      <c r="AA21" s="32">
        <f t="shared" si="1"/>
        <v>0</v>
      </c>
      <c r="AB21" s="32">
        <f t="shared" si="1"/>
        <v>0</v>
      </c>
      <c r="AC21" s="32">
        <f t="shared" si="1"/>
        <v>0</v>
      </c>
      <c r="AD21" s="32">
        <f t="shared" si="1"/>
        <v>0</v>
      </c>
      <c r="AE21" s="32">
        <f t="shared" si="1"/>
        <v>0</v>
      </c>
      <c r="AF21" s="32">
        <f t="shared" si="1"/>
        <v>0</v>
      </c>
      <c r="AG21" s="32">
        <f t="shared" si="1"/>
        <v>0</v>
      </c>
      <c r="AH21" s="32">
        <f t="shared" si="1"/>
        <v>0</v>
      </c>
      <c r="AI21" s="32">
        <f t="shared" si="1"/>
        <v>0</v>
      </c>
      <c r="AJ21" s="32">
        <f t="shared" si="1"/>
        <v>0</v>
      </c>
      <c r="AK21" s="32">
        <f t="shared" si="1"/>
        <v>0</v>
      </c>
      <c r="AL21" s="32">
        <f t="shared" si="1"/>
        <v>0</v>
      </c>
    </row>
    <row r="22" spans="1:38" s="3" customFormat="1" hidden="1">
      <c r="A22" s="43" t="s">
        <v>65</v>
      </c>
      <c r="B22" s="44" t="s">
        <v>66</v>
      </c>
      <c r="C22" s="32"/>
      <c r="D22" s="16">
        <f t="shared" ref="D22:AL22" si="2">D43+D84+D137</f>
        <v>0</v>
      </c>
      <c r="E22" s="16">
        <f t="shared" si="2"/>
        <v>0</v>
      </c>
      <c r="F22" s="16">
        <f t="shared" si="2"/>
        <v>0</v>
      </c>
      <c r="G22" s="16">
        <f t="shared" si="2"/>
        <v>0</v>
      </c>
      <c r="H22" s="16">
        <f t="shared" si="2"/>
        <v>0</v>
      </c>
      <c r="I22" s="16">
        <f t="shared" si="2"/>
        <v>0</v>
      </c>
      <c r="J22" s="16">
        <f t="shared" si="2"/>
        <v>0</v>
      </c>
      <c r="K22" s="16">
        <f t="shared" si="2"/>
        <v>0</v>
      </c>
      <c r="L22" s="16">
        <f t="shared" si="2"/>
        <v>0</v>
      </c>
      <c r="M22" s="16">
        <f t="shared" si="2"/>
        <v>0</v>
      </c>
      <c r="N22" s="16">
        <f t="shared" si="2"/>
        <v>0</v>
      </c>
      <c r="O22" s="16">
        <f t="shared" si="2"/>
        <v>0</v>
      </c>
      <c r="P22" s="16">
        <f t="shared" si="2"/>
        <v>0</v>
      </c>
      <c r="Q22" s="16">
        <f t="shared" si="2"/>
        <v>0</v>
      </c>
      <c r="R22" s="16">
        <f t="shared" si="2"/>
        <v>0</v>
      </c>
      <c r="S22" s="16">
        <f t="shared" si="2"/>
        <v>0</v>
      </c>
      <c r="T22" s="16">
        <f t="shared" si="2"/>
        <v>0</v>
      </c>
      <c r="U22" s="16">
        <f t="shared" si="2"/>
        <v>0</v>
      </c>
      <c r="V22" s="16">
        <f t="shared" si="2"/>
        <v>0</v>
      </c>
      <c r="W22" s="16">
        <f t="shared" si="2"/>
        <v>0</v>
      </c>
      <c r="X22" s="16">
        <f t="shared" si="2"/>
        <v>0</v>
      </c>
      <c r="Y22" s="16">
        <f t="shared" si="2"/>
        <v>0</v>
      </c>
      <c r="Z22" s="16">
        <f t="shared" si="2"/>
        <v>0</v>
      </c>
      <c r="AA22" s="16">
        <f t="shared" si="2"/>
        <v>0</v>
      </c>
      <c r="AB22" s="16">
        <f t="shared" si="2"/>
        <v>0</v>
      </c>
      <c r="AC22" s="16">
        <f t="shared" si="2"/>
        <v>0</v>
      </c>
      <c r="AD22" s="16">
        <f t="shared" si="2"/>
        <v>0</v>
      </c>
      <c r="AE22" s="16">
        <f t="shared" si="2"/>
        <v>0</v>
      </c>
      <c r="AF22" s="16">
        <f t="shared" si="2"/>
        <v>0</v>
      </c>
      <c r="AG22" s="16">
        <f t="shared" si="2"/>
        <v>0</v>
      </c>
      <c r="AH22" s="16">
        <f t="shared" si="2"/>
        <v>0</v>
      </c>
      <c r="AI22" s="16">
        <f t="shared" si="2"/>
        <v>0</v>
      </c>
      <c r="AJ22" s="16">
        <f t="shared" si="2"/>
        <v>0</v>
      </c>
      <c r="AK22" s="16">
        <f t="shared" si="2"/>
        <v>0</v>
      </c>
      <c r="AL22" s="16">
        <f t="shared" si="2"/>
        <v>0</v>
      </c>
    </row>
    <row r="23" spans="1:38" s="3" customFormat="1" hidden="1">
      <c r="A23" s="43" t="s">
        <v>67</v>
      </c>
      <c r="B23" s="44" t="s">
        <v>68</v>
      </c>
      <c r="C23" s="32"/>
      <c r="D23" s="16">
        <f t="shared" ref="D23:AL23" si="3">D48+D97+D142</f>
        <v>0</v>
      </c>
      <c r="E23" s="16">
        <f t="shared" si="3"/>
        <v>0</v>
      </c>
      <c r="F23" s="16">
        <f t="shared" si="3"/>
        <v>0</v>
      </c>
      <c r="G23" s="16">
        <f t="shared" si="3"/>
        <v>0</v>
      </c>
      <c r="H23" s="16">
        <f t="shared" si="3"/>
        <v>0</v>
      </c>
      <c r="I23" s="16">
        <f t="shared" si="3"/>
        <v>0</v>
      </c>
      <c r="J23" s="16">
        <f t="shared" si="3"/>
        <v>0</v>
      </c>
      <c r="K23" s="16">
        <f t="shared" si="3"/>
        <v>0</v>
      </c>
      <c r="L23" s="16">
        <f t="shared" si="3"/>
        <v>0</v>
      </c>
      <c r="M23" s="16">
        <f t="shared" si="3"/>
        <v>0</v>
      </c>
      <c r="N23" s="16">
        <f t="shared" si="3"/>
        <v>0</v>
      </c>
      <c r="O23" s="16">
        <f t="shared" si="3"/>
        <v>0</v>
      </c>
      <c r="P23" s="16">
        <f t="shared" si="3"/>
        <v>0</v>
      </c>
      <c r="Q23" s="16">
        <f t="shared" si="3"/>
        <v>0</v>
      </c>
      <c r="R23" s="16">
        <f t="shared" si="3"/>
        <v>0</v>
      </c>
      <c r="S23" s="16">
        <f t="shared" si="3"/>
        <v>0</v>
      </c>
      <c r="T23" s="16">
        <f t="shared" si="3"/>
        <v>0</v>
      </c>
      <c r="U23" s="16">
        <f t="shared" si="3"/>
        <v>0</v>
      </c>
      <c r="V23" s="16">
        <f t="shared" si="3"/>
        <v>0</v>
      </c>
      <c r="W23" s="16">
        <f t="shared" si="3"/>
        <v>0</v>
      </c>
      <c r="X23" s="16">
        <f t="shared" si="3"/>
        <v>0</v>
      </c>
      <c r="Y23" s="16">
        <f t="shared" si="3"/>
        <v>0</v>
      </c>
      <c r="Z23" s="16">
        <f t="shared" si="3"/>
        <v>0</v>
      </c>
      <c r="AA23" s="16">
        <f t="shared" si="3"/>
        <v>0</v>
      </c>
      <c r="AB23" s="16">
        <f t="shared" si="3"/>
        <v>0</v>
      </c>
      <c r="AC23" s="16">
        <f t="shared" si="3"/>
        <v>0</v>
      </c>
      <c r="AD23" s="16">
        <f t="shared" si="3"/>
        <v>0</v>
      </c>
      <c r="AE23" s="16">
        <f t="shared" si="3"/>
        <v>0</v>
      </c>
      <c r="AF23" s="16">
        <f t="shared" si="3"/>
        <v>0</v>
      </c>
      <c r="AG23" s="16">
        <f t="shared" si="3"/>
        <v>0</v>
      </c>
      <c r="AH23" s="16">
        <f t="shared" si="3"/>
        <v>0</v>
      </c>
      <c r="AI23" s="16">
        <f t="shared" si="3"/>
        <v>0</v>
      </c>
      <c r="AJ23" s="16">
        <f t="shared" si="3"/>
        <v>0</v>
      </c>
      <c r="AK23" s="16">
        <f t="shared" si="3"/>
        <v>0</v>
      </c>
      <c r="AL23" s="16">
        <f t="shared" si="3"/>
        <v>0</v>
      </c>
    </row>
    <row r="24" spans="1:38" s="3" customFormat="1" ht="31.5" hidden="1">
      <c r="A24" s="43" t="s">
        <v>69</v>
      </c>
      <c r="B24" s="44" t="s">
        <v>70</v>
      </c>
      <c r="C24" s="32"/>
      <c r="D24" s="32">
        <f t="shared" ref="D24:AL24" si="4">D53+D102+D148</f>
        <v>0</v>
      </c>
      <c r="E24" s="32">
        <f t="shared" si="4"/>
        <v>0</v>
      </c>
      <c r="F24" s="32">
        <f t="shared" si="4"/>
        <v>0</v>
      </c>
      <c r="G24" s="32">
        <f t="shared" si="4"/>
        <v>0</v>
      </c>
      <c r="H24" s="32">
        <f t="shared" si="4"/>
        <v>0</v>
      </c>
      <c r="I24" s="32">
        <f t="shared" si="4"/>
        <v>0</v>
      </c>
      <c r="J24" s="32">
        <f t="shared" si="4"/>
        <v>0</v>
      </c>
      <c r="K24" s="32">
        <f t="shared" si="4"/>
        <v>0</v>
      </c>
      <c r="L24" s="32">
        <f t="shared" si="4"/>
        <v>0</v>
      </c>
      <c r="M24" s="32">
        <f t="shared" si="4"/>
        <v>0</v>
      </c>
      <c r="N24" s="32">
        <f t="shared" si="4"/>
        <v>0</v>
      </c>
      <c r="O24" s="32">
        <f t="shared" si="4"/>
        <v>0</v>
      </c>
      <c r="P24" s="32">
        <f t="shared" si="4"/>
        <v>0</v>
      </c>
      <c r="Q24" s="32">
        <f t="shared" si="4"/>
        <v>0</v>
      </c>
      <c r="R24" s="32">
        <f t="shared" si="4"/>
        <v>0</v>
      </c>
      <c r="S24" s="32">
        <f t="shared" si="4"/>
        <v>0</v>
      </c>
      <c r="T24" s="32">
        <f t="shared" si="4"/>
        <v>0</v>
      </c>
      <c r="U24" s="32">
        <f t="shared" si="4"/>
        <v>0</v>
      </c>
      <c r="V24" s="32">
        <f t="shared" si="4"/>
        <v>0</v>
      </c>
      <c r="W24" s="32">
        <f t="shared" si="4"/>
        <v>0</v>
      </c>
      <c r="X24" s="32">
        <f t="shared" si="4"/>
        <v>0</v>
      </c>
      <c r="Y24" s="32">
        <f t="shared" si="4"/>
        <v>0</v>
      </c>
      <c r="Z24" s="32">
        <f t="shared" si="4"/>
        <v>0</v>
      </c>
      <c r="AA24" s="32">
        <f t="shared" si="4"/>
        <v>0</v>
      </c>
      <c r="AB24" s="32">
        <f t="shared" si="4"/>
        <v>0</v>
      </c>
      <c r="AC24" s="32">
        <f t="shared" si="4"/>
        <v>0</v>
      </c>
      <c r="AD24" s="32">
        <f t="shared" si="4"/>
        <v>0</v>
      </c>
      <c r="AE24" s="32">
        <f t="shared" si="4"/>
        <v>0</v>
      </c>
      <c r="AF24" s="32">
        <f t="shared" si="4"/>
        <v>0</v>
      </c>
      <c r="AG24" s="32">
        <f t="shared" si="4"/>
        <v>0</v>
      </c>
      <c r="AH24" s="32">
        <f t="shared" si="4"/>
        <v>0</v>
      </c>
      <c r="AI24" s="32">
        <f t="shared" si="4"/>
        <v>0</v>
      </c>
      <c r="AJ24" s="32">
        <f t="shared" si="4"/>
        <v>0</v>
      </c>
      <c r="AK24" s="32">
        <f t="shared" si="4"/>
        <v>0</v>
      </c>
      <c r="AL24" s="32">
        <f t="shared" si="4"/>
        <v>0</v>
      </c>
    </row>
    <row r="25" spans="1:38" s="3" customFormat="1" hidden="1">
      <c r="A25" s="43" t="s">
        <v>71</v>
      </c>
      <c r="B25" s="44" t="s">
        <v>72</v>
      </c>
      <c r="C25" s="32"/>
      <c r="D25" s="16">
        <f t="shared" ref="D25:AL25" si="5">D60+D109+D155</f>
        <v>0</v>
      </c>
      <c r="E25" s="16">
        <f t="shared" si="5"/>
        <v>0</v>
      </c>
      <c r="F25" s="16">
        <f t="shared" si="5"/>
        <v>0</v>
      </c>
      <c r="G25" s="16">
        <f t="shared" si="5"/>
        <v>0</v>
      </c>
      <c r="H25" s="16">
        <f t="shared" si="5"/>
        <v>0</v>
      </c>
      <c r="I25" s="16">
        <f t="shared" si="5"/>
        <v>0</v>
      </c>
      <c r="J25" s="16">
        <f t="shared" si="5"/>
        <v>0</v>
      </c>
      <c r="K25" s="16">
        <f t="shared" si="5"/>
        <v>0</v>
      </c>
      <c r="L25" s="16">
        <f t="shared" si="5"/>
        <v>0</v>
      </c>
      <c r="M25" s="16">
        <f t="shared" si="5"/>
        <v>0</v>
      </c>
      <c r="N25" s="16">
        <f t="shared" si="5"/>
        <v>0</v>
      </c>
      <c r="O25" s="16">
        <f t="shared" si="5"/>
        <v>0</v>
      </c>
      <c r="P25" s="16">
        <f t="shared" si="5"/>
        <v>0</v>
      </c>
      <c r="Q25" s="16">
        <f t="shared" si="5"/>
        <v>0</v>
      </c>
      <c r="R25" s="16">
        <f t="shared" si="5"/>
        <v>0</v>
      </c>
      <c r="S25" s="16">
        <f t="shared" si="5"/>
        <v>0</v>
      </c>
      <c r="T25" s="16">
        <f t="shared" si="5"/>
        <v>0</v>
      </c>
      <c r="U25" s="16">
        <f t="shared" si="5"/>
        <v>0</v>
      </c>
      <c r="V25" s="16">
        <f t="shared" si="5"/>
        <v>0</v>
      </c>
      <c r="W25" s="16">
        <f t="shared" si="5"/>
        <v>0</v>
      </c>
      <c r="X25" s="16">
        <f t="shared" si="5"/>
        <v>0</v>
      </c>
      <c r="Y25" s="16">
        <f t="shared" si="5"/>
        <v>0</v>
      </c>
      <c r="Z25" s="16">
        <f t="shared" si="5"/>
        <v>0</v>
      </c>
      <c r="AA25" s="16">
        <f t="shared" si="5"/>
        <v>0</v>
      </c>
      <c r="AB25" s="16">
        <f t="shared" si="5"/>
        <v>0</v>
      </c>
      <c r="AC25" s="16">
        <f t="shared" si="5"/>
        <v>0</v>
      </c>
      <c r="AD25" s="16">
        <f t="shared" si="5"/>
        <v>0</v>
      </c>
      <c r="AE25" s="16">
        <f t="shared" si="5"/>
        <v>0</v>
      </c>
      <c r="AF25" s="16">
        <f t="shared" si="5"/>
        <v>0</v>
      </c>
      <c r="AG25" s="16">
        <f t="shared" si="5"/>
        <v>0</v>
      </c>
      <c r="AH25" s="16">
        <f t="shared" si="5"/>
        <v>0</v>
      </c>
      <c r="AI25" s="16">
        <f t="shared" si="5"/>
        <v>0</v>
      </c>
      <c r="AJ25" s="16">
        <f t="shared" si="5"/>
        <v>0</v>
      </c>
      <c r="AK25" s="16">
        <f t="shared" si="5"/>
        <v>0</v>
      </c>
      <c r="AL25" s="16">
        <f t="shared" si="5"/>
        <v>0</v>
      </c>
    </row>
    <row r="26" spans="1:38" s="3" customFormat="1" hidden="1">
      <c r="A26" s="43" t="s">
        <v>73</v>
      </c>
      <c r="B26" s="44" t="s">
        <v>74</v>
      </c>
      <c r="C26" s="32"/>
      <c r="D26" s="32">
        <f t="shared" ref="D26:AL26" si="6">D67+D119+D160</f>
        <v>0</v>
      </c>
      <c r="E26" s="32">
        <f t="shared" si="6"/>
        <v>0</v>
      </c>
      <c r="F26" s="32">
        <f t="shared" si="6"/>
        <v>0</v>
      </c>
      <c r="G26" s="32">
        <f t="shared" si="6"/>
        <v>0</v>
      </c>
      <c r="H26" s="32">
        <f t="shared" si="6"/>
        <v>0</v>
      </c>
      <c r="I26" s="32">
        <f t="shared" si="6"/>
        <v>0</v>
      </c>
      <c r="J26" s="32">
        <f t="shared" si="6"/>
        <v>0</v>
      </c>
      <c r="K26" s="32">
        <f t="shared" si="6"/>
        <v>0</v>
      </c>
      <c r="L26" s="32">
        <f t="shared" si="6"/>
        <v>0</v>
      </c>
      <c r="M26" s="32">
        <f t="shared" si="6"/>
        <v>0</v>
      </c>
      <c r="N26" s="32">
        <f t="shared" si="6"/>
        <v>0</v>
      </c>
      <c r="O26" s="32">
        <f t="shared" si="6"/>
        <v>0</v>
      </c>
      <c r="P26" s="32">
        <f t="shared" si="6"/>
        <v>0</v>
      </c>
      <c r="Q26" s="32">
        <f t="shared" si="6"/>
        <v>0</v>
      </c>
      <c r="R26" s="32">
        <f t="shared" si="6"/>
        <v>0</v>
      </c>
      <c r="S26" s="32">
        <f t="shared" si="6"/>
        <v>0</v>
      </c>
      <c r="T26" s="32">
        <f t="shared" si="6"/>
        <v>0</v>
      </c>
      <c r="U26" s="32">
        <f t="shared" si="6"/>
        <v>0</v>
      </c>
      <c r="V26" s="32">
        <f t="shared" si="6"/>
        <v>0</v>
      </c>
      <c r="W26" s="32">
        <f t="shared" si="6"/>
        <v>0</v>
      </c>
      <c r="X26" s="32">
        <f t="shared" si="6"/>
        <v>0</v>
      </c>
      <c r="Y26" s="32">
        <f t="shared" si="6"/>
        <v>0</v>
      </c>
      <c r="Z26" s="32">
        <f t="shared" si="6"/>
        <v>0</v>
      </c>
      <c r="AA26" s="32">
        <f t="shared" si="6"/>
        <v>0</v>
      </c>
      <c r="AB26" s="32">
        <f t="shared" si="6"/>
        <v>0</v>
      </c>
      <c r="AC26" s="32">
        <f t="shared" si="6"/>
        <v>0</v>
      </c>
      <c r="AD26" s="32">
        <f t="shared" si="6"/>
        <v>0</v>
      </c>
      <c r="AE26" s="32">
        <f t="shared" si="6"/>
        <v>0</v>
      </c>
      <c r="AF26" s="32">
        <f t="shared" si="6"/>
        <v>0</v>
      </c>
      <c r="AG26" s="32">
        <f t="shared" si="6"/>
        <v>0</v>
      </c>
      <c r="AH26" s="32">
        <f t="shared" si="6"/>
        <v>0</v>
      </c>
      <c r="AI26" s="32">
        <f t="shared" si="6"/>
        <v>0</v>
      </c>
      <c r="AJ26" s="32">
        <f t="shared" si="6"/>
        <v>0</v>
      </c>
      <c r="AK26" s="32">
        <f t="shared" si="6"/>
        <v>0</v>
      </c>
      <c r="AL26" s="32">
        <f t="shared" si="6"/>
        <v>0</v>
      </c>
    </row>
    <row r="27" spans="1:38" s="3" customFormat="1" hidden="1">
      <c r="A27" s="43" t="s">
        <v>75</v>
      </c>
      <c r="B27" s="44" t="s">
        <v>76</v>
      </c>
      <c r="C27" s="32"/>
      <c r="D27" s="16">
        <f t="shared" ref="D27:AL27" si="7">D68+D120+D161</f>
        <v>0</v>
      </c>
      <c r="E27" s="16">
        <f t="shared" si="7"/>
        <v>0</v>
      </c>
      <c r="F27" s="16">
        <f t="shared" si="7"/>
        <v>0</v>
      </c>
      <c r="G27" s="16">
        <f t="shared" si="7"/>
        <v>0</v>
      </c>
      <c r="H27" s="16">
        <f t="shared" si="7"/>
        <v>0</v>
      </c>
      <c r="I27" s="16">
        <f t="shared" si="7"/>
        <v>0</v>
      </c>
      <c r="J27" s="16">
        <f t="shared" si="7"/>
        <v>0</v>
      </c>
      <c r="K27" s="16">
        <f t="shared" si="7"/>
        <v>0</v>
      </c>
      <c r="L27" s="16">
        <f t="shared" si="7"/>
        <v>0</v>
      </c>
      <c r="M27" s="16">
        <f t="shared" si="7"/>
        <v>0</v>
      </c>
      <c r="N27" s="16">
        <f t="shared" si="7"/>
        <v>0</v>
      </c>
      <c r="O27" s="16">
        <f t="shared" si="7"/>
        <v>0</v>
      </c>
      <c r="P27" s="16">
        <f t="shared" si="7"/>
        <v>0</v>
      </c>
      <c r="Q27" s="16">
        <f t="shared" si="7"/>
        <v>0</v>
      </c>
      <c r="R27" s="16">
        <f t="shared" si="7"/>
        <v>0</v>
      </c>
      <c r="S27" s="16">
        <f t="shared" si="7"/>
        <v>0</v>
      </c>
      <c r="T27" s="16">
        <f t="shared" si="7"/>
        <v>0</v>
      </c>
      <c r="U27" s="16">
        <f t="shared" si="7"/>
        <v>0</v>
      </c>
      <c r="V27" s="16">
        <f t="shared" si="7"/>
        <v>0</v>
      </c>
      <c r="W27" s="16">
        <f t="shared" si="7"/>
        <v>0</v>
      </c>
      <c r="X27" s="16">
        <f t="shared" si="7"/>
        <v>0</v>
      </c>
      <c r="Y27" s="16">
        <f t="shared" si="7"/>
        <v>0</v>
      </c>
      <c r="Z27" s="16">
        <f t="shared" si="7"/>
        <v>0</v>
      </c>
      <c r="AA27" s="16">
        <f t="shared" si="7"/>
        <v>0</v>
      </c>
      <c r="AB27" s="16">
        <f t="shared" si="7"/>
        <v>0</v>
      </c>
      <c r="AC27" s="16">
        <f t="shared" si="7"/>
        <v>0</v>
      </c>
      <c r="AD27" s="16">
        <f t="shared" si="7"/>
        <v>0</v>
      </c>
      <c r="AE27" s="16">
        <f t="shared" si="7"/>
        <v>0</v>
      </c>
      <c r="AF27" s="16">
        <f t="shared" si="7"/>
        <v>0</v>
      </c>
      <c r="AG27" s="16">
        <f t="shared" si="7"/>
        <v>0</v>
      </c>
      <c r="AH27" s="16">
        <f t="shared" si="7"/>
        <v>0</v>
      </c>
      <c r="AI27" s="16">
        <f t="shared" si="7"/>
        <v>0</v>
      </c>
      <c r="AJ27" s="16">
        <f t="shared" si="7"/>
        <v>0</v>
      </c>
      <c r="AK27" s="16">
        <f t="shared" si="7"/>
        <v>0</v>
      </c>
      <c r="AL27" s="16">
        <f t="shared" si="7"/>
        <v>0</v>
      </c>
    </row>
    <row r="28" spans="1:38" s="3" customFormat="1" hidden="1">
      <c r="A28" s="45" t="s">
        <v>77</v>
      </c>
      <c r="B28" s="46" t="s">
        <v>78</v>
      </c>
      <c r="C28" s="47"/>
      <c r="D28" s="16">
        <f t="shared" ref="D28:AL28" si="8">D29+D43+D48+D53+D60+D67+D68</f>
        <v>0</v>
      </c>
      <c r="E28" s="16">
        <f t="shared" si="8"/>
        <v>0</v>
      </c>
      <c r="F28" s="16">
        <f t="shared" si="8"/>
        <v>0</v>
      </c>
      <c r="G28" s="16">
        <f t="shared" si="8"/>
        <v>0</v>
      </c>
      <c r="H28" s="16">
        <f t="shared" si="8"/>
        <v>0</v>
      </c>
      <c r="I28" s="16">
        <f t="shared" si="8"/>
        <v>0</v>
      </c>
      <c r="J28" s="16">
        <f t="shared" si="8"/>
        <v>0</v>
      </c>
      <c r="K28" s="16">
        <f t="shared" si="8"/>
        <v>0</v>
      </c>
      <c r="L28" s="16">
        <f t="shared" si="8"/>
        <v>0</v>
      </c>
      <c r="M28" s="16">
        <f t="shared" si="8"/>
        <v>0</v>
      </c>
      <c r="N28" s="16">
        <f t="shared" si="8"/>
        <v>0</v>
      </c>
      <c r="O28" s="16">
        <f t="shared" si="8"/>
        <v>0</v>
      </c>
      <c r="P28" s="16">
        <f t="shared" si="8"/>
        <v>0</v>
      </c>
      <c r="Q28" s="16">
        <f t="shared" si="8"/>
        <v>0</v>
      </c>
      <c r="R28" s="16">
        <f t="shared" si="8"/>
        <v>0</v>
      </c>
      <c r="S28" s="16">
        <f t="shared" si="8"/>
        <v>0</v>
      </c>
      <c r="T28" s="16">
        <f t="shared" si="8"/>
        <v>0</v>
      </c>
      <c r="U28" s="16">
        <f t="shared" si="8"/>
        <v>0</v>
      </c>
      <c r="V28" s="16">
        <f t="shared" si="8"/>
        <v>0</v>
      </c>
      <c r="W28" s="16">
        <f t="shared" si="8"/>
        <v>0</v>
      </c>
      <c r="X28" s="16">
        <f t="shared" si="8"/>
        <v>0</v>
      </c>
      <c r="Y28" s="16">
        <f t="shared" si="8"/>
        <v>0</v>
      </c>
      <c r="Z28" s="16">
        <f t="shared" si="8"/>
        <v>0</v>
      </c>
      <c r="AA28" s="16">
        <f t="shared" si="8"/>
        <v>0</v>
      </c>
      <c r="AB28" s="16">
        <f t="shared" si="8"/>
        <v>0</v>
      </c>
      <c r="AC28" s="16">
        <f t="shared" si="8"/>
        <v>0</v>
      </c>
      <c r="AD28" s="16">
        <f t="shared" si="8"/>
        <v>0</v>
      </c>
      <c r="AE28" s="16">
        <f t="shared" si="8"/>
        <v>0</v>
      </c>
      <c r="AF28" s="16">
        <f t="shared" si="8"/>
        <v>0</v>
      </c>
      <c r="AG28" s="16">
        <f t="shared" si="8"/>
        <v>0</v>
      </c>
      <c r="AH28" s="16">
        <f t="shared" si="8"/>
        <v>0</v>
      </c>
      <c r="AI28" s="16">
        <f t="shared" si="8"/>
        <v>0</v>
      </c>
      <c r="AJ28" s="16">
        <f t="shared" si="8"/>
        <v>0</v>
      </c>
      <c r="AK28" s="16">
        <f t="shared" si="8"/>
        <v>0</v>
      </c>
      <c r="AL28" s="16">
        <f t="shared" si="8"/>
        <v>0</v>
      </c>
    </row>
    <row r="29" spans="1:38" s="3" customFormat="1" hidden="1">
      <c r="A29" s="45" t="s">
        <v>79</v>
      </c>
      <c r="B29" s="48" t="s">
        <v>80</v>
      </c>
      <c r="C29" s="47"/>
      <c r="D29" s="32">
        <f t="shared" ref="D29:AL29" si="9">D30+D33+D36+D42</f>
        <v>0</v>
      </c>
      <c r="E29" s="32">
        <f t="shared" si="9"/>
        <v>0</v>
      </c>
      <c r="F29" s="32">
        <f t="shared" si="9"/>
        <v>0</v>
      </c>
      <c r="G29" s="32">
        <f t="shared" si="9"/>
        <v>0</v>
      </c>
      <c r="H29" s="32">
        <f t="shared" si="9"/>
        <v>0</v>
      </c>
      <c r="I29" s="32">
        <f t="shared" si="9"/>
        <v>0</v>
      </c>
      <c r="J29" s="32">
        <f t="shared" si="9"/>
        <v>0</v>
      </c>
      <c r="K29" s="32">
        <f t="shared" si="9"/>
        <v>0</v>
      </c>
      <c r="L29" s="32">
        <f t="shared" si="9"/>
        <v>0</v>
      </c>
      <c r="M29" s="32">
        <f t="shared" si="9"/>
        <v>0</v>
      </c>
      <c r="N29" s="32">
        <f t="shared" si="9"/>
        <v>0</v>
      </c>
      <c r="O29" s="32">
        <f t="shared" si="9"/>
        <v>0</v>
      </c>
      <c r="P29" s="32">
        <f t="shared" si="9"/>
        <v>0</v>
      </c>
      <c r="Q29" s="32">
        <f t="shared" si="9"/>
        <v>0</v>
      </c>
      <c r="R29" s="32">
        <f t="shared" si="9"/>
        <v>0</v>
      </c>
      <c r="S29" s="32">
        <f t="shared" si="9"/>
        <v>0</v>
      </c>
      <c r="T29" s="32">
        <f t="shared" si="9"/>
        <v>0</v>
      </c>
      <c r="U29" s="32">
        <f t="shared" si="9"/>
        <v>0</v>
      </c>
      <c r="V29" s="32">
        <f t="shared" si="9"/>
        <v>0</v>
      </c>
      <c r="W29" s="32">
        <f t="shared" si="9"/>
        <v>0</v>
      </c>
      <c r="X29" s="32">
        <f t="shared" si="9"/>
        <v>0</v>
      </c>
      <c r="Y29" s="32">
        <f t="shared" si="9"/>
        <v>0</v>
      </c>
      <c r="Z29" s="32">
        <f t="shared" si="9"/>
        <v>0</v>
      </c>
      <c r="AA29" s="32">
        <f t="shared" si="9"/>
        <v>0</v>
      </c>
      <c r="AB29" s="32">
        <f t="shared" si="9"/>
        <v>0</v>
      </c>
      <c r="AC29" s="32">
        <f t="shared" si="9"/>
        <v>0</v>
      </c>
      <c r="AD29" s="32">
        <f t="shared" si="9"/>
        <v>0</v>
      </c>
      <c r="AE29" s="32">
        <f t="shared" si="9"/>
        <v>0</v>
      </c>
      <c r="AF29" s="32">
        <f t="shared" si="9"/>
        <v>0</v>
      </c>
      <c r="AG29" s="32">
        <f t="shared" si="9"/>
        <v>0</v>
      </c>
      <c r="AH29" s="32">
        <f t="shared" si="9"/>
        <v>0</v>
      </c>
      <c r="AI29" s="32">
        <f t="shared" si="9"/>
        <v>0</v>
      </c>
      <c r="AJ29" s="32">
        <f t="shared" si="9"/>
        <v>0</v>
      </c>
      <c r="AK29" s="32">
        <f t="shared" si="9"/>
        <v>0</v>
      </c>
      <c r="AL29" s="32">
        <f t="shared" si="9"/>
        <v>0</v>
      </c>
    </row>
    <row r="30" spans="1:38" s="3" customFormat="1" ht="47.25" hidden="1">
      <c r="A30" s="45" t="s">
        <v>81</v>
      </c>
      <c r="B30" s="48" t="s">
        <v>82</v>
      </c>
      <c r="C30" s="47"/>
      <c r="D30" s="32">
        <f t="shared" ref="D30:AL30" si="10">D31+D32</f>
        <v>0</v>
      </c>
      <c r="E30" s="32">
        <f t="shared" si="10"/>
        <v>0</v>
      </c>
      <c r="F30" s="32">
        <f t="shared" si="10"/>
        <v>0</v>
      </c>
      <c r="G30" s="32">
        <f t="shared" si="10"/>
        <v>0</v>
      </c>
      <c r="H30" s="32">
        <f t="shared" si="10"/>
        <v>0</v>
      </c>
      <c r="I30" s="32">
        <f t="shared" si="10"/>
        <v>0</v>
      </c>
      <c r="J30" s="32">
        <f t="shared" si="10"/>
        <v>0</v>
      </c>
      <c r="K30" s="32">
        <f t="shared" si="10"/>
        <v>0</v>
      </c>
      <c r="L30" s="32">
        <f t="shared" si="10"/>
        <v>0</v>
      </c>
      <c r="M30" s="32">
        <f t="shared" si="10"/>
        <v>0</v>
      </c>
      <c r="N30" s="32">
        <f t="shared" si="10"/>
        <v>0</v>
      </c>
      <c r="O30" s="32">
        <f t="shared" si="10"/>
        <v>0</v>
      </c>
      <c r="P30" s="32">
        <f t="shared" si="10"/>
        <v>0</v>
      </c>
      <c r="Q30" s="32">
        <f t="shared" si="10"/>
        <v>0</v>
      </c>
      <c r="R30" s="32">
        <f t="shared" si="10"/>
        <v>0</v>
      </c>
      <c r="S30" s="32">
        <f t="shared" si="10"/>
        <v>0</v>
      </c>
      <c r="T30" s="32">
        <f t="shared" si="10"/>
        <v>0</v>
      </c>
      <c r="U30" s="32">
        <f t="shared" si="10"/>
        <v>0</v>
      </c>
      <c r="V30" s="32">
        <f t="shared" si="10"/>
        <v>0</v>
      </c>
      <c r="W30" s="32">
        <f t="shared" si="10"/>
        <v>0</v>
      </c>
      <c r="X30" s="32">
        <f t="shared" si="10"/>
        <v>0</v>
      </c>
      <c r="Y30" s="32">
        <f t="shared" si="10"/>
        <v>0</v>
      </c>
      <c r="Z30" s="32">
        <f t="shared" si="10"/>
        <v>0</v>
      </c>
      <c r="AA30" s="32">
        <f t="shared" si="10"/>
        <v>0</v>
      </c>
      <c r="AB30" s="32">
        <f t="shared" si="10"/>
        <v>0</v>
      </c>
      <c r="AC30" s="32">
        <f t="shared" si="10"/>
        <v>0</v>
      </c>
      <c r="AD30" s="32">
        <f t="shared" si="10"/>
        <v>0</v>
      </c>
      <c r="AE30" s="32">
        <f t="shared" si="10"/>
        <v>0</v>
      </c>
      <c r="AF30" s="32">
        <f t="shared" si="10"/>
        <v>0</v>
      </c>
      <c r="AG30" s="32">
        <f t="shared" si="10"/>
        <v>0</v>
      </c>
      <c r="AH30" s="32">
        <f t="shared" si="10"/>
        <v>0</v>
      </c>
      <c r="AI30" s="32">
        <f t="shared" si="10"/>
        <v>0</v>
      </c>
      <c r="AJ30" s="32">
        <f t="shared" si="10"/>
        <v>0</v>
      </c>
      <c r="AK30" s="32">
        <f t="shared" si="10"/>
        <v>0</v>
      </c>
      <c r="AL30" s="32">
        <f t="shared" si="10"/>
        <v>0</v>
      </c>
    </row>
    <row r="31" spans="1:38" s="3" customFormat="1" hidden="1">
      <c r="A31" s="45" t="s">
        <v>83</v>
      </c>
      <c r="B31" s="46" t="s">
        <v>84</v>
      </c>
      <c r="C31" s="47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</row>
    <row r="32" spans="1:38" s="3" customFormat="1" hidden="1">
      <c r="A32" s="45" t="s">
        <v>85</v>
      </c>
      <c r="B32" s="46" t="s">
        <v>84</v>
      </c>
      <c r="C32" s="47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</row>
    <row r="33" spans="1:38" s="3" customFormat="1" ht="31.5" hidden="1">
      <c r="A33" s="45" t="s">
        <v>86</v>
      </c>
      <c r="B33" s="48" t="s">
        <v>87</v>
      </c>
      <c r="C33" s="32"/>
      <c r="D33" s="32">
        <f t="shared" ref="D33:AL33" si="11">D34+D35</f>
        <v>0</v>
      </c>
      <c r="E33" s="32">
        <f t="shared" si="11"/>
        <v>0</v>
      </c>
      <c r="F33" s="32">
        <f t="shared" si="11"/>
        <v>0</v>
      </c>
      <c r="G33" s="32">
        <f t="shared" si="11"/>
        <v>0</v>
      </c>
      <c r="H33" s="32">
        <f t="shared" si="11"/>
        <v>0</v>
      </c>
      <c r="I33" s="32">
        <f t="shared" si="11"/>
        <v>0</v>
      </c>
      <c r="J33" s="32">
        <f t="shared" si="11"/>
        <v>0</v>
      </c>
      <c r="K33" s="32">
        <f t="shared" si="11"/>
        <v>0</v>
      </c>
      <c r="L33" s="32">
        <f t="shared" si="11"/>
        <v>0</v>
      </c>
      <c r="M33" s="32">
        <f t="shared" si="11"/>
        <v>0</v>
      </c>
      <c r="N33" s="32">
        <f t="shared" si="11"/>
        <v>0</v>
      </c>
      <c r="O33" s="32">
        <f t="shared" si="11"/>
        <v>0</v>
      </c>
      <c r="P33" s="32">
        <f t="shared" si="11"/>
        <v>0</v>
      </c>
      <c r="Q33" s="32">
        <f t="shared" si="11"/>
        <v>0</v>
      </c>
      <c r="R33" s="32">
        <f t="shared" si="11"/>
        <v>0</v>
      </c>
      <c r="S33" s="32">
        <f t="shared" si="11"/>
        <v>0</v>
      </c>
      <c r="T33" s="32">
        <f t="shared" si="11"/>
        <v>0</v>
      </c>
      <c r="U33" s="32">
        <f t="shared" si="11"/>
        <v>0</v>
      </c>
      <c r="V33" s="32">
        <f t="shared" si="11"/>
        <v>0</v>
      </c>
      <c r="W33" s="32">
        <f t="shared" si="11"/>
        <v>0</v>
      </c>
      <c r="X33" s="32">
        <f t="shared" si="11"/>
        <v>0</v>
      </c>
      <c r="Y33" s="32">
        <f t="shared" si="11"/>
        <v>0</v>
      </c>
      <c r="Z33" s="32">
        <f t="shared" si="11"/>
        <v>0</v>
      </c>
      <c r="AA33" s="32">
        <f t="shared" si="11"/>
        <v>0</v>
      </c>
      <c r="AB33" s="32">
        <f t="shared" si="11"/>
        <v>0</v>
      </c>
      <c r="AC33" s="32">
        <f t="shared" si="11"/>
        <v>0</v>
      </c>
      <c r="AD33" s="32">
        <f t="shared" si="11"/>
        <v>0</v>
      </c>
      <c r="AE33" s="32">
        <f t="shared" si="11"/>
        <v>0</v>
      </c>
      <c r="AF33" s="32">
        <f t="shared" si="11"/>
        <v>0</v>
      </c>
      <c r="AG33" s="32">
        <f t="shared" si="11"/>
        <v>0</v>
      </c>
      <c r="AH33" s="32">
        <f t="shared" si="11"/>
        <v>0</v>
      </c>
      <c r="AI33" s="32">
        <f t="shared" si="11"/>
        <v>0</v>
      </c>
      <c r="AJ33" s="32">
        <f t="shared" si="11"/>
        <v>0</v>
      </c>
      <c r="AK33" s="32">
        <f t="shared" si="11"/>
        <v>0</v>
      </c>
      <c r="AL33" s="32">
        <f t="shared" si="11"/>
        <v>0</v>
      </c>
    </row>
    <row r="34" spans="1:38" s="3" customFormat="1" hidden="1">
      <c r="A34" s="45" t="s">
        <v>88</v>
      </c>
      <c r="B34" s="46" t="s">
        <v>89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</row>
    <row r="35" spans="1:38" s="3" customFormat="1" hidden="1">
      <c r="A35" s="45" t="s">
        <v>90</v>
      </c>
      <c r="B35" s="46" t="s">
        <v>84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</row>
    <row r="36" spans="1:38" s="3" customFormat="1" ht="31.5" hidden="1">
      <c r="A36" s="45" t="s">
        <v>91</v>
      </c>
      <c r="B36" s="48" t="s">
        <v>92</v>
      </c>
      <c r="C36" s="32"/>
      <c r="D36" s="32">
        <f t="shared" ref="D36:AL36" si="12">D37+D38+D39+D40+D41</f>
        <v>0</v>
      </c>
      <c r="E36" s="32">
        <f t="shared" si="12"/>
        <v>0</v>
      </c>
      <c r="F36" s="32">
        <f t="shared" si="12"/>
        <v>0</v>
      </c>
      <c r="G36" s="32">
        <f t="shared" si="12"/>
        <v>0</v>
      </c>
      <c r="H36" s="32">
        <f t="shared" si="12"/>
        <v>0</v>
      </c>
      <c r="I36" s="32">
        <f t="shared" si="12"/>
        <v>0</v>
      </c>
      <c r="J36" s="32">
        <f t="shared" si="12"/>
        <v>0</v>
      </c>
      <c r="K36" s="32">
        <f t="shared" si="12"/>
        <v>0</v>
      </c>
      <c r="L36" s="32">
        <f t="shared" si="12"/>
        <v>0</v>
      </c>
      <c r="M36" s="32">
        <f t="shared" si="12"/>
        <v>0</v>
      </c>
      <c r="N36" s="32">
        <f t="shared" si="12"/>
        <v>0</v>
      </c>
      <c r="O36" s="32">
        <f t="shared" si="12"/>
        <v>0</v>
      </c>
      <c r="P36" s="32">
        <f t="shared" si="12"/>
        <v>0</v>
      </c>
      <c r="Q36" s="32">
        <f t="shared" si="12"/>
        <v>0</v>
      </c>
      <c r="R36" s="32">
        <f t="shared" si="12"/>
        <v>0</v>
      </c>
      <c r="S36" s="32">
        <f t="shared" si="12"/>
        <v>0</v>
      </c>
      <c r="T36" s="32">
        <f t="shared" si="12"/>
        <v>0</v>
      </c>
      <c r="U36" s="32">
        <f t="shared" si="12"/>
        <v>0</v>
      </c>
      <c r="V36" s="32">
        <f t="shared" si="12"/>
        <v>0</v>
      </c>
      <c r="W36" s="32">
        <f t="shared" si="12"/>
        <v>0</v>
      </c>
      <c r="X36" s="32">
        <f t="shared" si="12"/>
        <v>0</v>
      </c>
      <c r="Y36" s="32">
        <f t="shared" si="12"/>
        <v>0</v>
      </c>
      <c r="Z36" s="32">
        <f t="shared" si="12"/>
        <v>0</v>
      </c>
      <c r="AA36" s="32">
        <f t="shared" si="12"/>
        <v>0</v>
      </c>
      <c r="AB36" s="32">
        <f t="shared" si="12"/>
        <v>0</v>
      </c>
      <c r="AC36" s="32">
        <f t="shared" si="12"/>
        <v>0</v>
      </c>
      <c r="AD36" s="32">
        <f t="shared" si="12"/>
        <v>0</v>
      </c>
      <c r="AE36" s="32">
        <f t="shared" si="12"/>
        <v>0</v>
      </c>
      <c r="AF36" s="32">
        <f t="shared" si="12"/>
        <v>0</v>
      </c>
      <c r="AG36" s="32">
        <f t="shared" si="12"/>
        <v>0</v>
      </c>
      <c r="AH36" s="32">
        <f t="shared" si="12"/>
        <v>0</v>
      </c>
      <c r="AI36" s="32">
        <f t="shared" si="12"/>
        <v>0</v>
      </c>
      <c r="AJ36" s="32">
        <f t="shared" si="12"/>
        <v>0</v>
      </c>
      <c r="AK36" s="32">
        <f t="shared" si="12"/>
        <v>0</v>
      </c>
      <c r="AL36" s="32">
        <f t="shared" si="12"/>
        <v>0</v>
      </c>
    </row>
    <row r="37" spans="1:38" s="3" customFormat="1" ht="47.25" hidden="1">
      <c r="A37" s="45" t="s">
        <v>93</v>
      </c>
      <c r="B37" s="48" t="s">
        <v>94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</row>
    <row r="38" spans="1:38" s="3" customFormat="1" ht="47.25" hidden="1">
      <c r="A38" s="45" t="s">
        <v>95</v>
      </c>
      <c r="B38" s="48" t="s">
        <v>96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</row>
    <row r="39" spans="1:38" s="3" customFormat="1" ht="47.25" hidden="1">
      <c r="A39" s="45" t="s">
        <v>97</v>
      </c>
      <c r="B39" s="48" t="s">
        <v>98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</row>
    <row r="40" spans="1:38" s="3" customFormat="1" ht="47.25" hidden="1">
      <c r="A40" s="45" t="s">
        <v>99</v>
      </c>
      <c r="B40" s="48" t="s">
        <v>100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</row>
    <row r="41" spans="1:38" s="3" customFormat="1" ht="47.25" hidden="1">
      <c r="A41" s="45" t="s">
        <v>101</v>
      </c>
      <c r="B41" s="48" t="s">
        <v>102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</row>
    <row r="42" spans="1:38" s="3" customFormat="1" hidden="1">
      <c r="A42" s="45" t="s">
        <v>103</v>
      </c>
      <c r="B42" s="48" t="s">
        <v>104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</row>
    <row r="43" spans="1:38" s="3" customFormat="1" ht="31.5" hidden="1">
      <c r="A43" s="45" t="s">
        <v>105</v>
      </c>
      <c r="B43" s="48" t="s">
        <v>106</v>
      </c>
      <c r="C43" s="32"/>
      <c r="D43" s="32">
        <f t="shared" ref="D43:AL43" si="13">D44+D45+D46+D47</f>
        <v>0</v>
      </c>
      <c r="E43" s="32">
        <f t="shared" si="13"/>
        <v>0</v>
      </c>
      <c r="F43" s="32">
        <f t="shared" si="13"/>
        <v>0</v>
      </c>
      <c r="G43" s="32">
        <f t="shared" si="13"/>
        <v>0</v>
      </c>
      <c r="H43" s="32">
        <f t="shared" si="13"/>
        <v>0</v>
      </c>
      <c r="I43" s="32">
        <f t="shared" si="13"/>
        <v>0</v>
      </c>
      <c r="J43" s="32">
        <f t="shared" si="13"/>
        <v>0</v>
      </c>
      <c r="K43" s="32">
        <f t="shared" si="13"/>
        <v>0</v>
      </c>
      <c r="L43" s="32">
        <f t="shared" si="13"/>
        <v>0</v>
      </c>
      <c r="M43" s="32">
        <f t="shared" si="13"/>
        <v>0</v>
      </c>
      <c r="N43" s="32">
        <f t="shared" si="13"/>
        <v>0</v>
      </c>
      <c r="O43" s="32">
        <f t="shared" si="13"/>
        <v>0</v>
      </c>
      <c r="P43" s="32">
        <f t="shared" si="13"/>
        <v>0</v>
      </c>
      <c r="Q43" s="32">
        <f t="shared" si="13"/>
        <v>0</v>
      </c>
      <c r="R43" s="32">
        <f t="shared" si="13"/>
        <v>0</v>
      </c>
      <c r="S43" s="32">
        <f t="shared" si="13"/>
        <v>0</v>
      </c>
      <c r="T43" s="32">
        <f t="shared" si="13"/>
        <v>0</v>
      </c>
      <c r="U43" s="32">
        <f t="shared" si="13"/>
        <v>0</v>
      </c>
      <c r="V43" s="32">
        <f t="shared" si="13"/>
        <v>0</v>
      </c>
      <c r="W43" s="32">
        <f t="shared" si="13"/>
        <v>0</v>
      </c>
      <c r="X43" s="32">
        <f t="shared" si="13"/>
        <v>0</v>
      </c>
      <c r="Y43" s="32">
        <f t="shared" si="13"/>
        <v>0</v>
      </c>
      <c r="Z43" s="32">
        <f t="shared" si="13"/>
        <v>0</v>
      </c>
      <c r="AA43" s="32">
        <f t="shared" si="13"/>
        <v>0</v>
      </c>
      <c r="AB43" s="32">
        <f t="shared" si="13"/>
        <v>0</v>
      </c>
      <c r="AC43" s="32">
        <f t="shared" si="13"/>
        <v>0</v>
      </c>
      <c r="AD43" s="32">
        <f t="shared" si="13"/>
        <v>0</v>
      </c>
      <c r="AE43" s="32">
        <f t="shared" si="13"/>
        <v>0</v>
      </c>
      <c r="AF43" s="32">
        <f t="shared" si="13"/>
        <v>0</v>
      </c>
      <c r="AG43" s="32">
        <f t="shared" si="13"/>
        <v>0</v>
      </c>
      <c r="AH43" s="32">
        <f t="shared" si="13"/>
        <v>0</v>
      </c>
      <c r="AI43" s="32">
        <f t="shared" si="13"/>
        <v>0</v>
      </c>
      <c r="AJ43" s="32">
        <f t="shared" si="13"/>
        <v>0</v>
      </c>
      <c r="AK43" s="32">
        <f t="shared" si="13"/>
        <v>0</v>
      </c>
      <c r="AL43" s="32">
        <f t="shared" si="13"/>
        <v>0</v>
      </c>
    </row>
    <row r="44" spans="1:38" s="3" customFormat="1" hidden="1">
      <c r="A44" s="45" t="s">
        <v>107</v>
      </c>
      <c r="B44" s="48" t="s">
        <v>108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</row>
    <row r="45" spans="1:38" s="3" customFormat="1" hidden="1">
      <c r="A45" s="45" t="s">
        <v>109</v>
      </c>
      <c r="B45" s="48" t="s">
        <v>110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</row>
    <row r="46" spans="1:38" s="3" customFormat="1" hidden="1">
      <c r="A46" s="45" t="s">
        <v>111</v>
      </c>
      <c r="B46" s="48" t="s">
        <v>112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</row>
    <row r="47" spans="1:38" s="3" customFormat="1" hidden="1">
      <c r="A47" s="45" t="s">
        <v>113</v>
      </c>
      <c r="B47" s="48" t="s">
        <v>114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</row>
    <row r="48" spans="1:38" s="3" customFormat="1" hidden="1">
      <c r="A48" s="45" t="s">
        <v>115</v>
      </c>
      <c r="B48" s="48" t="s">
        <v>116</v>
      </c>
      <c r="C48" s="32"/>
      <c r="D48" s="32">
        <f t="shared" ref="D48:AL48" si="14">D49+D50+D51+D52</f>
        <v>0</v>
      </c>
      <c r="E48" s="32">
        <f t="shared" si="14"/>
        <v>0</v>
      </c>
      <c r="F48" s="32">
        <f t="shared" si="14"/>
        <v>0</v>
      </c>
      <c r="G48" s="32">
        <f t="shared" si="14"/>
        <v>0</v>
      </c>
      <c r="H48" s="32">
        <f t="shared" si="14"/>
        <v>0</v>
      </c>
      <c r="I48" s="32">
        <f t="shared" si="14"/>
        <v>0</v>
      </c>
      <c r="J48" s="32">
        <f t="shared" si="14"/>
        <v>0</v>
      </c>
      <c r="K48" s="32">
        <f t="shared" si="14"/>
        <v>0</v>
      </c>
      <c r="L48" s="32">
        <f t="shared" si="14"/>
        <v>0</v>
      </c>
      <c r="M48" s="32">
        <f t="shared" si="14"/>
        <v>0</v>
      </c>
      <c r="N48" s="32">
        <f t="shared" si="14"/>
        <v>0</v>
      </c>
      <c r="O48" s="32">
        <f t="shared" si="14"/>
        <v>0</v>
      </c>
      <c r="P48" s="32">
        <f t="shared" si="14"/>
        <v>0</v>
      </c>
      <c r="Q48" s="32">
        <f t="shared" si="14"/>
        <v>0</v>
      </c>
      <c r="R48" s="32">
        <f t="shared" si="14"/>
        <v>0</v>
      </c>
      <c r="S48" s="32">
        <f t="shared" si="14"/>
        <v>0</v>
      </c>
      <c r="T48" s="32">
        <f t="shared" si="14"/>
        <v>0</v>
      </c>
      <c r="U48" s="32">
        <f t="shared" si="14"/>
        <v>0</v>
      </c>
      <c r="V48" s="32">
        <f t="shared" si="14"/>
        <v>0</v>
      </c>
      <c r="W48" s="32">
        <f t="shared" si="14"/>
        <v>0</v>
      </c>
      <c r="X48" s="32">
        <f t="shared" si="14"/>
        <v>0</v>
      </c>
      <c r="Y48" s="32">
        <f t="shared" si="14"/>
        <v>0</v>
      </c>
      <c r="Z48" s="32">
        <f t="shared" si="14"/>
        <v>0</v>
      </c>
      <c r="AA48" s="32">
        <f t="shared" si="14"/>
        <v>0</v>
      </c>
      <c r="AB48" s="32">
        <f t="shared" si="14"/>
        <v>0</v>
      </c>
      <c r="AC48" s="32">
        <f t="shared" si="14"/>
        <v>0</v>
      </c>
      <c r="AD48" s="32">
        <f t="shared" si="14"/>
        <v>0</v>
      </c>
      <c r="AE48" s="32">
        <f t="shared" si="14"/>
        <v>0</v>
      </c>
      <c r="AF48" s="32">
        <f t="shared" si="14"/>
        <v>0</v>
      </c>
      <c r="AG48" s="32">
        <f t="shared" si="14"/>
        <v>0</v>
      </c>
      <c r="AH48" s="32">
        <f t="shared" si="14"/>
        <v>0</v>
      </c>
      <c r="AI48" s="32">
        <f t="shared" si="14"/>
        <v>0</v>
      </c>
      <c r="AJ48" s="32">
        <f t="shared" si="14"/>
        <v>0</v>
      </c>
      <c r="AK48" s="32">
        <f t="shared" si="14"/>
        <v>0</v>
      </c>
      <c r="AL48" s="32">
        <f t="shared" si="14"/>
        <v>0</v>
      </c>
    </row>
    <row r="49" spans="1:38" s="3" customFormat="1" ht="31.5" hidden="1">
      <c r="A49" s="45" t="s">
        <v>117</v>
      </c>
      <c r="B49" s="48" t="s">
        <v>118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</row>
    <row r="50" spans="1:38" s="3" customFormat="1" hidden="1">
      <c r="A50" s="45" t="s">
        <v>119</v>
      </c>
      <c r="B50" s="48" t="s">
        <v>120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</row>
    <row r="51" spans="1:38" s="3" customFormat="1" hidden="1">
      <c r="A51" s="45" t="s">
        <v>121</v>
      </c>
      <c r="B51" s="48" t="s">
        <v>122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</row>
    <row r="52" spans="1:38" s="3" customFormat="1" ht="31.5" hidden="1">
      <c r="A52" s="45" t="s">
        <v>123</v>
      </c>
      <c r="B52" s="48" t="s">
        <v>124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</row>
    <row r="53" spans="1:38" s="3" customFormat="1" ht="31.5" hidden="1">
      <c r="A53" s="45" t="s">
        <v>125</v>
      </c>
      <c r="B53" s="44" t="s">
        <v>126</v>
      </c>
      <c r="C53" s="32"/>
      <c r="D53" s="32">
        <f t="shared" ref="D53:AL53" si="15">D54+D57</f>
        <v>0</v>
      </c>
      <c r="E53" s="32">
        <f t="shared" si="15"/>
        <v>0</v>
      </c>
      <c r="F53" s="32">
        <f t="shared" si="15"/>
        <v>0</v>
      </c>
      <c r="G53" s="32">
        <f t="shared" si="15"/>
        <v>0</v>
      </c>
      <c r="H53" s="32">
        <f t="shared" si="15"/>
        <v>0</v>
      </c>
      <c r="I53" s="32">
        <f t="shared" si="15"/>
        <v>0</v>
      </c>
      <c r="J53" s="32">
        <f t="shared" si="15"/>
        <v>0</v>
      </c>
      <c r="K53" s="32">
        <f t="shared" si="15"/>
        <v>0</v>
      </c>
      <c r="L53" s="32">
        <f t="shared" si="15"/>
        <v>0</v>
      </c>
      <c r="M53" s="32">
        <f t="shared" si="15"/>
        <v>0</v>
      </c>
      <c r="N53" s="32">
        <f t="shared" si="15"/>
        <v>0</v>
      </c>
      <c r="O53" s="32">
        <f t="shared" si="15"/>
        <v>0</v>
      </c>
      <c r="P53" s="32">
        <f t="shared" si="15"/>
        <v>0</v>
      </c>
      <c r="Q53" s="32">
        <f t="shared" si="15"/>
        <v>0</v>
      </c>
      <c r="R53" s="32">
        <f t="shared" si="15"/>
        <v>0</v>
      </c>
      <c r="S53" s="32">
        <f t="shared" si="15"/>
        <v>0</v>
      </c>
      <c r="T53" s="32">
        <f t="shared" si="15"/>
        <v>0</v>
      </c>
      <c r="U53" s="32">
        <f t="shared" si="15"/>
        <v>0</v>
      </c>
      <c r="V53" s="32">
        <f t="shared" si="15"/>
        <v>0</v>
      </c>
      <c r="W53" s="32">
        <f t="shared" si="15"/>
        <v>0</v>
      </c>
      <c r="X53" s="32">
        <f t="shared" si="15"/>
        <v>0</v>
      </c>
      <c r="Y53" s="32">
        <f t="shared" si="15"/>
        <v>0</v>
      </c>
      <c r="Z53" s="32">
        <f t="shared" si="15"/>
        <v>0</v>
      </c>
      <c r="AA53" s="32">
        <f t="shared" si="15"/>
        <v>0</v>
      </c>
      <c r="AB53" s="32">
        <f t="shared" si="15"/>
        <v>0</v>
      </c>
      <c r="AC53" s="32">
        <f t="shared" si="15"/>
        <v>0</v>
      </c>
      <c r="AD53" s="32">
        <f t="shared" si="15"/>
        <v>0</v>
      </c>
      <c r="AE53" s="32">
        <f t="shared" si="15"/>
        <v>0</v>
      </c>
      <c r="AF53" s="32">
        <f t="shared" si="15"/>
        <v>0</v>
      </c>
      <c r="AG53" s="32">
        <f t="shared" si="15"/>
        <v>0</v>
      </c>
      <c r="AH53" s="32">
        <f t="shared" si="15"/>
        <v>0</v>
      </c>
      <c r="AI53" s="32">
        <f t="shared" si="15"/>
        <v>0</v>
      </c>
      <c r="AJ53" s="32">
        <f t="shared" si="15"/>
        <v>0</v>
      </c>
      <c r="AK53" s="32">
        <f t="shared" si="15"/>
        <v>0</v>
      </c>
      <c r="AL53" s="32">
        <f t="shared" si="15"/>
        <v>0</v>
      </c>
    </row>
    <row r="54" spans="1:38" s="3" customFormat="1" hidden="1">
      <c r="A54" s="49" t="s">
        <v>127</v>
      </c>
      <c r="B54" s="46" t="s">
        <v>128</v>
      </c>
      <c r="C54" s="32"/>
      <c r="D54" s="32">
        <f t="shared" ref="D54:AL54" si="16">D55+D56</f>
        <v>0</v>
      </c>
      <c r="E54" s="32">
        <f t="shared" si="16"/>
        <v>0</v>
      </c>
      <c r="F54" s="32">
        <f t="shared" si="16"/>
        <v>0</v>
      </c>
      <c r="G54" s="32">
        <f t="shared" si="16"/>
        <v>0</v>
      </c>
      <c r="H54" s="32">
        <f t="shared" si="16"/>
        <v>0</v>
      </c>
      <c r="I54" s="32">
        <f t="shared" si="16"/>
        <v>0</v>
      </c>
      <c r="J54" s="32">
        <f t="shared" si="16"/>
        <v>0</v>
      </c>
      <c r="K54" s="32">
        <f t="shared" si="16"/>
        <v>0</v>
      </c>
      <c r="L54" s="32">
        <f t="shared" si="16"/>
        <v>0</v>
      </c>
      <c r="M54" s="32">
        <f t="shared" si="16"/>
        <v>0</v>
      </c>
      <c r="N54" s="32">
        <f t="shared" si="16"/>
        <v>0</v>
      </c>
      <c r="O54" s="32">
        <f t="shared" si="16"/>
        <v>0</v>
      </c>
      <c r="P54" s="32">
        <f t="shared" si="16"/>
        <v>0</v>
      </c>
      <c r="Q54" s="32">
        <f t="shared" si="16"/>
        <v>0</v>
      </c>
      <c r="R54" s="32">
        <f t="shared" si="16"/>
        <v>0</v>
      </c>
      <c r="S54" s="32">
        <f t="shared" si="16"/>
        <v>0</v>
      </c>
      <c r="T54" s="32">
        <f t="shared" si="16"/>
        <v>0</v>
      </c>
      <c r="U54" s="32">
        <f t="shared" si="16"/>
        <v>0</v>
      </c>
      <c r="V54" s="32">
        <f t="shared" si="16"/>
        <v>0</v>
      </c>
      <c r="W54" s="32">
        <f t="shared" si="16"/>
        <v>0</v>
      </c>
      <c r="X54" s="32">
        <f t="shared" si="16"/>
        <v>0</v>
      </c>
      <c r="Y54" s="32">
        <f t="shared" si="16"/>
        <v>0</v>
      </c>
      <c r="Z54" s="32">
        <f t="shared" si="16"/>
        <v>0</v>
      </c>
      <c r="AA54" s="32">
        <f t="shared" si="16"/>
        <v>0</v>
      </c>
      <c r="AB54" s="32">
        <f t="shared" si="16"/>
        <v>0</v>
      </c>
      <c r="AC54" s="32">
        <f t="shared" si="16"/>
        <v>0</v>
      </c>
      <c r="AD54" s="32">
        <f t="shared" si="16"/>
        <v>0</v>
      </c>
      <c r="AE54" s="32">
        <f t="shared" si="16"/>
        <v>0</v>
      </c>
      <c r="AF54" s="32">
        <f t="shared" si="16"/>
        <v>0</v>
      </c>
      <c r="AG54" s="32">
        <f t="shared" si="16"/>
        <v>0</v>
      </c>
      <c r="AH54" s="32">
        <f t="shared" si="16"/>
        <v>0</v>
      </c>
      <c r="AI54" s="32">
        <f t="shared" si="16"/>
        <v>0</v>
      </c>
      <c r="AJ54" s="32">
        <f t="shared" si="16"/>
        <v>0</v>
      </c>
      <c r="AK54" s="32">
        <f t="shared" si="16"/>
        <v>0</v>
      </c>
      <c r="AL54" s="32">
        <f t="shared" si="16"/>
        <v>0</v>
      </c>
    </row>
    <row r="55" spans="1:38" s="3" customFormat="1" ht="32.25" hidden="1" customHeight="1">
      <c r="A55" s="21" t="s">
        <v>129</v>
      </c>
      <c r="B55" s="48" t="s">
        <v>130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</row>
    <row r="56" spans="1:38" s="3" customFormat="1" ht="31.5" hidden="1">
      <c r="A56" s="21" t="s">
        <v>131</v>
      </c>
      <c r="B56" s="48" t="s">
        <v>132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</row>
    <row r="57" spans="1:38" s="3" customFormat="1" hidden="1">
      <c r="A57" s="49" t="s">
        <v>133</v>
      </c>
      <c r="B57" s="46" t="s">
        <v>128</v>
      </c>
      <c r="C57" s="32"/>
      <c r="D57" s="32">
        <f t="shared" ref="D57:AL57" si="17">D58+D59</f>
        <v>0</v>
      </c>
      <c r="E57" s="32">
        <f t="shared" si="17"/>
        <v>0</v>
      </c>
      <c r="F57" s="32">
        <f t="shared" si="17"/>
        <v>0</v>
      </c>
      <c r="G57" s="32">
        <f t="shared" si="17"/>
        <v>0</v>
      </c>
      <c r="H57" s="32">
        <f t="shared" si="17"/>
        <v>0</v>
      </c>
      <c r="I57" s="32">
        <f t="shared" si="17"/>
        <v>0</v>
      </c>
      <c r="J57" s="32">
        <f t="shared" si="17"/>
        <v>0</v>
      </c>
      <c r="K57" s="32">
        <f t="shared" si="17"/>
        <v>0</v>
      </c>
      <c r="L57" s="32">
        <f t="shared" si="17"/>
        <v>0</v>
      </c>
      <c r="M57" s="32">
        <f t="shared" si="17"/>
        <v>0</v>
      </c>
      <c r="N57" s="32">
        <f t="shared" si="17"/>
        <v>0</v>
      </c>
      <c r="O57" s="32">
        <f t="shared" si="17"/>
        <v>0</v>
      </c>
      <c r="P57" s="32">
        <f t="shared" si="17"/>
        <v>0</v>
      </c>
      <c r="Q57" s="32">
        <f t="shared" si="17"/>
        <v>0</v>
      </c>
      <c r="R57" s="32">
        <f t="shared" si="17"/>
        <v>0</v>
      </c>
      <c r="S57" s="32">
        <f t="shared" si="17"/>
        <v>0</v>
      </c>
      <c r="T57" s="32">
        <f t="shared" si="17"/>
        <v>0</v>
      </c>
      <c r="U57" s="32">
        <f t="shared" si="17"/>
        <v>0</v>
      </c>
      <c r="V57" s="32">
        <f t="shared" si="17"/>
        <v>0</v>
      </c>
      <c r="W57" s="32">
        <f t="shared" si="17"/>
        <v>0</v>
      </c>
      <c r="X57" s="32">
        <f t="shared" si="17"/>
        <v>0</v>
      </c>
      <c r="Y57" s="32">
        <f t="shared" si="17"/>
        <v>0</v>
      </c>
      <c r="Z57" s="32">
        <f t="shared" si="17"/>
        <v>0</v>
      </c>
      <c r="AA57" s="32">
        <f t="shared" si="17"/>
        <v>0</v>
      </c>
      <c r="AB57" s="32">
        <f t="shared" si="17"/>
        <v>0</v>
      </c>
      <c r="AC57" s="32">
        <f t="shared" si="17"/>
        <v>0</v>
      </c>
      <c r="AD57" s="32">
        <f t="shared" si="17"/>
        <v>0</v>
      </c>
      <c r="AE57" s="32">
        <f t="shared" si="17"/>
        <v>0</v>
      </c>
      <c r="AF57" s="32">
        <f t="shared" si="17"/>
        <v>0</v>
      </c>
      <c r="AG57" s="32">
        <f t="shared" si="17"/>
        <v>0</v>
      </c>
      <c r="AH57" s="32">
        <f t="shared" si="17"/>
        <v>0</v>
      </c>
      <c r="AI57" s="32">
        <f t="shared" si="17"/>
        <v>0</v>
      </c>
      <c r="AJ57" s="32">
        <f t="shared" si="17"/>
        <v>0</v>
      </c>
      <c r="AK57" s="32">
        <f t="shared" si="17"/>
        <v>0</v>
      </c>
      <c r="AL57" s="32">
        <f t="shared" si="17"/>
        <v>0</v>
      </c>
    </row>
    <row r="58" spans="1:38" s="3" customFormat="1" ht="31.5" hidden="1">
      <c r="A58" s="21" t="s">
        <v>134</v>
      </c>
      <c r="B58" s="48" t="s">
        <v>130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</row>
    <row r="59" spans="1:38" s="3" customFormat="1" ht="31.5" hidden="1">
      <c r="A59" s="21" t="s">
        <v>135</v>
      </c>
      <c r="B59" s="48" t="s">
        <v>132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</row>
    <row r="60" spans="1:38" s="3" customFormat="1" hidden="1">
      <c r="A60" s="45" t="s">
        <v>136</v>
      </c>
      <c r="B60" s="48" t="s">
        <v>137</v>
      </c>
      <c r="C60" s="32"/>
      <c r="D60" s="16">
        <f t="shared" ref="D60:AL60" si="18">D61+D62+D63+D64</f>
        <v>0</v>
      </c>
      <c r="E60" s="16">
        <f t="shared" si="18"/>
        <v>0</v>
      </c>
      <c r="F60" s="16">
        <f t="shared" si="18"/>
        <v>0</v>
      </c>
      <c r="G60" s="16">
        <f t="shared" si="18"/>
        <v>0</v>
      </c>
      <c r="H60" s="16">
        <f t="shared" si="18"/>
        <v>0</v>
      </c>
      <c r="I60" s="16">
        <f t="shared" si="18"/>
        <v>0</v>
      </c>
      <c r="J60" s="16">
        <f t="shared" si="18"/>
        <v>0</v>
      </c>
      <c r="K60" s="16">
        <f t="shared" si="18"/>
        <v>0</v>
      </c>
      <c r="L60" s="16">
        <f t="shared" si="18"/>
        <v>0</v>
      </c>
      <c r="M60" s="16">
        <f t="shared" si="18"/>
        <v>0</v>
      </c>
      <c r="N60" s="16">
        <f t="shared" si="18"/>
        <v>0</v>
      </c>
      <c r="O60" s="16">
        <f t="shared" si="18"/>
        <v>0</v>
      </c>
      <c r="P60" s="16">
        <f t="shared" si="18"/>
        <v>0</v>
      </c>
      <c r="Q60" s="16">
        <f t="shared" si="18"/>
        <v>0</v>
      </c>
      <c r="R60" s="16">
        <f t="shared" si="18"/>
        <v>0</v>
      </c>
      <c r="S60" s="16">
        <f t="shared" si="18"/>
        <v>0</v>
      </c>
      <c r="T60" s="16">
        <f t="shared" si="18"/>
        <v>0</v>
      </c>
      <c r="U60" s="16">
        <f t="shared" si="18"/>
        <v>0</v>
      </c>
      <c r="V60" s="16">
        <f t="shared" si="18"/>
        <v>0</v>
      </c>
      <c r="W60" s="16">
        <f t="shared" si="18"/>
        <v>0</v>
      </c>
      <c r="X60" s="16">
        <f t="shared" si="18"/>
        <v>0</v>
      </c>
      <c r="Y60" s="16">
        <f t="shared" si="18"/>
        <v>0</v>
      </c>
      <c r="Z60" s="16">
        <f t="shared" si="18"/>
        <v>0</v>
      </c>
      <c r="AA60" s="16">
        <f t="shared" si="18"/>
        <v>0</v>
      </c>
      <c r="AB60" s="16">
        <f t="shared" si="18"/>
        <v>0</v>
      </c>
      <c r="AC60" s="16">
        <f t="shared" si="18"/>
        <v>0</v>
      </c>
      <c r="AD60" s="16">
        <f t="shared" si="18"/>
        <v>0</v>
      </c>
      <c r="AE60" s="16">
        <f t="shared" si="18"/>
        <v>0</v>
      </c>
      <c r="AF60" s="16">
        <f t="shared" si="18"/>
        <v>0</v>
      </c>
      <c r="AG60" s="16">
        <f t="shared" si="18"/>
        <v>0</v>
      </c>
      <c r="AH60" s="16">
        <f t="shared" si="18"/>
        <v>0</v>
      </c>
      <c r="AI60" s="16">
        <f t="shared" si="18"/>
        <v>0</v>
      </c>
      <c r="AJ60" s="16">
        <f t="shared" si="18"/>
        <v>0</v>
      </c>
      <c r="AK60" s="16">
        <f t="shared" si="18"/>
        <v>0</v>
      </c>
      <c r="AL60" s="16">
        <f t="shared" si="18"/>
        <v>0</v>
      </c>
    </row>
    <row r="61" spans="1:38" s="3" customFormat="1" ht="31.5" hidden="1">
      <c r="A61" s="45" t="s">
        <v>138</v>
      </c>
      <c r="B61" s="48" t="s">
        <v>139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</row>
    <row r="62" spans="1:38" s="3" customFormat="1" hidden="1">
      <c r="A62" s="45" t="s">
        <v>140</v>
      </c>
      <c r="B62" s="48" t="s">
        <v>141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</row>
    <row r="63" spans="1:38" s="3" customFormat="1" hidden="1">
      <c r="A63" s="45" t="s">
        <v>142</v>
      </c>
      <c r="B63" s="48" t="s">
        <v>143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</row>
    <row r="64" spans="1:38" s="3" customFormat="1" hidden="1">
      <c r="A64" s="45" t="s">
        <v>144</v>
      </c>
      <c r="B64" s="48" t="s">
        <v>145</v>
      </c>
      <c r="C64" s="32"/>
      <c r="D64" s="16">
        <f t="shared" ref="D64:AL64" si="19">D65+D66</f>
        <v>0</v>
      </c>
      <c r="E64" s="16">
        <f t="shared" si="19"/>
        <v>0</v>
      </c>
      <c r="F64" s="16">
        <f t="shared" si="19"/>
        <v>0</v>
      </c>
      <c r="G64" s="16">
        <f t="shared" si="19"/>
        <v>0</v>
      </c>
      <c r="H64" s="16">
        <f t="shared" si="19"/>
        <v>0</v>
      </c>
      <c r="I64" s="16">
        <f t="shared" si="19"/>
        <v>0</v>
      </c>
      <c r="J64" s="16">
        <f t="shared" si="19"/>
        <v>0</v>
      </c>
      <c r="K64" s="16">
        <f t="shared" si="19"/>
        <v>0</v>
      </c>
      <c r="L64" s="16">
        <f t="shared" si="19"/>
        <v>0</v>
      </c>
      <c r="M64" s="16">
        <f t="shared" si="19"/>
        <v>0</v>
      </c>
      <c r="N64" s="16">
        <f t="shared" si="19"/>
        <v>0</v>
      </c>
      <c r="O64" s="16">
        <f t="shared" si="19"/>
        <v>0</v>
      </c>
      <c r="P64" s="16">
        <f t="shared" si="19"/>
        <v>0</v>
      </c>
      <c r="Q64" s="16">
        <f t="shared" si="19"/>
        <v>0</v>
      </c>
      <c r="R64" s="16">
        <f t="shared" si="19"/>
        <v>0</v>
      </c>
      <c r="S64" s="16">
        <f t="shared" si="19"/>
        <v>0</v>
      </c>
      <c r="T64" s="16">
        <f t="shared" si="19"/>
        <v>0</v>
      </c>
      <c r="U64" s="16">
        <f t="shared" si="19"/>
        <v>0</v>
      </c>
      <c r="V64" s="16">
        <f t="shared" si="19"/>
        <v>0</v>
      </c>
      <c r="W64" s="16">
        <f t="shared" si="19"/>
        <v>0</v>
      </c>
      <c r="X64" s="16">
        <f t="shared" si="19"/>
        <v>0</v>
      </c>
      <c r="Y64" s="16">
        <f t="shared" si="19"/>
        <v>0</v>
      </c>
      <c r="Z64" s="16">
        <f t="shared" si="19"/>
        <v>0</v>
      </c>
      <c r="AA64" s="16">
        <f t="shared" si="19"/>
        <v>0</v>
      </c>
      <c r="AB64" s="16">
        <f t="shared" si="19"/>
        <v>0</v>
      </c>
      <c r="AC64" s="16">
        <f t="shared" si="19"/>
        <v>0</v>
      </c>
      <c r="AD64" s="16">
        <f t="shared" si="19"/>
        <v>0</v>
      </c>
      <c r="AE64" s="16">
        <f t="shared" si="19"/>
        <v>0</v>
      </c>
      <c r="AF64" s="16">
        <f t="shared" si="19"/>
        <v>0</v>
      </c>
      <c r="AG64" s="16">
        <f t="shared" si="19"/>
        <v>0</v>
      </c>
      <c r="AH64" s="16">
        <f t="shared" si="19"/>
        <v>0</v>
      </c>
      <c r="AI64" s="16">
        <f t="shared" si="19"/>
        <v>0</v>
      </c>
      <c r="AJ64" s="16">
        <f t="shared" si="19"/>
        <v>0</v>
      </c>
      <c r="AK64" s="16">
        <f t="shared" si="19"/>
        <v>0</v>
      </c>
      <c r="AL64" s="16">
        <f t="shared" si="19"/>
        <v>0</v>
      </c>
    </row>
    <row r="65" spans="1:38" ht="26.25" customHeight="1">
      <c r="A65" s="18" t="s">
        <v>144</v>
      </c>
      <c r="B65" s="69" t="str">
        <f>'1'!B63</f>
        <v>Строительство ВЛ-220 кВ Оротукан - Палатка - Центральная, Магаданская область</v>
      </c>
      <c r="C65" s="192" t="str">
        <f>'[1]1'!C63</f>
        <v>F_2301</v>
      </c>
      <c r="D65" s="70">
        <v>0</v>
      </c>
      <c r="E65" s="70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0</v>
      </c>
      <c r="U65" s="70">
        <v>0</v>
      </c>
      <c r="V65" s="70">
        <v>0</v>
      </c>
      <c r="W65" s="70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70">
        <v>0</v>
      </c>
      <c r="AE65" s="70">
        <v>0</v>
      </c>
      <c r="AF65" s="70">
        <f>Y65+R65+K65+D65</f>
        <v>0</v>
      </c>
      <c r="AG65" s="70">
        <f>Z65+S65+L65+E65</f>
        <v>0</v>
      </c>
      <c r="AH65" s="70">
        <f t="shared" ref="AH65:AL65" si="20">AA65+T65+M65+F65</f>
        <v>0</v>
      </c>
      <c r="AI65" s="70">
        <f t="shared" si="20"/>
        <v>0</v>
      </c>
      <c r="AJ65" s="70">
        <f t="shared" si="20"/>
        <v>0</v>
      </c>
      <c r="AK65" s="70">
        <f t="shared" si="20"/>
        <v>0</v>
      </c>
      <c r="AL65" s="70">
        <f t="shared" si="20"/>
        <v>0</v>
      </c>
    </row>
    <row r="66" spans="1:38" ht="42.75" customHeight="1">
      <c r="A66" s="18" t="s">
        <v>144</v>
      </c>
      <c r="B66" s="69" t="str">
        <f>'1'!B64</f>
        <v>Строительство двухцепной ВЛ 220 кВ Усть–Омчуг – Омчак Новая с ПС 220 кВ «Омчак Новая», Магаданская область</v>
      </c>
      <c r="C66" s="192" t="str">
        <f>'[1]1'!C64</f>
        <v>F_2901</v>
      </c>
      <c r="D66" s="70">
        <v>0</v>
      </c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70">
        <v>0</v>
      </c>
      <c r="AE66" s="70">
        <v>0</v>
      </c>
      <c r="AF66" s="70">
        <f>Y66+R66+K66+D66</f>
        <v>0</v>
      </c>
      <c r="AG66" s="70">
        <f>Z66+S66+L66+E66</f>
        <v>0</v>
      </c>
      <c r="AH66" s="70">
        <f t="shared" ref="AH66" si="21">AA66+T66+M66+F66</f>
        <v>0</v>
      </c>
      <c r="AI66" s="70">
        <f t="shared" ref="AI66" si="22">AB66+U66+N66+G66</f>
        <v>0</v>
      </c>
      <c r="AJ66" s="70">
        <f t="shared" ref="AJ66" si="23">AC66+V66+O66+H66</f>
        <v>0</v>
      </c>
      <c r="AK66" s="70">
        <f t="shared" ref="AK66" si="24">AD66+W66+P66+I66</f>
        <v>0</v>
      </c>
      <c r="AL66" s="70">
        <f t="shared" ref="AL66" si="25">AE66+X66+Q66+J66</f>
        <v>0</v>
      </c>
    </row>
    <row r="67" spans="1:38" s="3" customFormat="1" ht="31.5" hidden="1">
      <c r="A67" s="45" t="s">
        <v>154</v>
      </c>
      <c r="B67" s="44" t="s">
        <v>155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</row>
    <row r="68" spans="1:38" s="3" customFormat="1" hidden="1">
      <c r="A68" s="45" t="s">
        <v>156</v>
      </c>
      <c r="B68" s="44" t="s">
        <v>157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</row>
    <row r="69" spans="1:38" s="3" customFormat="1" hidden="1">
      <c r="A69" s="45" t="s">
        <v>158</v>
      </c>
      <c r="B69" s="46" t="s">
        <v>159</v>
      </c>
      <c r="C69" s="47"/>
      <c r="D69" s="16">
        <f t="shared" ref="D69:AL69" si="26">D70+D84+D97+D102+D109+D119+D120</f>
        <v>0</v>
      </c>
      <c r="E69" s="16">
        <f t="shared" si="26"/>
        <v>0</v>
      </c>
      <c r="F69" s="16">
        <f t="shared" si="26"/>
        <v>0</v>
      </c>
      <c r="G69" s="16">
        <f t="shared" si="26"/>
        <v>0</v>
      </c>
      <c r="H69" s="16">
        <f t="shared" si="26"/>
        <v>0</v>
      </c>
      <c r="I69" s="16">
        <f t="shared" si="26"/>
        <v>0</v>
      </c>
      <c r="J69" s="16">
        <f t="shared" si="26"/>
        <v>0</v>
      </c>
      <c r="K69" s="16">
        <f t="shared" si="26"/>
        <v>0</v>
      </c>
      <c r="L69" s="16">
        <f t="shared" si="26"/>
        <v>0</v>
      </c>
      <c r="M69" s="16">
        <f t="shared" si="26"/>
        <v>0</v>
      </c>
      <c r="N69" s="16">
        <f t="shared" si="26"/>
        <v>0</v>
      </c>
      <c r="O69" s="16">
        <f t="shared" si="26"/>
        <v>0</v>
      </c>
      <c r="P69" s="16">
        <f t="shared" si="26"/>
        <v>0</v>
      </c>
      <c r="Q69" s="16">
        <f t="shared" si="26"/>
        <v>0</v>
      </c>
      <c r="R69" s="16">
        <f t="shared" si="26"/>
        <v>0</v>
      </c>
      <c r="S69" s="16">
        <f t="shared" si="26"/>
        <v>0</v>
      </c>
      <c r="T69" s="16">
        <f t="shared" si="26"/>
        <v>0</v>
      </c>
      <c r="U69" s="16">
        <f t="shared" si="26"/>
        <v>0</v>
      </c>
      <c r="V69" s="16">
        <f t="shared" si="26"/>
        <v>0</v>
      </c>
      <c r="W69" s="16">
        <f t="shared" si="26"/>
        <v>0</v>
      </c>
      <c r="X69" s="16">
        <f t="shared" si="26"/>
        <v>0</v>
      </c>
      <c r="Y69" s="16">
        <f t="shared" si="26"/>
        <v>0</v>
      </c>
      <c r="Z69" s="16">
        <f t="shared" si="26"/>
        <v>0</v>
      </c>
      <c r="AA69" s="16">
        <f t="shared" si="26"/>
        <v>0</v>
      </c>
      <c r="AB69" s="16">
        <f t="shared" si="26"/>
        <v>0</v>
      </c>
      <c r="AC69" s="16">
        <f t="shared" si="26"/>
        <v>0</v>
      </c>
      <c r="AD69" s="16">
        <f t="shared" si="26"/>
        <v>0</v>
      </c>
      <c r="AE69" s="16">
        <f t="shared" si="26"/>
        <v>0</v>
      </c>
      <c r="AF69" s="16">
        <f t="shared" si="26"/>
        <v>0</v>
      </c>
      <c r="AG69" s="16">
        <f t="shared" si="26"/>
        <v>0</v>
      </c>
      <c r="AH69" s="16">
        <f t="shared" si="26"/>
        <v>0</v>
      </c>
      <c r="AI69" s="16">
        <f t="shared" si="26"/>
        <v>0</v>
      </c>
      <c r="AJ69" s="16">
        <f t="shared" si="26"/>
        <v>0</v>
      </c>
      <c r="AK69" s="16">
        <f t="shared" si="26"/>
        <v>0</v>
      </c>
      <c r="AL69" s="16">
        <f t="shared" si="26"/>
        <v>0</v>
      </c>
    </row>
    <row r="70" spans="1:38" s="3" customFormat="1" hidden="1">
      <c r="A70" s="45" t="s">
        <v>160</v>
      </c>
      <c r="B70" s="48" t="s">
        <v>80</v>
      </c>
      <c r="C70" s="47"/>
      <c r="D70" s="32">
        <f t="shared" ref="D70:AL70" si="27">D71+D74+D77+D83</f>
        <v>0</v>
      </c>
      <c r="E70" s="32">
        <f t="shared" si="27"/>
        <v>0</v>
      </c>
      <c r="F70" s="32">
        <f t="shared" si="27"/>
        <v>0</v>
      </c>
      <c r="G70" s="32">
        <f t="shared" si="27"/>
        <v>0</v>
      </c>
      <c r="H70" s="32">
        <f t="shared" si="27"/>
        <v>0</v>
      </c>
      <c r="I70" s="32">
        <f t="shared" si="27"/>
        <v>0</v>
      </c>
      <c r="J70" s="32">
        <f t="shared" si="27"/>
        <v>0</v>
      </c>
      <c r="K70" s="32">
        <f t="shared" si="27"/>
        <v>0</v>
      </c>
      <c r="L70" s="32">
        <f t="shared" si="27"/>
        <v>0</v>
      </c>
      <c r="M70" s="32">
        <f t="shared" si="27"/>
        <v>0</v>
      </c>
      <c r="N70" s="32">
        <f t="shared" si="27"/>
        <v>0</v>
      </c>
      <c r="O70" s="32">
        <f t="shared" si="27"/>
        <v>0</v>
      </c>
      <c r="P70" s="32">
        <f t="shared" si="27"/>
        <v>0</v>
      </c>
      <c r="Q70" s="32">
        <f t="shared" si="27"/>
        <v>0</v>
      </c>
      <c r="R70" s="32">
        <f t="shared" si="27"/>
        <v>0</v>
      </c>
      <c r="S70" s="32">
        <f t="shared" si="27"/>
        <v>0</v>
      </c>
      <c r="T70" s="32">
        <f t="shared" si="27"/>
        <v>0</v>
      </c>
      <c r="U70" s="32">
        <f t="shared" si="27"/>
        <v>0</v>
      </c>
      <c r="V70" s="32">
        <f t="shared" si="27"/>
        <v>0</v>
      </c>
      <c r="W70" s="32">
        <f t="shared" si="27"/>
        <v>0</v>
      </c>
      <c r="X70" s="32">
        <f t="shared" si="27"/>
        <v>0</v>
      </c>
      <c r="Y70" s="32">
        <f t="shared" si="27"/>
        <v>0</v>
      </c>
      <c r="Z70" s="32">
        <f t="shared" si="27"/>
        <v>0</v>
      </c>
      <c r="AA70" s="32">
        <f t="shared" si="27"/>
        <v>0</v>
      </c>
      <c r="AB70" s="32">
        <f t="shared" si="27"/>
        <v>0</v>
      </c>
      <c r="AC70" s="32">
        <f t="shared" si="27"/>
        <v>0</v>
      </c>
      <c r="AD70" s="32">
        <f t="shared" si="27"/>
        <v>0</v>
      </c>
      <c r="AE70" s="32">
        <f t="shared" si="27"/>
        <v>0</v>
      </c>
      <c r="AF70" s="32">
        <f t="shared" si="27"/>
        <v>0</v>
      </c>
      <c r="AG70" s="32">
        <f t="shared" si="27"/>
        <v>0</v>
      </c>
      <c r="AH70" s="32">
        <f t="shared" si="27"/>
        <v>0</v>
      </c>
      <c r="AI70" s="32">
        <f t="shared" si="27"/>
        <v>0</v>
      </c>
      <c r="AJ70" s="32">
        <f t="shared" si="27"/>
        <v>0</v>
      </c>
      <c r="AK70" s="32">
        <f t="shared" si="27"/>
        <v>0</v>
      </c>
      <c r="AL70" s="32">
        <f t="shared" si="27"/>
        <v>0</v>
      </c>
    </row>
    <row r="71" spans="1:38" s="3" customFormat="1" ht="47.25" hidden="1">
      <c r="A71" s="45" t="s">
        <v>161</v>
      </c>
      <c r="B71" s="48" t="s">
        <v>82</v>
      </c>
      <c r="C71" s="47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</row>
    <row r="72" spans="1:38" s="3" customFormat="1" hidden="1">
      <c r="A72" s="45" t="s">
        <v>162</v>
      </c>
      <c r="B72" s="46" t="s">
        <v>84</v>
      </c>
      <c r="C72" s="47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</row>
    <row r="73" spans="1:38" s="3" customFormat="1" hidden="1">
      <c r="A73" s="45" t="s">
        <v>163</v>
      </c>
      <c r="B73" s="46" t="s">
        <v>84</v>
      </c>
      <c r="C73" s="47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</row>
    <row r="74" spans="1:38" s="3" customFormat="1" ht="31.5" hidden="1">
      <c r="A74" s="45" t="s">
        <v>164</v>
      </c>
      <c r="B74" s="48" t="s">
        <v>87</v>
      </c>
      <c r="C74" s="47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</row>
    <row r="75" spans="1:38" s="3" customFormat="1" hidden="1">
      <c r="A75" s="45" t="s">
        <v>165</v>
      </c>
      <c r="B75" s="46" t="s">
        <v>89</v>
      </c>
      <c r="C75" s="47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</row>
    <row r="76" spans="1:38" s="3" customFormat="1" hidden="1">
      <c r="A76" s="45" t="s">
        <v>166</v>
      </c>
      <c r="B76" s="46" t="s">
        <v>84</v>
      </c>
      <c r="C76" s="47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</row>
    <row r="77" spans="1:38" s="3" customFormat="1" ht="31.5" hidden="1">
      <c r="A77" s="45" t="s">
        <v>167</v>
      </c>
      <c r="B77" s="48" t="s">
        <v>92</v>
      </c>
      <c r="C77" s="47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</row>
    <row r="78" spans="1:38" s="3" customFormat="1" ht="47.25" hidden="1">
      <c r="A78" s="45" t="s">
        <v>168</v>
      </c>
      <c r="B78" s="48" t="s">
        <v>94</v>
      </c>
      <c r="C78" s="47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</row>
    <row r="79" spans="1:38" s="3" customFormat="1" ht="47.25" hidden="1">
      <c r="A79" s="45" t="s">
        <v>169</v>
      </c>
      <c r="B79" s="48" t="s">
        <v>96</v>
      </c>
      <c r="C79" s="47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</row>
    <row r="80" spans="1:38" s="3" customFormat="1" ht="47.25" hidden="1">
      <c r="A80" s="45" t="s">
        <v>170</v>
      </c>
      <c r="B80" s="48" t="s">
        <v>98</v>
      </c>
      <c r="C80" s="47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</row>
    <row r="81" spans="1:38" s="3" customFormat="1" ht="47.25" hidden="1">
      <c r="A81" s="45" t="s">
        <v>171</v>
      </c>
      <c r="B81" s="48" t="s">
        <v>100</v>
      </c>
      <c r="C81" s="47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</row>
    <row r="82" spans="1:38" s="3" customFormat="1" ht="47.25" hidden="1">
      <c r="A82" s="45" t="s">
        <v>172</v>
      </c>
      <c r="B82" s="48" t="s">
        <v>102</v>
      </c>
      <c r="C82" s="47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</row>
    <row r="83" spans="1:38" s="3" customFormat="1" hidden="1">
      <c r="A83" s="45" t="s">
        <v>173</v>
      </c>
      <c r="B83" s="48" t="s">
        <v>104</v>
      </c>
      <c r="C83" s="47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</row>
    <row r="84" spans="1:38" s="3" customFormat="1" ht="31.5" hidden="1">
      <c r="A84" s="45" t="s">
        <v>174</v>
      </c>
      <c r="B84" s="48" t="s">
        <v>106</v>
      </c>
      <c r="C84" s="47"/>
      <c r="D84" s="16">
        <f t="shared" ref="D84:AL84" si="28">D85+D86+D87+D88</f>
        <v>0</v>
      </c>
      <c r="E84" s="16">
        <f t="shared" si="28"/>
        <v>0</v>
      </c>
      <c r="F84" s="16">
        <f t="shared" si="28"/>
        <v>0</v>
      </c>
      <c r="G84" s="16">
        <f t="shared" si="28"/>
        <v>0</v>
      </c>
      <c r="H84" s="16">
        <f t="shared" si="28"/>
        <v>0</v>
      </c>
      <c r="I84" s="16">
        <f t="shared" si="28"/>
        <v>0</v>
      </c>
      <c r="J84" s="16">
        <f t="shared" si="28"/>
        <v>0</v>
      </c>
      <c r="K84" s="16">
        <f t="shared" si="28"/>
        <v>0</v>
      </c>
      <c r="L84" s="16">
        <f t="shared" si="28"/>
        <v>0</v>
      </c>
      <c r="M84" s="16">
        <f t="shared" si="28"/>
        <v>0</v>
      </c>
      <c r="N84" s="16">
        <f t="shared" si="28"/>
        <v>0</v>
      </c>
      <c r="O84" s="16">
        <f t="shared" si="28"/>
        <v>0</v>
      </c>
      <c r="P84" s="16">
        <f t="shared" si="28"/>
        <v>0</v>
      </c>
      <c r="Q84" s="16">
        <f t="shared" si="28"/>
        <v>0</v>
      </c>
      <c r="R84" s="16">
        <f t="shared" si="28"/>
        <v>0</v>
      </c>
      <c r="S84" s="16">
        <f t="shared" si="28"/>
        <v>0</v>
      </c>
      <c r="T84" s="16">
        <f t="shared" si="28"/>
        <v>0</v>
      </c>
      <c r="U84" s="16">
        <f t="shared" si="28"/>
        <v>0</v>
      </c>
      <c r="V84" s="16">
        <f t="shared" si="28"/>
        <v>0</v>
      </c>
      <c r="W84" s="16">
        <f t="shared" si="28"/>
        <v>0</v>
      </c>
      <c r="X84" s="16">
        <f t="shared" si="28"/>
        <v>0</v>
      </c>
      <c r="Y84" s="16">
        <f t="shared" si="28"/>
        <v>0</v>
      </c>
      <c r="Z84" s="16">
        <f t="shared" si="28"/>
        <v>0</v>
      </c>
      <c r="AA84" s="16">
        <f t="shared" si="28"/>
        <v>0</v>
      </c>
      <c r="AB84" s="16">
        <f t="shared" si="28"/>
        <v>0</v>
      </c>
      <c r="AC84" s="16">
        <f t="shared" si="28"/>
        <v>0</v>
      </c>
      <c r="AD84" s="16">
        <f t="shared" si="28"/>
        <v>0</v>
      </c>
      <c r="AE84" s="16">
        <f t="shared" si="28"/>
        <v>0</v>
      </c>
      <c r="AF84" s="16">
        <f t="shared" si="28"/>
        <v>0</v>
      </c>
      <c r="AG84" s="16">
        <f t="shared" si="28"/>
        <v>0</v>
      </c>
      <c r="AH84" s="16">
        <f t="shared" si="28"/>
        <v>0</v>
      </c>
      <c r="AI84" s="16">
        <f t="shared" si="28"/>
        <v>0</v>
      </c>
      <c r="AJ84" s="16">
        <f t="shared" si="28"/>
        <v>0</v>
      </c>
      <c r="AK84" s="16">
        <f t="shared" si="28"/>
        <v>0</v>
      </c>
      <c r="AL84" s="16">
        <f t="shared" si="28"/>
        <v>0</v>
      </c>
    </row>
    <row r="85" spans="1:38" s="3" customFormat="1" hidden="1">
      <c r="A85" s="45" t="s">
        <v>175</v>
      </c>
      <c r="B85" s="48" t="s">
        <v>108</v>
      </c>
      <c r="C85" s="47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</row>
    <row r="86" spans="1:38" s="3" customFormat="1" hidden="1">
      <c r="A86" s="45" t="s">
        <v>176</v>
      </c>
      <c r="B86" s="48" t="s">
        <v>110</v>
      </c>
      <c r="C86" s="47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</row>
    <row r="87" spans="1:38" s="3" customFormat="1" hidden="1">
      <c r="A87" s="45" t="s">
        <v>177</v>
      </c>
      <c r="B87" s="48" t="s">
        <v>112</v>
      </c>
      <c r="C87" s="47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</row>
    <row r="88" spans="1:38" s="3" customFormat="1" hidden="1">
      <c r="A88" s="45" t="s">
        <v>178</v>
      </c>
      <c r="B88" s="48" t="s">
        <v>114</v>
      </c>
      <c r="C88" s="47"/>
      <c r="D88" s="16">
        <f t="shared" ref="D88:AL88" si="29">D89+D90+D91+D92</f>
        <v>0</v>
      </c>
      <c r="E88" s="16">
        <f t="shared" si="29"/>
        <v>0</v>
      </c>
      <c r="F88" s="16">
        <f t="shared" si="29"/>
        <v>0</v>
      </c>
      <c r="G88" s="16">
        <f t="shared" si="29"/>
        <v>0</v>
      </c>
      <c r="H88" s="16">
        <f t="shared" si="29"/>
        <v>0</v>
      </c>
      <c r="I88" s="16">
        <f t="shared" si="29"/>
        <v>0</v>
      </c>
      <c r="J88" s="16">
        <f t="shared" si="29"/>
        <v>0</v>
      </c>
      <c r="K88" s="16">
        <f t="shared" si="29"/>
        <v>0</v>
      </c>
      <c r="L88" s="16">
        <f t="shared" si="29"/>
        <v>0</v>
      </c>
      <c r="M88" s="16">
        <f t="shared" si="29"/>
        <v>0</v>
      </c>
      <c r="N88" s="16">
        <f t="shared" si="29"/>
        <v>0</v>
      </c>
      <c r="O88" s="16">
        <f t="shared" si="29"/>
        <v>0</v>
      </c>
      <c r="P88" s="16">
        <f t="shared" si="29"/>
        <v>0</v>
      </c>
      <c r="Q88" s="16">
        <f t="shared" si="29"/>
        <v>0</v>
      </c>
      <c r="R88" s="16">
        <f t="shared" si="29"/>
        <v>0</v>
      </c>
      <c r="S88" s="16">
        <f t="shared" si="29"/>
        <v>0</v>
      </c>
      <c r="T88" s="16">
        <f t="shared" si="29"/>
        <v>0</v>
      </c>
      <c r="U88" s="16">
        <f t="shared" si="29"/>
        <v>0</v>
      </c>
      <c r="V88" s="16">
        <f t="shared" si="29"/>
        <v>0</v>
      </c>
      <c r="W88" s="16">
        <f t="shared" si="29"/>
        <v>0</v>
      </c>
      <c r="X88" s="16">
        <f t="shared" si="29"/>
        <v>0</v>
      </c>
      <c r="Y88" s="16">
        <f t="shared" si="29"/>
        <v>0</v>
      </c>
      <c r="Z88" s="16">
        <f t="shared" si="29"/>
        <v>0</v>
      </c>
      <c r="AA88" s="16">
        <f t="shared" si="29"/>
        <v>0</v>
      </c>
      <c r="AB88" s="16">
        <f t="shared" si="29"/>
        <v>0</v>
      </c>
      <c r="AC88" s="16">
        <f t="shared" si="29"/>
        <v>0</v>
      </c>
      <c r="AD88" s="16">
        <f t="shared" si="29"/>
        <v>0</v>
      </c>
      <c r="AE88" s="16">
        <f t="shared" si="29"/>
        <v>0</v>
      </c>
      <c r="AF88" s="16">
        <f t="shared" si="29"/>
        <v>0</v>
      </c>
      <c r="AG88" s="16">
        <f t="shared" si="29"/>
        <v>0</v>
      </c>
      <c r="AH88" s="16">
        <f t="shared" si="29"/>
        <v>0</v>
      </c>
      <c r="AI88" s="16">
        <f t="shared" si="29"/>
        <v>0</v>
      </c>
      <c r="AJ88" s="16">
        <f t="shared" si="29"/>
        <v>0</v>
      </c>
      <c r="AK88" s="16">
        <f t="shared" si="29"/>
        <v>0</v>
      </c>
      <c r="AL88" s="16">
        <f t="shared" si="29"/>
        <v>0</v>
      </c>
    </row>
    <row r="89" spans="1:38" ht="24.75" customHeight="1">
      <c r="A89" s="18" t="s">
        <v>178</v>
      </c>
      <c r="B89" s="69" t="str">
        <f>'1'!B87</f>
        <v>Реконструкция ПС 220 кВ НПС-12 с увеличением установленной мощности</v>
      </c>
      <c r="C89" s="192" t="str">
        <f>'[1]1'!C87</f>
        <v>F_3001</v>
      </c>
      <c r="D89" s="70">
        <v>0</v>
      </c>
      <c r="E89" s="70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70">
        <v>0</v>
      </c>
      <c r="AE89" s="70">
        <v>0</v>
      </c>
      <c r="AF89" s="70">
        <f t="shared" ref="AF89:AG94" si="30">Y89+R89+K89+D89</f>
        <v>0</v>
      </c>
      <c r="AG89" s="70">
        <f t="shared" si="30"/>
        <v>0</v>
      </c>
      <c r="AH89" s="70">
        <f t="shared" ref="AH89:AH94" si="31">AA89+T89+M89+F89</f>
        <v>0</v>
      </c>
      <c r="AI89" s="70">
        <f t="shared" ref="AI89:AI94" si="32">AB89+U89+N89+G89</f>
        <v>0</v>
      </c>
      <c r="AJ89" s="70">
        <f t="shared" ref="AJ89:AJ94" si="33">AC89+V89+O89+H89</f>
        <v>0</v>
      </c>
      <c r="AK89" s="70">
        <f t="shared" ref="AK89:AK94" si="34">AD89+W89+P89+I89</f>
        <v>0</v>
      </c>
      <c r="AL89" s="70">
        <f t="shared" ref="AL89:AL94" si="35">AE89+X89+Q89+J89</f>
        <v>0</v>
      </c>
    </row>
    <row r="90" spans="1:38" ht="29.25" customHeight="1">
      <c r="A90" s="18" t="s">
        <v>178</v>
      </c>
      <c r="B90" s="69" t="str">
        <f>'1'!B88</f>
        <v>Реконструкция ПС 220 кВ НПС-13 с увеличением установленной мощности</v>
      </c>
      <c r="C90" s="192" t="str">
        <f>'[1]1'!C88</f>
        <v>G_3101</v>
      </c>
      <c r="D90" s="70">
        <v>0</v>
      </c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70">
        <v>0</v>
      </c>
      <c r="U90" s="70">
        <v>0</v>
      </c>
      <c r="V90" s="70">
        <v>0</v>
      </c>
      <c r="W90" s="70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70">
        <v>0</v>
      </c>
      <c r="AE90" s="70">
        <v>0</v>
      </c>
      <c r="AF90" s="70">
        <f t="shared" si="30"/>
        <v>0</v>
      </c>
      <c r="AG90" s="70">
        <f t="shared" si="30"/>
        <v>0</v>
      </c>
      <c r="AH90" s="70">
        <f t="shared" si="31"/>
        <v>0</v>
      </c>
      <c r="AI90" s="70">
        <f t="shared" si="32"/>
        <v>0</v>
      </c>
      <c r="AJ90" s="70">
        <f t="shared" si="33"/>
        <v>0</v>
      </c>
      <c r="AK90" s="70">
        <f t="shared" si="34"/>
        <v>0</v>
      </c>
      <c r="AL90" s="70">
        <f t="shared" si="35"/>
        <v>0</v>
      </c>
    </row>
    <row r="91" spans="1:38" ht="30.75" customHeight="1">
      <c r="A91" s="18" t="s">
        <v>178</v>
      </c>
      <c r="B91" s="69" t="str">
        <f>'1'!B89</f>
        <v>Расширение ОРУ 220 кВ ПС 220 кВ Пеледуй</v>
      </c>
      <c r="C91" s="192" t="str">
        <f>'[1]1'!C89</f>
        <v>G_3201</v>
      </c>
      <c r="D91" s="70">
        <v>0</v>
      </c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70">
        <v>0</v>
      </c>
      <c r="AE91" s="70">
        <v>0</v>
      </c>
      <c r="AF91" s="70">
        <f t="shared" si="30"/>
        <v>0</v>
      </c>
      <c r="AG91" s="70">
        <f t="shared" si="30"/>
        <v>0</v>
      </c>
      <c r="AH91" s="70">
        <f t="shared" si="31"/>
        <v>0</v>
      </c>
      <c r="AI91" s="70">
        <f t="shared" si="32"/>
        <v>0</v>
      </c>
      <c r="AJ91" s="70">
        <f t="shared" si="33"/>
        <v>0</v>
      </c>
      <c r="AK91" s="70">
        <f t="shared" si="34"/>
        <v>0</v>
      </c>
      <c r="AL91" s="70">
        <f t="shared" si="35"/>
        <v>0</v>
      </c>
    </row>
    <row r="92" spans="1:38" ht="29.25" customHeight="1">
      <c r="A92" s="18" t="s">
        <v>178</v>
      </c>
      <c r="B92" s="69" t="str">
        <f>'1'!B90</f>
        <v>Реконструкция ПС 220 кВ Олекминск</v>
      </c>
      <c r="C92" s="192" t="str">
        <f>'[1]1'!C90</f>
        <v>G_3301</v>
      </c>
      <c r="D92" s="70">
        <v>0</v>
      </c>
      <c r="E92" s="70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70">
        <v>0</v>
      </c>
      <c r="U92" s="70">
        <v>0</v>
      </c>
      <c r="V92" s="70">
        <v>0</v>
      </c>
      <c r="W92" s="70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70">
        <v>0</v>
      </c>
      <c r="AE92" s="70">
        <v>0</v>
      </c>
      <c r="AF92" s="70">
        <f t="shared" si="30"/>
        <v>0</v>
      </c>
      <c r="AG92" s="70">
        <f t="shared" si="30"/>
        <v>0</v>
      </c>
      <c r="AH92" s="70">
        <f t="shared" si="31"/>
        <v>0</v>
      </c>
      <c r="AI92" s="70">
        <f t="shared" si="32"/>
        <v>0</v>
      </c>
      <c r="AJ92" s="70">
        <f t="shared" si="33"/>
        <v>0</v>
      </c>
      <c r="AK92" s="70">
        <f t="shared" si="34"/>
        <v>0</v>
      </c>
      <c r="AL92" s="70">
        <f t="shared" si="35"/>
        <v>0</v>
      </c>
    </row>
    <row r="93" spans="1:38" ht="40.5" customHeight="1">
      <c r="A93" s="18" t="s">
        <v>178</v>
      </c>
      <c r="B93" s="69" t="str">
        <f>'1'!B91</f>
        <v>Расширение ОРУ 220 кВ ПС 220 кВ Пеледуй для технологического присоединения ВЛ 220 кВ Пеледуй - Сухой Лог (2 цепи)</v>
      </c>
      <c r="C93" s="192" t="str">
        <f>'1'!C91</f>
        <v>G_4201</v>
      </c>
      <c r="D93" s="70">
        <v>0</v>
      </c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70">
        <v>0</v>
      </c>
      <c r="U93" s="70">
        <v>0</v>
      </c>
      <c r="V93" s="70">
        <v>0</v>
      </c>
      <c r="W93" s="70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70">
        <v>0</v>
      </c>
      <c r="AE93" s="70">
        <v>0</v>
      </c>
      <c r="AF93" s="70">
        <f t="shared" ref="AF93" si="36">Y93+R93+K93+D93</f>
        <v>0</v>
      </c>
      <c r="AG93" s="70">
        <f t="shared" ref="AG93" si="37">Z93+S93+L93+E93</f>
        <v>0</v>
      </c>
      <c r="AH93" s="70">
        <f t="shared" ref="AH93" si="38">AA93+T93+M93+F93</f>
        <v>0</v>
      </c>
      <c r="AI93" s="70">
        <f t="shared" ref="AI93" si="39">AB93+U93+N93+G93</f>
        <v>0</v>
      </c>
      <c r="AJ93" s="70">
        <f t="shared" ref="AJ93" si="40">AC93+V93+O93+H93</f>
        <v>0</v>
      </c>
      <c r="AK93" s="70">
        <f t="shared" ref="AK93" si="41">AD93+W93+P93+I93</f>
        <v>0</v>
      </c>
      <c r="AL93" s="70">
        <f t="shared" ref="AL93" si="42">AE93+X93+Q93+J93</f>
        <v>0</v>
      </c>
    </row>
    <row r="94" spans="1:38" ht="55.5" customHeight="1">
      <c r="A94" s="18" t="s">
        <v>178</v>
      </c>
      <c r="B94" s="22" t="str">
        <f>'1'!B92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94" s="192" t="str">
        <f>'1'!C92</f>
        <v>G_4101</v>
      </c>
      <c r="D94" s="70">
        <v>0</v>
      </c>
      <c r="E94" s="70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70">
        <v>0</v>
      </c>
      <c r="AE94" s="70">
        <v>0</v>
      </c>
      <c r="AF94" s="70">
        <f t="shared" si="30"/>
        <v>0</v>
      </c>
      <c r="AG94" s="70">
        <f t="shared" si="30"/>
        <v>0</v>
      </c>
      <c r="AH94" s="70">
        <f t="shared" si="31"/>
        <v>0</v>
      </c>
      <c r="AI94" s="70">
        <f t="shared" si="32"/>
        <v>0</v>
      </c>
      <c r="AJ94" s="70">
        <f t="shared" si="33"/>
        <v>0</v>
      </c>
      <c r="AK94" s="70">
        <f t="shared" si="34"/>
        <v>0</v>
      </c>
      <c r="AL94" s="70">
        <f t="shared" si="35"/>
        <v>0</v>
      </c>
    </row>
    <row r="95" spans="1:38" ht="55.5" customHeight="1">
      <c r="A95" s="18" t="s">
        <v>178</v>
      </c>
      <c r="B95" s="22" t="str">
        <f>'1'!B93</f>
        <v>Строительство КЛ 20 кВ от оп.1 до РУ 20 кВ ПС 220 кВ Городская</v>
      </c>
      <c r="C95" s="192" t="str">
        <f>'1'!C93</f>
        <v>G_4301</v>
      </c>
      <c r="D95" s="70">
        <v>0</v>
      </c>
      <c r="E95" s="70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70">
        <v>0</v>
      </c>
      <c r="U95" s="70">
        <v>0</v>
      </c>
      <c r="V95" s="70">
        <v>0</v>
      </c>
      <c r="W95" s="70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70">
        <v>0</v>
      </c>
      <c r="AE95" s="70">
        <v>0</v>
      </c>
      <c r="AF95" s="70">
        <f t="shared" ref="AF95:AF96" si="43">Y95+R95+K95+D95</f>
        <v>0</v>
      </c>
      <c r="AG95" s="70">
        <f t="shared" ref="AG95:AG96" si="44">Z95+S95+L95+E95</f>
        <v>0</v>
      </c>
      <c r="AH95" s="70">
        <f t="shared" ref="AH95:AH96" si="45">AA95+T95+M95+F95</f>
        <v>0</v>
      </c>
      <c r="AI95" s="70">
        <f t="shared" ref="AI95:AI96" si="46">AB95+U95+N95+G95</f>
        <v>0</v>
      </c>
      <c r="AJ95" s="70">
        <f t="shared" ref="AJ95:AJ96" si="47">AC95+V95+O95+H95</f>
        <v>0</v>
      </c>
      <c r="AK95" s="70">
        <f t="shared" ref="AK95:AK96" si="48">AD95+W95+P95+I95</f>
        <v>0</v>
      </c>
      <c r="AL95" s="70">
        <f t="shared" ref="AL95:AL96" si="49">AE95+X95+Q95+J95</f>
        <v>0</v>
      </c>
    </row>
    <row r="96" spans="1:38" ht="55.5" customHeight="1">
      <c r="A96" s="18" t="s">
        <v>178</v>
      </c>
      <c r="B96" s="22" t="str">
        <f>'1'!B94</f>
        <v>Строительство ЛЭП 20 кВ от линейной ячейки РУ 20 кВ ПС 220/110/20 кВ Городская до БКТП-630/20/10</v>
      </c>
      <c r="C96" s="192" t="str">
        <f>'1'!C94</f>
        <v>G_4401</v>
      </c>
      <c r="D96" s="70">
        <v>0</v>
      </c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70">
        <v>0</v>
      </c>
      <c r="U96" s="70">
        <v>0</v>
      </c>
      <c r="V96" s="70">
        <v>0</v>
      </c>
      <c r="W96" s="70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70">
        <v>0</v>
      </c>
      <c r="AE96" s="70">
        <v>0</v>
      </c>
      <c r="AF96" s="70">
        <f t="shared" si="43"/>
        <v>0</v>
      </c>
      <c r="AG96" s="70">
        <f t="shared" si="44"/>
        <v>0</v>
      </c>
      <c r="AH96" s="70">
        <f t="shared" si="45"/>
        <v>0</v>
      </c>
      <c r="AI96" s="70">
        <f t="shared" si="46"/>
        <v>0</v>
      </c>
      <c r="AJ96" s="70">
        <f t="shared" si="47"/>
        <v>0</v>
      </c>
      <c r="AK96" s="70">
        <f t="shared" si="48"/>
        <v>0</v>
      </c>
      <c r="AL96" s="70">
        <f t="shared" si="49"/>
        <v>0</v>
      </c>
    </row>
    <row r="97" spans="1:38" s="3" customFormat="1" hidden="1">
      <c r="A97" s="45" t="s">
        <v>190</v>
      </c>
      <c r="B97" s="48" t="s">
        <v>116</v>
      </c>
      <c r="C97" s="47"/>
      <c r="D97" s="32">
        <f t="shared" ref="D97:AL97" si="50">D98+D99+D100+D101</f>
        <v>0</v>
      </c>
      <c r="E97" s="32">
        <f t="shared" si="50"/>
        <v>0</v>
      </c>
      <c r="F97" s="32">
        <f t="shared" si="50"/>
        <v>0</v>
      </c>
      <c r="G97" s="32">
        <f t="shared" si="50"/>
        <v>0</v>
      </c>
      <c r="H97" s="32">
        <f t="shared" si="50"/>
        <v>0</v>
      </c>
      <c r="I97" s="32">
        <f t="shared" si="50"/>
        <v>0</v>
      </c>
      <c r="J97" s="32">
        <f t="shared" si="50"/>
        <v>0</v>
      </c>
      <c r="K97" s="32">
        <f t="shared" si="50"/>
        <v>0</v>
      </c>
      <c r="L97" s="32">
        <f t="shared" si="50"/>
        <v>0</v>
      </c>
      <c r="M97" s="32">
        <f t="shared" si="50"/>
        <v>0</v>
      </c>
      <c r="N97" s="32">
        <f t="shared" si="50"/>
        <v>0</v>
      </c>
      <c r="O97" s="32">
        <f t="shared" si="50"/>
        <v>0</v>
      </c>
      <c r="P97" s="32">
        <f t="shared" si="50"/>
        <v>0</v>
      </c>
      <c r="Q97" s="32">
        <f t="shared" si="50"/>
        <v>0</v>
      </c>
      <c r="R97" s="32">
        <f t="shared" si="50"/>
        <v>0</v>
      </c>
      <c r="S97" s="32">
        <f t="shared" si="50"/>
        <v>0</v>
      </c>
      <c r="T97" s="32">
        <f t="shared" si="50"/>
        <v>0</v>
      </c>
      <c r="U97" s="32">
        <f t="shared" si="50"/>
        <v>0</v>
      </c>
      <c r="V97" s="32">
        <f t="shared" si="50"/>
        <v>0</v>
      </c>
      <c r="W97" s="32">
        <f t="shared" si="50"/>
        <v>0</v>
      </c>
      <c r="X97" s="32">
        <f t="shared" si="50"/>
        <v>0</v>
      </c>
      <c r="Y97" s="32">
        <f t="shared" si="50"/>
        <v>0</v>
      </c>
      <c r="Z97" s="32">
        <f t="shared" si="50"/>
        <v>0</v>
      </c>
      <c r="AA97" s="32">
        <f t="shared" si="50"/>
        <v>0</v>
      </c>
      <c r="AB97" s="32">
        <f t="shared" si="50"/>
        <v>0</v>
      </c>
      <c r="AC97" s="32">
        <f t="shared" si="50"/>
        <v>0</v>
      </c>
      <c r="AD97" s="32">
        <f t="shared" si="50"/>
        <v>0</v>
      </c>
      <c r="AE97" s="32">
        <f t="shared" si="50"/>
        <v>0</v>
      </c>
      <c r="AF97" s="32">
        <f t="shared" si="50"/>
        <v>0</v>
      </c>
      <c r="AG97" s="32">
        <f t="shared" si="50"/>
        <v>0</v>
      </c>
      <c r="AH97" s="32">
        <f t="shared" si="50"/>
        <v>0</v>
      </c>
      <c r="AI97" s="32">
        <f t="shared" si="50"/>
        <v>0</v>
      </c>
      <c r="AJ97" s="32">
        <f t="shared" si="50"/>
        <v>0</v>
      </c>
      <c r="AK97" s="32">
        <f t="shared" si="50"/>
        <v>0</v>
      </c>
      <c r="AL97" s="32">
        <f t="shared" si="50"/>
        <v>0</v>
      </c>
    </row>
    <row r="98" spans="1:38" s="3" customFormat="1" ht="31.5" hidden="1">
      <c r="A98" s="45" t="s">
        <v>191</v>
      </c>
      <c r="B98" s="48" t="s">
        <v>118</v>
      </c>
      <c r="C98" s="47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</row>
    <row r="99" spans="1:38" s="3" customFormat="1" hidden="1">
      <c r="A99" s="45" t="s">
        <v>192</v>
      </c>
      <c r="B99" s="48" t="s">
        <v>120</v>
      </c>
      <c r="C99" s="47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</row>
    <row r="100" spans="1:38" s="3" customFormat="1" hidden="1">
      <c r="A100" s="45" t="s">
        <v>193</v>
      </c>
      <c r="B100" s="48" t="s">
        <v>122</v>
      </c>
      <c r="C100" s="47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</row>
    <row r="101" spans="1:38" s="3" customFormat="1" ht="31.5" hidden="1">
      <c r="A101" s="45" t="s">
        <v>194</v>
      </c>
      <c r="B101" s="48" t="s">
        <v>124</v>
      </c>
      <c r="C101" s="47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</row>
    <row r="102" spans="1:38" s="3" customFormat="1" ht="31.5" hidden="1">
      <c r="A102" s="45" t="s">
        <v>195</v>
      </c>
      <c r="B102" s="44" t="s">
        <v>126</v>
      </c>
      <c r="C102" s="47"/>
      <c r="D102" s="32">
        <f t="shared" ref="D102:AL102" si="51">D103+D106</f>
        <v>0</v>
      </c>
      <c r="E102" s="32">
        <f t="shared" si="51"/>
        <v>0</v>
      </c>
      <c r="F102" s="32">
        <f t="shared" si="51"/>
        <v>0</v>
      </c>
      <c r="G102" s="32">
        <f t="shared" si="51"/>
        <v>0</v>
      </c>
      <c r="H102" s="32">
        <f t="shared" si="51"/>
        <v>0</v>
      </c>
      <c r="I102" s="32">
        <f t="shared" si="51"/>
        <v>0</v>
      </c>
      <c r="J102" s="32">
        <f t="shared" si="51"/>
        <v>0</v>
      </c>
      <c r="K102" s="32">
        <f t="shared" si="51"/>
        <v>0</v>
      </c>
      <c r="L102" s="32">
        <f t="shared" si="51"/>
        <v>0</v>
      </c>
      <c r="M102" s="32">
        <f t="shared" si="51"/>
        <v>0</v>
      </c>
      <c r="N102" s="32">
        <f t="shared" si="51"/>
        <v>0</v>
      </c>
      <c r="O102" s="32">
        <f t="shared" si="51"/>
        <v>0</v>
      </c>
      <c r="P102" s="32">
        <f t="shared" si="51"/>
        <v>0</v>
      </c>
      <c r="Q102" s="32">
        <f t="shared" si="51"/>
        <v>0</v>
      </c>
      <c r="R102" s="32">
        <f t="shared" si="51"/>
        <v>0</v>
      </c>
      <c r="S102" s="32">
        <f t="shared" si="51"/>
        <v>0</v>
      </c>
      <c r="T102" s="32">
        <f t="shared" si="51"/>
        <v>0</v>
      </c>
      <c r="U102" s="32">
        <f t="shared" si="51"/>
        <v>0</v>
      </c>
      <c r="V102" s="32">
        <f t="shared" si="51"/>
        <v>0</v>
      </c>
      <c r="W102" s="32">
        <f t="shared" si="51"/>
        <v>0</v>
      </c>
      <c r="X102" s="32">
        <f t="shared" si="51"/>
        <v>0</v>
      </c>
      <c r="Y102" s="32">
        <f t="shared" si="51"/>
        <v>0</v>
      </c>
      <c r="Z102" s="32">
        <f t="shared" si="51"/>
        <v>0</v>
      </c>
      <c r="AA102" s="32">
        <f t="shared" si="51"/>
        <v>0</v>
      </c>
      <c r="AB102" s="32">
        <f t="shared" si="51"/>
        <v>0</v>
      </c>
      <c r="AC102" s="32">
        <f t="shared" si="51"/>
        <v>0</v>
      </c>
      <c r="AD102" s="32">
        <f t="shared" si="51"/>
        <v>0</v>
      </c>
      <c r="AE102" s="32">
        <f t="shared" si="51"/>
        <v>0</v>
      </c>
      <c r="AF102" s="32">
        <f t="shared" si="51"/>
        <v>0</v>
      </c>
      <c r="AG102" s="32">
        <f t="shared" si="51"/>
        <v>0</v>
      </c>
      <c r="AH102" s="32">
        <f t="shared" si="51"/>
        <v>0</v>
      </c>
      <c r="AI102" s="32">
        <f t="shared" si="51"/>
        <v>0</v>
      </c>
      <c r="AJ102" s="32">
        <f t="shared" si="51"/>
        <v>0</v>
      </c>
      <c r="AK102" s="32">
        <f t="shared" si="51"/>
        <v>0</v>
      </c>
      <c r="AL102" s="32">
        <f t="shared" si="51"/>
        <v>0</v>
      </c>
    </row>
    <row r="103" spans="1:38" s="3" customFormat="1" hidden="1">
      <c r="A103" s="49" t="s">
        <v>196</v>
      </c>
      <c r="B103" s="46" t="s">
        <v>128</v>
      </c>
      <c r="C103" s="47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</row>
    <row r="104" spans="1:38" s="3" customFormat="1" ht="31.5" hidden="1">
      <c r="A104" s="21" t="s">
        <v>197</v>
      </c>
      <c r="B104" s="48" t="s">
        <v>130</v>
      </c>
      <c r="C104" s="47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</row>
    <row r="105" spans="1:38" s="3" customFormat="1" ht="31.5" hidden="1">
      <c r="A105" s="21" t="s">
        <v>198</v>
      </c>
      <c r="B105" s="48" t="s">
        <v>132</v>
      </c>
      <c r="C105" s="47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</row>
    <row r="106" spans="1:38" s="3" customFormat="1" hidden="1">
      <c r="A106" s="49" t="s">
        <v>199</v>
      </c>
      <c r="B106" s="46" t="s">
        <v>128</v>
      </c>
      <c r="C106" s="47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</row>
    <row r="107" spans="1:38" s="3" customFormat="1" ht="31.5" hidden="1">
      <c r="A107" s="21" t="s">
        <v>200</v>
      </c>
      <c r="B107" s="48" t="s">
        <v>130</v>
      </c>
      <c r="C107" s="47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</row>
    <row r="108" spans="1:38" s="3" customFormat="1" ht="31.5" hidden="1">
      <c r="A108" s="21" t="s">
        <v>201</v>
      </c>
      <c r="B108" s="48" t="s">
        <v>132</v>
      </c>
      <c r="C108" s="47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</row>
    <row r="109" spans="1:38" s="3" customFormat="1" hidden="1">
      <c r="A109" s="45" t="s">
        <v>202</v>
      </c>
      <c r="B109" s="48" t="s">
        <v>137</v>
      </c>
      <c r="C109" s="47"/>
      <c r="D109" s="16">
        <f t="shared" ref="D109:AL109" si="52">D110+D111+D112+D113</f>
        <v>0</v>
      </c>
      <c r="E109" s="16">
        <f t="shared" si="52"/>
        <v>0</v>
      </c>
      <c r="F109" s="16">
        <f t="shared" si="52"/>
        <v>0</v>
      </c>
      <c r="G109" s="16">
        <f t="shared" si="52"/>
        <v>0</v>
      </c>
      <c r="H109" s="16">
        <f t="shared" si="52"/>
        <v>0</v>
      </c>
      <c r="I109" s="16">
        <f t="shared" si="52"/>
        <v>0</v>
      </c>
      <c r="J109" s="16">
        <f t="shared" si="52"/>
        <v>0</v>
      </c>
      <c r="K109" s="16">
        <f t="shared" si="52"/>
        <v>0</v>
      </c>
      <c r="L109" s="16">
        <f t="shared" si="52"/>
        <v>0</v>
      </c>
      <c r="M109" s="16">
        <f t="shared" si="52"/>
        <v>0</v>
      </c>
      <c r="N109" s="16">
        <f t="shared" si="52"/>
        <v>0</v>
      </c>
      <c r="O109" s="16">
        <f t="shared" si="52"/>
        <v>0</v>
      </c>
      <c r="P109" s="16">
        <f t="shared" si="52"/>
        <v>0</v>
      </c>
      <c r="Q109" s="16">
        <f t="shared" si="52"/>
        <v>0</v>
      </c>
      <c r="R109" s="16">
        <f t="shared" si="52"/>
        <v>0</v>
      </c>
      <c r="S109" s="16">
        <f t="shared" si="52"/>
        <v>0</v>
      </c>
      <c r="T109" s="16">
        <f t="shared" si="52"/>
        <v>0</v>
      </c>
      <c r="U109" s="16">
        <f t="shared" si="52"/>
        <v>0</v>
      </c>
      <c r="V109" s="16">
        <f t="shared" si="52"/>
        <v>0</v>
      </c>
      <c r="W109" s="16">
        <f t="shared" si="52"/>
        <v>0</v>
      </c>
      <c r="X109" s="16">
        <f t="shared" si="52"/>
        <v>0</v>
      </c>
      <c r="Y109" s="16">
        <f t="shared" si="52"/>
        <v>0</v>
      </c>
      <c r="Z109" s="16">
        <f t="shared" si="52"/>
        <v>0</v>
      </c>
      <c r="AA109" s="16">
        <f t="shared" si="52"/>
        <v>0</v>
      </c>
      <c r="AB109" s="16">
        <f t="shared" si="52"/>
        <v>0</v>
      </c>
      <c r="AC109" s="16">
        <f t="shared" si="52"/>
        <v>0</v>
      </c>
      <c r="AD109" s="16">
        <f t="shared" si="52"/>
        <v>0</v>
      </c>
      <c r="AE109" s="16">
        <f t="shared" si="52"/>
        <v>0</v>
      </c>
      <c r="AF109" s="16">
        <f t="shared" si="52"/>
        <v>0</v>
      </c>
      <c r="AG109" s="16">
        <f t="shared" si="52"/>
        <v>0</v>
      </c>
      <c r="AH109" s="16">
        <f t="shared" si="52"/>
        <v>0</v>
      </c>
      <c r="AI109" s="16">
        <f t="shared" si="52"/>
        <v>0</v>
      </c>
      <c r="AJ109" s="16">
        <f t="shared" si="52"/>
        <v>0</v>
      </c>
      <c r="AK109" s="16">
        <f t="shared" si="52"/>
        <v>0</v>
      </c>
      <c r="AL109" s="16">
        <f t="shared" si="52"/>
        <v>0</v>
      </c>
    </row>
    <row r="110" spans="1:38" s="3" customFormat="1" ht="31.5" hidden="1">
      <c r="A110" s="45" t="s">
        <v>203</v>
      </c>
      <c r="B110" s="48" t="s">
        <v>139</v>
      </c>
      <c r="C110" s="47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</row>
    <row r="111" spans="1:38" s="3" customFormat="1" hidden="1">
      <c r="A111" s="45" t="s">
        <v>204</v>
      </c>
      <c r="B111" s="48" t="s">
        <v>141</v>
      </c>
      <c r="C111" s="47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</row>
    <row r="112" spans="1:38" s="3" customFormat="1" hidden="1">
      <c r="A112" s="45" t="s">
        <v>205</v>
      </c>
      <c r="B112" s="48" t="s">
        <v>143</v>
      </c>
      <c r="C112" s="47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</row>
    <row r="113" spans="1:38" s="3" customFormat="1" hidden="1">
      <c r="A113" s="45" t="s">
        <v>206</v>
      </c>
      <c r="B113" s="48" t="s">
        <v>145</v>
      </c>
      <c r="C113" s="47"/>
      <c r="D113" s="16">
        <f>D114+D115+D116+D117+D118</f>
        <v>0</v>
      </c>
      <c r="E113" s="16">
        <f t="shared" ref="E113:AL113" si="53">E114+E115+E116+E117+E118</f>
        <v>0</v>
      </c>
      <c r="F113" s="16">
        <f t="shared" si="53"/>
        <v>0</v>
      </c>
      <c r="G113" s="16">
        <f t="shared" si="53"/>
        <v>0</v>
      </c>
      <c r="H113" s="16">
        <f t="shared" si="53"/>
        <v>0</v>
      </c>
      <c r="I113" s="16">
        <f t="shared" si="53"/>
        <v>0</v>
      </c>
      <c r="J113" s="16">
        <f t="shared" si="53"/>
        <v>0</v>
      </c>
      <c r="K113" s="16">
        <f t="shared" si="53"/>
        <v>0</v>
      </c>
      <c r="L113" s="16">
        <f t="shared" si="53"/>
        <v>0</v>
      </c>
      <c r="M113" s="16">
        <f t="shared" si="53"/>
        <v>0</v>
      </c>
      <c r="N113" s="16">
        <f t="shared" si="53"/>
        <v>0</v>
      </c>
      <c r="O113" s="16">
        <f t="shared" si="53"/>
        <v>0</v>
      </c>
      <c r="P113" s="16">
        <f t="shared" si="53"/>
        <v>0</v>
      </c>
      <c r="Q113" s="16">
        <f t="shared" si="53"/>
        <v>0</v>
      </c>
      <c r="R113" s="16">
        <f t="shared" si="53"/>
        <v>0</v>
      </c>
      <c r="S113" s="16">
        <f t="shared" si="53"/>
        <v>0</v>
      </c>
      <c r="T113" s="16">
        <f t="shared" si="53"/>
        <v>0</v>
      </c>
      <c r="U113" s="16">
        <f t="shared" si="53"/>
        <v>0</v>
      </c>
      <c r="V113" s="16">
        <f t="shared" si="53"/>
        <v>0</v>
      </c>
      <c r="W113" s="16">
        <f t="shared" si="53"/>
        <v>0</v>
      </c>
      <c r="X113" s="16">
        <f t="shared" si="53"/>
        <v>0</v>
      </c>
      <c r="Y113" s="16">
        <f t="shared" si="53"/>
        <v>0</v>
      </c>
      <c r="Z113" s="16">
        <f t="shared" si="53"/>
        <v>0</v>
      </c>
      <c r="AA113" s="16">
        <f t="shared" si="53"/>
        <v>0</v>
      </c>
      <c r="AB113" s="16">
        <f t="shared" si="53"/>
        <v>0</v>
      </c>
      <c r="AC113" s="16">
        <f t="shared" si="53"/>
        <v>0</v>
      </c>
      <c r="AD113" s="16">
        <f t="shared" si="53"/>
        <v>0</v>
      </c>
      <c r="AE113" s="16">
        <f t="shared" si="53"/>
        <v>0</v>
      </c>
      <c r="AF113" s="16">
        <f t="shared" si="53"/>
        <v>0</v>
      </c>
      <c r="AG113" s="16">
        <f t="shared" si="53"/>
        <v>0</v>
      </c>
      <c r="AH113" s="16">
        <f t="shared" si="53"/>
        <v>0</v>
      </c>
      <c r="AI113" s="16">
        <f t="shared" si="53"/>
        <v>0</v>
      </c>
      <c r="AJ113" s="16">
        <f t="shared" si="53"/>
        <v>0</v>
      </c>
      <c r="AK113" s="16">
        <f t="shared" si="53"/>
        <v>0</v>
      </c>
      <c r="AL113" s="16">
        <f t="shared" si="53"/>
        <v>0</v>
      </c>
    </row>
    <row r="114" spans="1:38" ht="36.75" customHeight="1">
      <c r="A114" s="18" t="s">
        <v>206</v>
      </c>
      <c r="B114" s="69" t="str">
        <f>'1'!B112</f>
        <v>Строительство ВЛ 220 кВ "Чернышевский-Мирный-Ленск-Пеледуй" с отпайкой до НПС № 14, Республика Саха (Якутия)</v>
      </c>
      <c r="C114" s="192" t="str">
        <f>'[1]1'!C108</f>
        <v>G_2201</v>
      </c>
      <c r="D114" s="70">
        <v>0</v>
      </c>
      <c r="E114" s="70">
        <v>0</v>
      </c>
      <c r="F114" s="70">
        <v>0</v>
      </c>
      <c r="G114" s="70">
        <v>0</v>
      </c>
      <c r="H114" s="70">
        <v>0</v>
      </c>
      <c r="I114" s="70">
        <v>0</v>
      </c>
      <c r="J114" s="70">
        <v>0</v>
      </c>
      <c r="K114" s="70">
        <v>0</v>
      </c>
      <c r="L114" s="70">
        <v>0</v>
      </c>
      <c r="M114" s="70">
        <v>0</v>
      </c>
      <c r="N114" s="70">
        <v>0</v>
      </c>
      <c r="O114" s="70">
        <v>0</v>
      </c>
      <c r="P114" s="70">
        <v>0</v>
      </c>
      <c r="Q114" s="70">
        <v>0</v>
      </c>
      <c r="R114" s="70">
        <v>0</v>
      </c>
      <c r="S114" s="70">
        <v>0</v>
      </c>
      <c r="T114" s="70">
        <v>0</v>
      </c>
      <c r="U114" s="70">
        <v>0</v>
      </c>
      <c r="V114" s="70">
        <v>0</v>
      </c>
      <c r="W114" s="70">
        <v>0</v>
      </c>
      <c r="X114" s="70">
        <v>0</v>
      </c>
      <c r="Y114" s="70">
        <v>0</v>
      </c>
      <c r="Z114" s="70">
        <v>0</v>
      </c>
      <c r="AA114" s="70">
        <v>0</v>
      </c>
      <c r="AB114" s="70">
        <v>0</v>
      </c>
      <c r="AC114" s="70">
        <v>0</v>
      </c>
      <c r="AD114" s="70">
        <v>0</v>
      </c>
      <c r="AE114" s="70">
        <v>0</v>
      </c>
      <c r="AF114" s="70">
        <f t="shared" ref="AF114:AG118" si="54">Y114+R114+K114+D114</f>
        <v>0</v>
      </c>
      <c r="AG114" s="70">
        <f t="shared" si="54"/>
        <v>0</v>
      </c>
      <c r="AH114" s="70">
        <f t="shared" ref="AH114:AH118" si="55">AA114+T114+M114+F114</f>
        <v>0</v>
      </c>
      <c r="AI114" s="70">
        <f t="shared" ref="AI114:AI118" si="56">AB114+U114+N114+G114</f>
        <v>0</v>
      </c>
      <c r="AJ114" s="70">
        <f t="shared" ref="AJ114:AJ118" si="57">AC114+V114+O114+H114</f>
        <v>0</v>
      </c>
      <c r="AK114" s="70">
        <f t="shared" ref="AK114:AK118" si="58">AD114+W114+P114+I114</f>
        <v>0</v>
      </c>
      <c r="AL114" s="70">
        <f t="shared" ref="AL114:AL118" si="59">AE114+X114+Q114+J114</f>
        <v>0</v>
      </c>
    </row>
    <row r="115" spans="1:38" ht="30" customHeight="1">
      <c r="A115" s="18" t="s">
        <v>206</v>
      </c>
      <c r="B115" s="22" t="str">
        <f>'1'!B113</f>
        <v>Строительство новой ПС 35/10 кВ КС-2 с питающими ВЛ 35 кВ, Республика Саха (Якутия)</v>
      </c>
      <c r="C115" s="192" t="str">
        <f>'1'!C113</f>
        <v>G_3801</v>
      </c>
      <c r="D115" s="70">
        <v>0</v>
      </c>
      <c r="E115" s="70">
        <v>0</v>
      </c>
      <c r="F115" s="70">
        <v>0</v>
      </c>
      <c r="G115" s="70">
        <v>0</v>
      </c>
      <c r="H115" s="70">
        <v>0</v>
      </c>
      <c r="I115" s="70">
        <v>0</v>
      </c>
      <c r="J115" s="70">
        <v>0</v>
      </c>
      <c r="K115" s="70">
        <v>0</v>
      </c>
      <c r="L115" s="70">
        <v>0</v>
      </c>
      <c r="M115" s="70">
        <v>0</v>
      </c>
      <c r="N115" s="70">
        <v>0</v>
      </c>
      <c r="O115" s="70">
        <v>0</v>
      </c>
      <c r="P115" s="70">
        <v>0</v>
      </c>
      <c r="Q115" s="70">
        <v>0</v>
      </c>
      <c r="R115" s="70">
        <v>0</v>
      </c>
      <c r="S115" s="70">
        <v>0</v>
      </c>
      <c r="T115" s="70">
        <v>0</v>
      </c>
      <c r="U115" s="70">
        <v>0</v>
      </c>
      <c r="V115" s="70">
        <v>0</v>
      </c>
      <c r="W115" s="70">
        <v>0</v>
      </c>
      <c r="X115" s="70">
        <v>0</v>
      </c>
      <c r="Y115" s="70">
        <v>0</v>
      </c>
      <c r="Z115" s="70">
        <v>0</v>
      </c>
      <c r="AA115" s="70">
        <v>0</v>
      </c>
      <c r="AB115" s="70">
        <v>0</v>
      </c>
      <c r="AC115" s="70">
        <v>0</v>
      </c>
      <c r="AD115" s="70">
        <v>0</v>
      </c>
      <c r="AE115" s="70">
        <v>0</v>
      </c>
      <c r="AF115" s="70">
        <f t="shared" si="54"/>
        <v>0</v>
      </c>
      <c r="AG115" s="70">
        <f t="shared" si="54"/>
        <v>0</v>
      </c>
      <c r="AH115" s="70">
        <f t="shared" si="55"/>
        <v>0</v>
      </c>
      <c r="AI115" s="70">
        <f t="shared" si="56"/>
        <v>0</v>
      </c>
      <c r="AJ115" s="70">
        <f t="shared" si="57"/>
        <v>0</v>
      </c>
      <c r="AK115" s="70">
        <f t="shared" si="58"/>
        <v>0</v>
      </c>
      <c r="AL115" s="70">
        <f t="shared" si="59"/>
        <v>0</v>
      </c>
    </row>
    <row r="116" spans="1:38" ht="25.5" customHeight="1">
      <c r="A116" s="18" t="s">
        <v>206</v>
      </c>
      <c r="B116" s="22" t="str">
        <f>'1'!B114</f>
        <v>Строительство  ПС 220/10 кВ КС-1 с питающими ВЛ220 кВ, Республика Саха (Якутия)</v>
      </c>
      <c r="C116" s="192" t="str">
        <f>'1'!C114</f>
        <v>G_3701</v>
      </c>
      <c r="D116" s="70">
        <v>0</v>
      </c>
      <c r="E116" s="70">
        <v>0</v>
      </c>
      <c r="F116" s="70">
        <v>0</v>
      </c>
      <c r="G116" s="70">
        <v>0</v>
      </c>
      <c r="H116" s="70">
        <v>0</v>
      </c>
      <c r="I116" s="70">
        <v>0</v>
      </c>
      <c r="J116" s="70">
        <v>0</v>
      </c>
      <c r="K116" s="70">
        <v>0</v>
      </c>
      <c r="L116" s="70">
        <v>0</v>
      </c>
      <c r="M116" s="70">
        <v>0</v>
      </c>
      <c r="N116" s="70">
        <v>0</v>
      </c>
      <c r="O116" s="70">
        <v>0</v>
      </c>
      <c r="P116" s="70">
        <v>0</v>
      </c>
      <c r="Q116" s="70">
        <v>0</v>
      </c>
      <c r="R116" s="70">
        <v>0</v>
      </c>
      <c r="S116" s="70">
        <v>0</v>
      </c>
      <c r="T116" s="70">
        <v>0</v>
      </c>
      <c r="U116" s="70">
        <v>0</v>
      </c>
      <c r="V116" s="70">
        <v>0</v>
      </c>
      <c r="W116" s="70">
        <v>0</v>
      </c>
      <c r="X116" s="70">
        <v>0</v>
      </c>
      <c r="Y116" s="70">
        <v>0</v>
      </c>
      <c r="Z116" s="70">
        <v>0</v>
      </c>
      <c r="AA116" s="70">
        <v>0</v>
      </c>
      <c r="AB116" s="70">
        <v>0</v>
      </c>
      <c r="AC116" s="70">
        <v>0</v>
      </c>
      <c r="AD116" s="70">
        <v>0</v>
      </c>
      <c r="AE116" s="70">
        <v>0</v>
      </c>
      <c r="AF116" s="70">
        <f t="shared" si="54"/>
        <v>0</v>
      </c>
      <c r="AG116" s="70">
        <f t="shared" si="54"/>
        <v>0</v>
      </c>
      <c r="AH116" s="70">
        <f t="shared" si="55"/>
        <v>0</v>
      </c>
      <c r="AI116" s="70">
        <f t="shared" si="56"/>
        <v>0</v>
      </c>
      <c r="AJ116" s="70">
        <f t="shared" si="57"/>
        <v>0</v>
      </c>
      <c r="AK116" s="70">
        <f t="shared" si="58"/>
        <v>0</v>
      </c>
      <c r="AL116" s="70">
        <f t="shared" si="59"/>
        <v>0</v>
      </c>
    </row>
    <row r="117" spans="1:38" ht="56.25" customHeight="1">
      <c r="A117" s="18" t="s">
        <v>206</v>
      </c>
      <c r="B117" s="22" t="str">
        <f>'1'!B115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7" s="192" t="str">
        <f>'1'!C115</f>
        <v>G_3901</v>
      </c>
      <c r="D117" s="70">
        <v>0</v>
      </c>
      <c r="E117" s="70">
        <v>0</v>
      </c>
      <c r="F117" s="70">
        <v>0</v>
      </c>
      <c r="G117" s="70">
        <v>0</v>
      </c>
      <c r="H117" s="70">
        <v>0</v>
      </c>
      <c r="I117" s="70">
        <v>0</v>
      </c>
      <c r="J117" s="70">
        <v>0</v>
      </c>
      <c r="K117" s="70">
        <v>0</v>
      </c>
      <c r="L117" s="70">
        <v>0</v>
      </c>
      <c r="M117" s="70">
        <v>0</v>
      </c>
      <c r="N117" s="70">
        <v>0</v>
      </c>
      <c r="O117" s="70">
        <v>0</v>
      </c>
      <c r="P117" s="70">
        <v>0</v>
      </c>
      <c r="Q117" s="70">
        <v>0</v>
      </c>
      <c r="R117" s="70">
        <v>0</v>
      </c>
      <c r="S117" s="70">
        <v>0</v>
      </c>
      <c r="T117" s="70">
        <v>0</v>
      </c>
      <c r="U117" s="70">
        <v>0</v>
      </c>
      <c r="V117" s="70">
        <v>0</v>
      </c>
      <c r="W117" s="70">
        <v>0</v>
      </c>
      <c r="X117" s="70">
        <v>0</v>
      </c>
      <c r="Y117" s="70">
        <v>0</v>
      </c>
      <c r="Z117" s="70">
        <v>0</v>
      </c>
      <c r="AA117" s="70">
        <v>0</v>
      </c>
      <c r="AB117" s="70">
        <v>0</v>
      </c>
      <c r="AC117" s="70">
        <v>0</v>
      </c>
      <c r="AD117" s="70">
        <v>0</v>
      </c>
      <c r="AE117" s="70">
        <v>0</v>
      </c>
      <c r="AF117" s="70">
        <f t="shared" si="54"/>
        <v>0</v>
      </c>
      <c r="AG117" s="70">
        <f t="shared" si="54"/>
        <v>0</v>
      </c>
      <c r="AH117" s="70">
        <f t="shared" si="55"/>
        <v>0</v>
      </c>
      <c r="AI117" s="70">
        <f t="shared" si="56"/>
        <v>0</v>
      </c>
      <c r="AJ117" s="70">
        <f t="shared" si="57"/>
        <v>0</v>
      </c>
      <c r="AK117" s="70">
        <f t="shared" si="58"/>
        <v>0</v>
      </c>
      <c r="AL117" s="70">
        <f t="shared" si="59"/>
        <v>0</v>
      </c>
    </row>
    <row r="118" spans="1:38" ht="39.75" customHeight="1">
      <c r="A118" s="18" t="s">
        <v>206</v>
      </c>
      <c r="B118" s="22" t="str">
        <f>'1'!B116</f>
        <v>Строительство  ВЛ 220 кВ  Мирный-Сунтар-Нюрба с подстанциями 220 кВ "Сунтар" и "Нюрба" (3 и 4 пусковые комплексы)</v>
      </c>
      <c r="C118" s="192" t="str">
        <f>'1'!C116</f>
        <v>G_4001</v>
      </c>
      <c r="D118" s="70">
        <v>0</v>
      </c>
      <c r="E118" s="70">
        <v>0</v>
      </c>
      <c r="F118" s="70">
        <v>0</v>
      </c>
      <c r="G118" s="70">
        <v>0</v>
      </c>
      <c r="H118" s="70">
        <v>0</v>
      </c>
      <c r="I118" s="70">
        <v>0</v>
      </c>
      <c r="J118" s="70">
        <v>0</v>
      </c>
      <c r="K118" s="70">
        <v>0</v>
      </c>
      <c r="L118" s="70">
        <v>0</v>
      </c>
      <c r="M118" s="70">
        <v>0</v>
      </c>
      <c r="N118" s="70">
        <v>0</v>
      </c>
      <c r="O118" s="70">
        <v>0</v>
      </c>
      <c r="P118" s="70">
        <v>0</v>
      </c>
      <c r="Q118" s="70">
        <v>0</v>
      </c>
      <c r="R118" s="70">
        <v>0</v>
      </c>
      <c r="S118" s="70">
        <v>0</v>
      </c>
      <c r="T118" s="70">
        <v>0</v>
      </c>
      <c r="U118" s="70">
        <v>0</v>
      </c>
      <c r="V118" s="70">
        <v>0</v>
      </c>
      <c r="W118" s="70">
        <v>0</v>
      </c>
      <c r="X118" s="70">
        <v>0</v>
      </c>
      <c r="Y118" s="70">
        <v>0</v>
      </c>
      <c r="Z118" s="70">
        <v>0</v>
      </c>
      <c r="AA118" s="70">
        <v>0</v>
      </c>
      <c r="AB118" s="70">
        <v>0</v>
      </c>
      <c r="AC118" s="70">
        <v>0</v>
      </c>
      <c r="AD118" s="70">
        <v>0</v>
      </c>
      <c r="AE118" s="70">
        <v>0</v>
      </c>
      <c r="AF118" s="70">
        <f t="shared" si="54"/>
        <v>0</v>
      </c>
      <c r="AG118" s="70">
        <f t="shared" si="54"/>
        <v>0</v>
      </c>
      <c r="AH118" s="70">
        <f t="shared" si="55"/>
        <v>0</v>
      </c>
      <c r="AI118" s="70">
        <f t="shared" si="56"/>
        <v>0</v>
      </c>
      <c r="AJ118" s="70">
        <f t="shared" si="57"/>
        <v>0</v>
      </c>
      <c r="AK118" s="70">
        <f t="shared" si="58"/>
        <v>0</v>
      </c>
      <c r="AL118" s="70">
        <f t="shared" si="59"/>
        <v>0</v>
      </c>
    </row>
    <row r="119" spans="1:38" s="3" customFormat="1" ht="31.5" hidden="1">
      <c r="A119" s="45" t="s">
        <v>210</v>
      </c>
      <c r="B119" s="44" t="s">
        <v>155</v>
      </c>
      <c r="C119" s="47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</row>
    <row r="120" spans="1:38" s="3" customFormat="1" hidden="1">
      <c r="A120" s="45" t="s">
        <v>211</v>
      </c>
      <c r="B120" s="44" t="s">
        <v>157</v>
      </c>
      <c r="C120" s="47"/>
      <c r="D120" s="16">
        <f t="shared" ref="D120:AL120" si="60">D121</f>
        <v>0</v>
      </c>
      <c r="E120" s="16">
        <f t="shared" si="60"/>
        <v>0</v>
      </c>
      <c r="F120" s="16">
        <f t="shared" si="60"/>
        <v>0</v>
      </c>
      <c r="G120" s="16">
        <f t="shared" si="60"/>
        <v>0</v>
      </c>
      <c r="H120" s="16">
        <f t="shared" si="60"/>
        <v>0</v>
      </c>
      <c r="I120" s="16">
        <f t="shared" si="60"/>
        <v>0</v>
      </c>
      <c r="J120" s="16">
        <f t="shared" si="60"/>
        <v>0</v>
      </c>
      <c r="K120" s="16">
        <f t="shared" si="60"/>
        <v>0</v>
      </c>
      <c r="L120" s="16">
        <f t="shared" si="60"/>
        <v>0</v>
      </c>
      <c r="M120" s="16">
        <f t="shared" si="60"/>
        <v>0</v>
      </c>
      <c r="N120" s="16">
        <f t="shared" si="60"/>
        <v>0</v>
      </c>
      <c r="O120" s="16">
        <f t="shared" si="60"/>
        <v>0</v>
      </c>
      <c r="P120" s="16">
        <f t="shared" si="60"/>
        <v>0</v>
      </c>
      <c r="Q120" s="16">
        <f t="shared" si="60"/>
        <v>0</v>
      </c>
      <c r="R120" s="16">
        <f t="shared" si="60"/>
        <v>0</v>
      </c>
      <c r="S120" s="16">
        <f t="shared" si="60"/>
        <v>0</v>
      </c>
      <c r="T120" s="16">
        <f t="shared" si="60"/>
        <v>0</v>
      </c>
      <c r="U120" s="16">
        <f t="shared" si="60"/>
        <v>0</v>
      </c>
      <c r="V120" s="16">
        <f t="shared" si="60"/>
        <v>0</v>
      </c>
      <c r="W120" s="16">
        <f t="shared" si="60"/>
        <v>0</v>
      </c>
      <c r="X120" s="16">
        <f t="shared" si="60"/>
        <v>0</v>
      </c>
      <c r="Y120" s="16">
        <f t="shared" si="60"/>
        <v>0</v>
      </c>
      <c r="Z120" s="16">
        <f t="shared" si="60"/>
        <v>0</v>
      </c>
      <c r="AA120" s="16">
        <f t="shared" si="60"/>
        <v>0</v>
      </c>
      <c r="AB120" s="16">
        <f t="shared" si="60"/>
        <v>0</v>
      </c>
      <c r="AC120" s="16">
        <f t="shared" si="60"/>
        <v>0</v>
      </c>
      <c r="AD120" s="16">
        <f t="shared" si="60"/>
        <v>0</v>
      </c>
      <c r="AE120" s="16">
        <f t="shared" si="60"/>
        <v>0</v>
      </c>
      <c r="AF120" s="16">
        <f t="shared" si="60"/>
        <v>0</v>
      </c>
      <c r="AG120" s="16">
        <f t="shared" si="60"/>
        <v>0</v>
      </c>
      <c r="AH120" s="16">
        <f t="shared" si="60"/>
        <v>0</v>
      </c>
      <c r="AI120" s="16">
        <f t="shared" si="60"/>
        <v>0</v>
      </c>
      <c r="AJ120" s="16">
        <f t="shared" si="60"/>
        <v>0</v>
      </c>
      <c r="AK120" s="16">
        <f t="shared" si="60"/>
        <v>0</v>
      </c>
      <c r="AL120" s="16">
        <f t="shared" si="60"/>
        <v>0</v>
      </c>
    </row>
    <row r="121" spans="1:38" ht="32.25" customHeight="1">
      <c r="A121" s="18" t="s">
        <v>211</v>
      </c>
      <c r="B121" s="69" t="str">
        <f>'1'!B119</f>
        <v>Прочие инвестиции</v>
      </c>
      <c r="C121" s="192" t="str">
        <f>'[1]1'!C112</f>
        <v>G_0001</v>
      </c>
      <c r="D121" s="70">
        <v>0</v>
      </c>
      <c r="E121" s="70">
        <v>0</v>
      </c>
      <c r="F121" s="70">
        <v>0</v>
      </c>
      <c r="G121" s="70">
        <v>0</v>
      </c>
      <c r="H121" s="70">
        <v>0</v>
      </c>
      <c r="I121" s="70">
        <v>0</v>
      </c>
      <c r="J121" s="70">
        <v>0</v>
      </c>
      <c r="K121" s="70">
        <v>0</v>
      </c>
      <c r="L121" s="70">
        <v>0</v>
      </c>
      <c r="M121" s="70">
        <v>0</v>
      </c>
      <c r="N121" s="70">
        <v>0</v>
      </c>
      <c r="O121" s="70">
        <v>0</v>
      </c>
      <c r="P121" s="70">
        <v>0</v>
      </c>
      <c r="Q121" s="70">
        <v>0</v>
      </c>
      <c r="R121" s="70">
        <v>0</v>
      </c>
      <c r="S121" s="70">
        <v>0</v>
      </c>
      <c r="T121" s="70">
        <v>0</v>
      </c>
      <c r="U121" s="70">
        <v>0</v>
      </c>
      <c r="V121" s="70">
        <v>0</v>
      </c>
      <c r="W121" s="70">
        <v>0</v>
      </c>
      <c r="X121" s="70">
        <v>0</v>
      </c>
      <c r="Y121" s="70">
        <v>0</v>
      </c>
      <c r="Z121" s="70">
        <v>0</v>
      </c>
      <c r="AA121" s="70">
        <v>0</v>
      </c>
      <c r="AB121" s="70">
        <v>0</v>
      </c>
      <c r="AC121" s="70">
        <v>0</v>
      </c>
      <c r="AD121" s="70">
        <v>0</v>
      </c>
      <c r="AE121" s="70">
        <v>0</v>
      </c>
      <c r="AF121" s="70">
        <f>Y121+R121+K121+D121</f>
        <v>0</v>
      </c>
      <c r="AG121" s="70">
        <f>Z121+S121+L121+E121</f>
        <v>0</v>
      </c>
      <c r="AH121" s="70">
        <f t="shared" ref="AH121" si="61">AA121+T121+M121+F121</f>
        <v>0</v>
      </c>
      <c r="AI121" s="70">
        <f t="shared" ref="AI121" si="62">AB121+U121+N121+G121</f>
        <v>0</v>
      </c>
      <c r="AJ121" s="70">
        <f t="shared" ref="AJ121" si="63">AC121+V121+O121+H121</f>
        <v>0</v>
      </c>
      <c r="AK121" s="70">
        <f t="shared" ref="AK121" si="64">AD121+W121+P121+I121</f>
        <v>0</v>
      </c>
      <c r="AL121" s="70">
        <f t="shared" ref="AL121" si="65">AE121+X121+Q121+J121</f>
        <v>0</v>
      </c>
    </row>
    <row r="122" spans="1:38" s="3" customFormat="1" hidden="1">
      <c r="A122" s="45" t="s">
        <v>216</v>
      </c>
      <c r="B122" s="46" t="s">
        <v>217</v>
      </c>
      <c r="C122" s="47"/>
      <c r="D122" s="16">
        <f t="shared" ref="D122:AL122" si="66">D123+D137+D142+D148+D155+D160</f>
        <v>0</v>
      </c>
      <c r="E122" s="16">
        <f t="shared" si="66"/>
        <v>0</v>
      </c>
      <c r="F122" s="16">
        <f t="shared" si="66"/>
        <v>0</v>
      </c>
      <c r="G122" s="16">
        <f t="shared" si="66"/>
        <v>0</v>
      </c>
      <c r="H122" s="16">
        <f t="shared" si="66"/>
        <v>0</v>
      </c>
      <c r="I122" s="16">
        <f t="shared" si="66"/>
        <v>0</v>
      </c>
      <c r="J122" s="16">
        <f t="shared" si="66"/>
        <v>0</v>
      </c>
      <c r="K122" s="16">
        <f t="shared" si="66"/>
        <v>0</v>
      </c>
      <c r="L122" s="16">
        <f t="shared" si="66"/>
        <v>0</v>
      </c>
      <c r="M122" s="16">
        <f t="shared" si="66"/>
        <v>0</v>
      </c>
      <c r="N122" s="16">
        <f t="shared" si="66"/>
        <v>0</v>
      </c>
      <c r="O122" s="16">
        <f t="shared" si="66"/>
        <v>0</v>
      </c>
      <c r="P122" s="16">
        <f t="shared" si="66"/>
        <v>0</v>
      </c>
      <c r="Q122" s="16">
        <f t="shared" si="66"/>
        <v>0</v>
      </c>
      <c r="R122" s="16">
        <f t="shared" si="66"/>
        <v>0</v>
      </c>
      <c r="S122" s="16">
        <f t="shared" si="66"/>
        <v>0</v>
      </c>
      <c r="T122" s="16">
        <f t="shared" si="66"/>
        <v>0</v>
      </c>
      <c r="U122" s="16">
        <f t="shared" si="66"/>
        <v>0</v>
      </c>
      <c r="V122" s="16">
        <f t="shared" si="66"/>
        <v>0</v>
      </c>
      <c r="W122" s="16">
        <f t="shared" si="66"/>
        <v>0</v>
      </c>
      <c r="X122" s="16">
        <f t="shared" si="66"/>
        <v>0</v>
      </c>
      <c r="Y122" s="16">
        <f t="shared" si="66"/>
        <v>0</v>
      </c>
      <c r="Z122" s="16">
        <f t="shared" si="66"/>
        <v>0</v>
      </c>
      <c r="AA122" s="16">
        <f t="shared" si="66"/>
        <v>0</v>
      </c>
      <c r="AB122" s="16">
        <f t="shared" si="66"/>
        <v>0</v>
      </c>
      <c r="AC122" s="16">
        <f t="shared" si="66"/>
        <v>0</v>
      </c>
      <c r="AD122" s="16">
        <f t="shared" si="66"/>
        <v>0</v>
      </c>
      <c r="AE122" s="16">
        <f t="shared" si="66"/>
        <v>0</v>
      </c>
      <c r="AF122" s="16">
        <f t="shared" si="66"/>
        <v>0</v>
      </c>
      <c r="AG122" s="16">
        <f t="shared" si="66"/>
        <v>0</v>
      </c>
      <c r="AH122" s="16">
        <f t="shared" si="66"/>
        <v>0</v>
      </c>
      <c r="AI122" s="16">
        <f t="shared" si="66"/>
        <v>0</v>
      </c>
      <c r="AJ122" s="16">
        <f t="shared" si="66"/>
        <v>0</v>
      </c>
      <c r="AK122" s="16">
        <f t="shared" si="66"/>
        <v>0</v>
      </c>
      <c r="AL122" s="16">
        <f t="shared" si="66"/>
        <v>0</v>
      </c>
    </row>
    <row r="123" spans="1:38" s="3" customFormat="1" hidden="1">
      <c r="A123" s="45" t="s">
        <v>218</v>
      </c>
      <c r="B123" s="48" t="s">
        <v>80</v>
      </c>
      <c r="C123" s="47"/>
      <c r="D123" s="32">
        <f t="shared" ref="D123:AL123" si="67">D124+D127+D130+D136</f>
        <v>0</v>
      </c>
      <c r="E123" s="32">
        <f t="shared" si="67"/>
        <v>0</v>
      </c>
      <c r="F123" s="32">
        <f t="shared" si="67"/>
        <v>0</v>
      </c>
      <c r="G123" s="32">
        <f t="shared" si="67"/>
        <v>0</v>
      </c>
      <c r="H123" s="32">
        <f t="shared" si="67"/>
        <v>0</v>
      </c>
      <c r="I123" s="32">
        <f t="shared" si="67"/>
        <v>0</v>
      </c>
      <c r="J123" s="32">
        <f t="shared" si="67"/>
        <v>0</v>
      </c>
      <c r="K123" s="32">
        <f t="shared" si="67"/>
        <v>0</v>
      </c>
      <c r="L123" s="32">
        <f t="shared" si="67"/>
        <v>0</v>
      </c>
      <c r="M123" s="32">
        <f t="shared" si="67"/>
        <v>0</v>
      </c>
      <c r="N123" s="32">
        <f t="shared" si="67"/>
        <v>0</v>
      </c>
      <c r="O123" s="32">
        <f t="shared" si="67"/>
        <v>0</v>
      </c>
      <c r="P123" s="32">
        <f t="shared" si="67"/>
        <v>0</v>
      </c>
      <c r="Q123" s="32">
        <f t="shared" si="67"/>
        <v>0</v>
      </c>
      <c r="R123" s="32">
        <f t="shared" si="67"/>
        <v>0</v>
      </c>
      <c r="S123" s="32">
        <f t="shared" si="67"/>
        <v>0</v>
      </c>
      <c r="T123" s="32">
        <f t="shared" si="67"/>
        <v>0</v>
      </c>
      <c r="U123" s="32">
        <f t="shared" si="67"/>
        <v>0</v>
      </c>
      <c r="V123" s="32">
        <f t="shared" si="67"/>
        <v>0</v>
      </c>
      <c r="W123" s="32">
        <f t="shared" si="67"/>
        <v>0</v>
      </c>
      <c r="X123" s="32">
        <f t="shared" si="67"/>
        <v>0</v>
      </c>
      <c r="Y123" s="32">
        <f t="shared" si="67"/>
        <v>0</v>
      </c>
      <c r="Z123" s="32">
        <f t="shared" si="67"/>
        <v>0</v>
      </c>
      <c r="AA123" s="32">
        <f t="shared" si="67"/>
        <v>0</v>
      </c>
      <c r="AB123" s="32">
        <f t="shared" si="67"/>
        <v>0</v>
      </c>
      <c r="AC123" s="32">
        <f t="shared" si="67"/>
        <v>0</v>
      </c>
      <c r="AD123" s="32">
        <f t="shared" si="67"/>
        <v>0</v>
      </c>
      <c r="AE123" s="32">
        <f t="shared" si="67"/>
        <v>0</v>
      </c>
      <c r="AF123" s="32">
        <f t="shared" si="67"/>
        <v>0</v>
      </c>
      <c r="AG123" s="32">
        <f t="shared" si="67"/>
        <v>0</v>
      </c>
      <c r="AH123" s="32">
        <f t="shared" si="67"/>
        <v>0</v>
      </c>
      <c r="AI123" s="32">
        <f t="shared" si="67"/>
        <v>0</v>
      </c>
      <c r="AJ123" s="32">
        <f t="shared" si="67"/>
        <v>0</v>
      </c>
      <c r="AK123" s="32">
        <f t="shared" si="67"/>
        <v>0</v>
      </c>
      <c r="AL123" s="32">
        <f t="shared" si="67"/>
        <v>0</v>
      </c>
    </row>
    <row r="124" spans="1:38" s="3" customFormat="1" ht="47.25" hidden="1">
      <c r="A124" s="45" t="s">
        <v>219</v>
      </c>
      <c r="B124" s="48" t="s">
        <v>82</v>
      </c>
      <c r="C124" s="47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</row>
    <row r="125" spans="1:38" s="3" customFormat="1" hidden="1">
      <c r="A125" s="45" t="s">
        <v>220</v>
      </c>
      <c r="B125" s="46" t="s">
        <v>84</v>
      </c>
      <c r="C125" s="47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</row>
    <row r="126" spans="1:38" s="3" customFormat="1" hidden="1">
      <c r="A126" s="45" t="s">
        <v>221</v>
      </c>
      <c r="B126" s="46" t="s">
        <v>84</v>
      </c>
      <c r="C126" s="47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</row>
    <row r="127" spans="1:38" s="3" customFormat="1" ht="31.5" hidden="1">
      <c r="A127" s="45" t="s">
        <v>222</v>
      </c>
      <c r="B127" s="48" t="s">
        <v>87</v>
      </c>
      <c r="C127" s="47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</row>
    <row r="128" spans="1:38" s="3" customFormat="1" hidden="1">
      <c r="A128" s="45" t="s">
        <v>223</v>
      </c>
      <c r="B128" s="46" t="s">
        <v>89</v>
      </c>
      <c r="C128" s="47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</row>
    <row r="129" spans="1:38" s="3" customFormat="1" hidden="1">
      <c r="A129" s="45" t="s">
        <v>224</v>
      </c>
      <c r="B129" s="46" t="s">
        <v>84</v>
      </c>
      <c r="C129" s="47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</row>
    <row r="130" spans="1:38" s="3" customFormat="1" ht="31.5" hidden="1">
      <c r="A130" s="45" t="s">
        <v>225</v>
      </c>
      <c r="B130" s="48" t="s">
        <v>92</v>
      </c>
      <c r="C130" s="47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</row>
    <row r="131" spans="1:38" s="3" customFormat="1" ht="47.25" hidden="1">
      <c r="A131" s="45" t="s">
        <v>226</v>
      </c>
      <c r="B131" s="48" t="s">
        <v>94</v>
      </c>
      <c r="C131" s="47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</row>
    <row r="132" spans="1:38" s="3" customFormat="1" ht="47.25" hidden="1">
      <c r="A132" s="45" t="s">
        <v>227</v>
      </c>
      <c r="B132" s="48" t="s">
        <v>96</v>
      </c>
      <c r="C132" s="47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</row>
    <row r="133" spans="1:38" s="3" customFormat="1" ht="47.25" hidden="1">
      <c r="A133" s="45" t="s">
        <v>228</v>
      </c>
      <c r="B133" s="48" t="s">
        <v>98</v>
      </c>
      <c r="C133" s="47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</row>
    <row r="134" spans="1:38" s="3" customFormat="1" ht="47.25" hidden="1">
      <c r="A134" s="45" t="s">
        <v>229</v>
      </c>
      <c r="B134" s="48" t="s">
        <v>100</v>
      </c>
      <c r="C134" s="47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</row>
    <row r="135" spans="1:38" s="3" customFormat="1" ht="47.25" hidden="1">
      <c r="A135" s="45" t="s">
        <v>230</v>
      </c>
      <c r="B135" s="48" t="s">
        <v>102</v>
      </c>
      <c r="C135" s="47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</row>
    <row r="136" spans="1:38" s="3" customFormat="1" hidden="1">
      <c r="A136" s="45" t="s">
        <v>231</v>
      </c>
      <c r="B136" s="48" t="s">
        <v>104</v>
      </c>
      <c r="C136" s="47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</row>
    <row r="137" spans="1:38" s="3" customFormat="1" ht="31.5" hidden="1">
      <c r="A137" s="45" t="s">
        <v>232</v>
      </c>
      <c r="B137" s="48" t="s">
        <v>106</v>
      </c>
      <c r="C137" s="47"/>
      <c r="D137" s="32">
        <f t="shared" ref="D137:AL137" si="68">D138+D139+D140+D141</f>
        <v>0</v>
      </c>
      <c r="E137" s="32">
        <f t="shared" si="68"/>
        <v>0</v>
      </c>
      <c r="F137" s="32">
        <f t="shared" si="68"/>
        <v>0</v>
      </c>
      <c r="G137" s="32">
        <f t="shared" si="68"/>
        <v>0</v>
      </c>
      <c r="H137" s="32">
        <f t="shared" si="68"/>
        <v>0</v>
      </c>
      <c r="I137" s="32">
        <f t="shared" si="68"/>
        <v>0</v>
      </c>
      <c r="J137" s="32">
        <f t="shared" si="68"/>
        <v>0</v>
      </c>
      <c r="K137" s="32">
        <f t="shared" si="68"/>
        <v>0</v>
      </c>
      <c r="L137" s="32">
        <f t="shared" si="68"/>
        <v>0</v>
      </c>
      <c r="M137" s="32">
        <f t="shared" si="68"/>
        <v>0</v>
      </c>
      <c r="N137" s="32">
        <f t="shared" si="68"/>
        <v>0</v>
      </c>
      <c r="O137" s="32">
        <f t="shared" si="68"/>
        <v>0</v>
      </c>
      <c r="P137" s="32">
        <f t="shared" si="68"/>
        <v>0</v>
      </c>
      <c r="Q137" s="32">
        <f t="shared" si="68"/>
        <v>0</v>
      </c>
      <c r="R137" s="32">
        <f t="shared" si="68"/>
        <v>0</v>
      </c>
      <c r="S137" s="32">
        <f t="shared" si="68"/>
        <v>0</v>
      </c>
      <c r="T137" s="32">
        <f t="shared" si="68"/>
        <v>0</v>
      </c>
      <c r="U137" s="32">
        <f t="shared" si="68"/>
        <v>0</v>
      </c>
      <c r="V137" s="32">
        <f t="shared" si="68"/>
        <v>0</v>
      </c>
      <c r="W137" s="32">
        <f t="shared" si="68"/>
        <v>0</v>
      </c>
      <c r="X137" s="32">
        <f t="shared" si="68"/>
        <v>0</v>
      </c>
      <c r="Y137" s="32">
        <f t="shared" si="68"/>
        <v>0</v>
      </c>
      <c r="Z137" s="32">
        <f t="shared" si="68"/>
        <v>0</v>
      </c>
      <c r="AA137" s="32">
        <f t="shared" si="68"/>
        <v>0</v>
      </c>
      <c r="AB137" s="32">
        <f t="shared" si="68"/>
        <v>0</v>
      </c>
      <c r="AC137" s="32">
        <f t="shared" si="68"/>
        <v>0</v>
      </c>
      <c r="AD137" s="32">
        <f t="shared" si="68"/>
        <v>0</v>
      </c>
      <c r="AE137" s="32">
        <f t="shared" si="68"/>
        <v>0</v>
      </c>
      <c r="AF137" s="32">
        <f t="shared" si="68"/>
        <v>0</v>
      </c>
      <c r="AG137" s="32">
        <f t="shared" si="68"/>
        <v>0</v>
      </c>
      <c r="AH137" s="32">
        <f t="shared" si="68"/>
        <v>0</v>
      </c>
      <c r="AI137" s="32">
        <f t="shared" si="68"/>
        <v>0</v>
      </c>
      <c r="AJ137" s="32">
        <f t="shared" si="68"/>
        <v>0</v>
      </c>
      <c r="AK137" s="32">
        <f t="shared" si="68"/>
        <v>0</v>
      </c>
      <c r="AL137" s="32">
        <f t="shared" si="68"/>
        <v>0</v>
      </c>
    </row>
    <row r="138" spans="1:38" s="3" customFormat="1" hidden="1">
      <c r="A138" s="45" t="s">
        <v>233</v>
      </c>
      <c r="B138" s="48" t="s">
        <v>108</v>
      </c>
      <c r="C138" s="47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</row>
    <row r="139" spans="1:38" s="3" customFormat="1" hidden="1">
      <c r="A139" s="45" t="s">
        <v>234</v>
      </c>
      <c r="B139" s="48" t="s">
        <v>110</v>
      </c>
      <c r="C139" s="47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</row>
    <row r="140" spans="1:38" s="3" customFormat="1" hidden="1">
      <c r="A140" s="45" t="s">
        <v>235</v>
      </c>
      <c r="B140" s="48" t="s">
        <v>112</v>
      </c>
      <c r="C140" s="47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</row>
    <row r="141" spans="1:38" s="3" customFormat="1" hidden="1">
      <c r="A141" s="45" t="s">
        <v>236</v>
      </c>
      <c r="B141" s="48" t="s">
        <v>114</v>
      </c>
      <c r="C141" s="47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</row>
    <row r="142" spans="1:38" s="3" customFormat="1" hidden="1">
      <c r="A142" s="45" t="s">
        <v>237</v>
      </c>
      <c r="B142" s="48" t="s">
        <v>116</v>
      </c>
      <c r="C142" s="47"/>
      <c r="D142" s="16">
        <f t="shared" ref="D142:AL142" si="69">D143+D144+D145+D146+D148+D155+D160+D161</f>
        <v>0</v>
      </c>
      <c r="E142" s="16">
        <f t="shared" si="69"/>
        <v>0</v>
      </c>
      <c r="F142" s="16">
        <f t="shared" si="69"/>
        <v>0</v>
      </c>
      <c r="G142" s="16">
        <f t="shared" si="69"/>
        <v>0</v>
      </c>
      <c r="H142" s="16">
        <f t="shared" si="69"/>
        <v>0</v>
      </c>
      <c r="I142" s="16">
        <f t="shared" si="69"/>
        <v>0</v>
      </c>
      <c r="J142" s="16">
        <f t="shared" si="69"/>
        <v>0</v>
      </c>
      <c r="K142" s="16">
        <f t="shared" si="69"/>
        <v>0</v>
      </c>
      <c r="L142" s="16">
        <f t="shared" si="69"/>
        <v>0</v>
      </c>
      <c r="M142" s="16">
        <f t="shared" si="69"/>
        <v>0</v>
      </c>
      <c r="N142" s="16">
        <f t="shared" si="69"/>
        <v>0</v>
      </c>
      <c r="O142" s="16">
        <f t="shared" si="69"/>
        <v>0</v>
      </c>
      <c r="P142" s="16">
        <f t="shared" si="69"/>
        <v>0</v>
      </c>
      <c r="Q142" s="16">
        <f t="shared" si="69"/>
        <v>0</v>
      </c>
      <c r="R142" s="16">
        <f t="shared" si="69"/>
        <v>0</v>
      </c>
      <c r="S142" s="16">
        <f t="shared" si="69"/>
        <v>0</v>
      </c>
      <c r="T142" s="16">
        <f t="shared" si="69"/>
        <v>0</v>
      </c>
      <c r="U142" s="16">
        <f t="shared" si="69"/>
        <v>0</v>
      </c>
      <c r="V142" s="16">
        <f t="shared" si="69"/>
        <v>0</v>
      </c>
      <c r="W142" s="16">
        <f t="shared" si="69"/>
        <v>0</v>
      </c>
      <c r="X142" s="16">
        <f t="shared" si="69"/>
        <v>0</v>
      </c>
      <c r="Y142" s="16">
        <f t="shared" si="69"/>
        <v>0</v>
      </c>
      <c r="Z142" s="16">
        <f t="shared" si="69"/>
        <v>0</v>
      </c>
      <c r="AA142" s="16">
        <f t="shared" si="69"/>
        <v>0</v>
      </c>
      <c r="AB142" s="16">
        <f t="shared" si="69"/>
        <v>0</v>
      </c>
      <c r="AC142" s="16">
        <f t="shared" si="69"/>
        <v>0</v>
      </c>
      <c r="AD142" s="16">
        <f t="shared" si="69"/>
        <v>0</v>
      </c>
      <c r="AE142" s="16">
        <f t="shared" si="69"/>
        <v>0</v>
      </c>
      <c r="AF142" s="16">
        <f t="shared" si="69"/>
        <v>0</v>
      </c>
      <c r="AG142" s="16">
        <f t="shared" si="69"/>
        <v>0</v>
      </c>
      <c r="AH142" s="16">
        <f t="shared" si="69"/>
        <v>0</v>
      </c>
      <c r="AI142" s="16">
        <f t="shared" si="69"/>
        <v>0</v>
      </c>
      <c r="AJ142" s="16">
        <f t="shared" si="69"/>
        <v>0</v>
      </c>
      <c r="AK142" s="16">
        <f t="shared" si="69"/>
        <v>0</v>
      </c>
      <c r="AL142" s="16">
        <f t="shared" si="69"/>
        <v>0</v>
      </c>
    </row>
    <row r="143" spans="1:38" s="3" customFormat="1" ht="31.5" hidden="1">
      <c r="A143" s="45" t="s">
        <v>238</v>
      </c>
      <c r="B143" s="48" t="s">
        <v>118</v>
      </c>
      <c r="C143" s="47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</row>
    <row r="144" spans="1:38" s="3" customFormat="1" hidden="1">
      <c r="A144" s="45" t="s">
        <v>239</v>
      </c>
      <c r="B144" s="48" t="s">
        <v>120</v>
      </c>
      <c r="C144" s="47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</row>
    <row r="145" spans="1:38" s="3" customFormat="1" hidden="1">
      <c r="A145" s="45" t="s">
        <v>240</v>
      </c>
      <c r="B145" s="48" t="s">
        <v>122</v>
      </c>
      <c r="C145" s="47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</row>
    <row r="146" spans="1:38" s="3" customFormat="1" ht="31.5" hidden="1">
      <c r="A146" s="45" t="s">
        <v>241</v>
      </c>
      <c r="B146" s="48" t="s">
        <v>124</v>
      </c>
      <c r="C146" s="47"/>
      <c r="D146" s="16">
        <f t="shared" ref="D146:AL146" si="70">D147</f>
        <v>0</v>
      </c>
      <c r="E146" s="16">
        <f t="shared" si="70"/>
        <v>0</v>
      </c>
      <c r="F146" s="16">
        <f t="shared" si="70"/>
        <v>0</v>
      </c>
      <c r="G146" s="16">
        <f t="shared" si="70"/>
        <v>0</v>
      </c>
      <c r="H146" s="16">
        <f t="shared" si="70"/>
        <v>0</v>
      </c>
      <c r="I146" s="16">
        <f t="shared" si="70"/>
        <v>0</v>
      </c>
      <c r="J146" s="16">
        <f t="shared" si="70"/>
        <v>0</v>
      </c>
      <c r="K146" s="16">
        <f t="shared" si="70"/>
        <v>0</v>
      </c>
      <c r="L146" s="16">
        <f t="shared" si="70"/>
        <v>0</v>
      </c>
      <c r="M146" s="16">
        <f t="shared" si="70"/>
        <v>0</v>
      </c>
      <c r="N146" s="16">
        <f t="shared" si="70"/>
        <v>0</v>
      </c>
      <c r="O146" s="16">
        <f t="shared" si="70"/>
        <v>0</v>
      </c>
      <c r="P146" s="16">
        <f t="shared" si="70"/>
        <v>0</v>
      </c>
      <c r="Q146" s="16">
        <f t="shared" si="70"/>
        <v>0</v>
      </c>
      <c r="R146" s="16">
        <f t="shared" si="70"/>
        <v>0</v>
      </c>
      <c r="S146" s="16">
        <f t="shared" si="70"/>
        <v>0</v>
      </c>
      <c r="T146" s="16">
        <f t="shared" si="70"/>
        <v>0</v>
      </c>
      <c r="U146" s="16">
        <f t="shared" si="70"/>
        <v>0</v>
      </c>
      <c r="V146" s="16">
        <f t="shared" si="70"/>
        <v>0</v>
      </c>
      <c r="W146" s="16">
        <f t="shared" si="70"/>
        <v>0</v>
      </c>
      <c r="X146" s="16">
        <f t="shared" si="70"/>
        <v>0</v>
      </c>
      <c r="Y146" s="16">
        <f t="shared" si="70"/>
        <v>0</v>
      </c>
      <c r="Z146" s="16">
        <f t="shared" si="70"/>
        <v>0</v>
      </c>
      <c r="AA146" s="16">
        <f t="shared" si="70"/>
        <v>0</v>
      </c>
      <c r="AB146" s="16">
        <f t="shared" si="70"/>
        <v>0</v>
      </c>
      <c r="AC146" s="16">
        <f t="shared" si="70"/>
        <v>0</v>
      </c>
      <c r="AD146" s="16">
        <f t="shared" si="70"/>
        <v>0</v>
      </c>
      <c r="AE146" s="16">
        <f t="shared" si="70"/>
        <v>0</v>
      </c>
      <c r="AF146" s="16">
        <f t="shared" si="70"/>
        <v>0</v>
      </c>
      <c r="AG146" s="16">
        <f t="shared" si="70"/>
        <v>0</v>
      </c>
      <c r="AH146" s="16">
        <f t="shared" si="70"/>
        <v>0</v>
      </c>
      <c r="AI146" s="16">
        <f t="shared" si="70"/>
        <v>0</v>
      </c>
      <c r="AJ146" s="16">
        <f t="shared" si="70"/>
        <v>0</v>
      </c>
      <c r="AK146" s="16">
        <f t="shared" si="70"/>
        <v>0</v>
      </c>
      <c r="AL146" s="16">
        <f t="shared" si="70"/>
        <v>0</v>
      </c>
    </row>
    <row r="147" spans="1:38" ht="39.75" customHeight="1">
      <c r="A147" s="18" t="s">
        <v>241</v>
      </c>
      <c r="B147" s="69" t="str">
        <f>'1'!B145</f>
        <v>Оснащение подстанций устройствами РЗА и ПА для обеспечения схемы выдачи мощности 2-й очереди Благовещенской ТЭЦ</v>
      </c>
      <c r="C147" s="192" t="str">
        <f>'[1]1'!C138</f>
        <v>G_3601</v>
      </c>
      <c r="D147" s="70">
        <v>0</v>
      </c>
      <c r="E147" s="70">
        <v>0</v>
      </c>
      <c r="F147" s="70">
        <v>0</v>
      </c>
      <c r="G147" s="70">
        <v>0</v>
      </c>
      <c r="H147" s="70">
        <v>0</v>
      </c>
      <c r="I147" s="70">
        <v>0</v>
      </c>
      <c r="J147" s="70">
        <v>0</v>
      </c>
      <c r="K147" s="70">
        <v>0</v>
      </c>
      <c r="L147" s="70">
        <v>0</v>
      </c>
      <c r="M147" s="70">
        <v>0</v>
      </c>
      <c r="N147" s="70">
        <v>0</v>
      </c>
      <c r="O147" s="70">
        <v>0</v>
      </c>
      <c r="P147" s="70">
        <v>0</v>
      </c>
      <c r="Q147" s="70">
        <v>0</v>
      </c>
      <c r="R147" s="70">
        <v>0</v>
      </c>
      <c r="S147" s="70">
        <v>0</v>
      </c>
      <c r="T147" s="70">
        <v>0</v>
      </c>
      <c r="U147" s="70">
        <v>0</v>
      </c>
      <c r="V147" s="70">
        <v>0</v>
      </c>
      <c r="W147" s="70">
        <v>0</v>
      </c>
      <c r="X147" s="70">
        <v>0</v>
      </c>
      <c r="Y147" s="70">
        <v>0</v>
      </c>
      <c r="Z147" s="70">
        <v>0</v>
      </c>
      <c r="AA147" s="70">
        <v>0</v>
      </c>
      <c r="AB147" s="70">
        <v>0</v>
      </c>
      <c r="AC147" s="70">
        <v>0</v>
      </c>
      <c r="AD147" s="70">
        <v>0</v>
      </c>
      <c r="AE147" s="70">
        <v>0</v>
      </c>
      <c r="AF147" s="70">
        <f>Y147+R147+K147+D147</f>
        <v>0</v>
      </c>
      <c r="AG147" s="70">
        <f>Z147+S147+L147+E147</f>
        <v>0</v>
      </c>
      <c r="AH147" s="70">
        <f t="shared" ref="AH147" si="71">AA147+T147+M147+F147</f>
        <v>0</v>
      </c>
      <c r="AI147" s="70">
        <f t="shared" ref="AI147" si="72">AB147+U147+N147+G147</f>
        <v>0</v>
      </c>
      <c r="AJ147" s="70">
        <f t="shared" ref="AJ147" si="73">AC147+V147+O147+H147</f>
        <v>0</v>
      </c>
      <c r="AK147" s="70">
        <f t="shared" ref="AK147" si="74">AD147+W147+P147+I147</f>
        <v>0</v>
      </c>
      <c r="AL147" s="70">
        <f t="shared" ref="AL147" si="75">AE147+X147+Q147+J147</f>
        <v>0</v>
      </c>
    </row>
    <row r="148" spans="1:38" s="3" customFormat="1" ht="31.5" hidden="1">
      <c r="A148" s="45" t="s">
        <v>245</v>
      </c>
      <c r="B148" s="44" t="s">
        <v>126</v>
      </c>
      <c r="C148" s="47"/>
      <c r="D148" s="32">
        <f t="shared" ref="D148:AL148" si="76">D149+D152</f>
        <v>0</v>
      </c>
      <c r="E148" s="32">
        <f t="shared" si="76"/>
        <v>0</v>
      </c>
      <c r="F148" s="32">
        <f t="shared" si="76"/>
        <v>0</v>
      </c>
      <c r="G148" s="32">
        <f t="shared" si="76"/>
        <v>0</v>
      </c>
      <c r="H148" s="32">
        <f t="shared" si="76"/>
        <v>0</v>
      </c>
      <c r="I148" s="32">
        <f t="shared" si="76"/>
        <v>0</v>
      </c>
      <c r="J148" s="32">
        <f t="shared" si="76"/>
        <v>0</v>
      </c>
      <c r="K148" s="32">
        <f t="shared" si="76"/>
        <v>0</v>
      </c>
      <c r="L148" s="32">
        <f t="shared" si="76"/>
        <v>0</v>
      </c>
      <c r="M148" s="32">
        <f t="shared" si="76"/>
        <v>0</v>
      </c>
      <c r="N148" s="32">
        <f t="shared" si="76"/>
        <v>0</v>
      </c>
      <c r="O148" s="32">
        <f t="shared" si="76"/>
        <v>0</v>
      </c>
      <c r="P148" s="32">
        <f t="shared" si="76"/>
        <v>0</v>
      </c>
      <c r="Q148" s="32">
        <f t="shared" si="76"/>
        <v>0</v>
      </c>
      <c r="R148" s="32">
        <f t="shared" si="76"/>
        <v>0</v>
      </c>
      <c r="S148" s="32">
        <f t="shared" si="76"/>
        <v>0</v>
      </c>
      <c r="T148" s="32">
        <f t="shared" si="76"/>
        <v>0</v>
      </c>
      <c r="U148" s="32">
        <f t="shared" si="76"/>
        <v>0</v>
      </c>
      <c r="V148" s="32">
        <f t="shared" si="76"/>
        <v>0</v>
      </c>
      <c r="W148" s="32">
        <f t="shared" si="76"/>
        <v>0</v>
      </c>
      <c r="X148" s="32">
        <f t="shared" si="76"/>
        <v>0</v>
      </c>
      <c r="Y148" s="32">
        <f t="shared" si="76"/>
        <v>0</v>
      </c>
      <c r="Z148" s="32">
        <f t="shared" si="76"/>
        <v>0</v>
      </c>
      <c r="AA148" s="32">
        <f t="shared" si="76"/>
        <v>0</v>
      </c>
      <c r="AB148" s="32">
        <f t="shared" si="76"/>
        <v>0</v>
      </c>
      <c r="AC148" s="32">
        <f t="shared" si="76"/>
        <v>0</v>
      </c>
      <c r="AD148" s="32">
        <f t="shared" si="76"/>
        <v>0</v>
      </c>
      <c r="AE148" s="32">
        <f t="shared" si="76"/>
        <v>0</v>
      </c>
      <c r="AF148" s="32">
        <f t="shared" si="76"/>
        <v>0</v>
      </c>
      <c r="AG148" s="32">
        <f t="shared" si="76"/>
        <v>0</v>
      </c>
      <c r="AH148" s="32">
        <f t="shared" si="76"/>
        <v>0</v>
      </c>
      <c r="AI148" s="32">
        <f t="shared" si="76"/>
        <v>0</v>
      </c>
      <c r="AJ148" s="32">
        <f t="shared" si="76"/>
        <v>0</v>
      </c>
      <c r="AK148" s="32">
        <f t="shared" si="76"/>
        <v>0</v>
      </c>
      <c r="AL148" s="32">
        <f t="shared" si="76"/>
        <v>0</v>
      </c>
    </row>
    <row r="149" spans="1:38" s="3" customFormat="1" hidden="1">
      <c r="A149" s="49" t="s">
        <v>246</v>
      </c>
      <c r="B149" s="46" t="s">
        <v>128</v>
      </c>
      <c r="C149" s="47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</row>
    <row r="150" spans="1:38" s="3" customFormat="1" ht="31.5" hidden="1">
      <c r="A150" s="21" t="s">
        <v>247</v>
      </c>
      <c r="B150" s="48" t="s">
        <v>130</v>
      </c>
      <c r="C150" s="47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</row>
    <row r="151" spans="1:38" s="3" customFormat="1" ht="31.5" hidden="1">
      <c r="A151" s="21" t="s">
        <v>248</v>
      </c>
      <c r="B151" s="48" t="s">
        <v>132</v>
      </c>
      <c r="C151" s="47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</row>
    <row r="152" spans="1:38" s="3" customFormat="1" hidden="1">
      <c r="A152" s="49" t="s">
        <v>249</v>
      </c>
      <c r="B152" s="46" t="s">
        <v>128</v>
      </c>
      <c r="C152" s="47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</row>
    <row r="153" spans="1:38" s="3" customFormat="1" ht="31.5" hidden="1">
      <c r="A153" s="21" t="s">
        <v>250</v>
      </c>
      <c r="B153" s="48" t="s">
        <v>130</v>
      </c>
      <c r="C153" s="47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</row>
    <row r="154" spans="1:38" s="3" customFormat="1" ht="31.5" hidden="1">
      <c r="A154" s="21" t="s">
        <v>251</v>
      </c>
      <c r="B154" s="48" t="s">
        <v>132</v>
      </c>
      <c r="C154" s="47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</row>
    <row r="155" spans="1:38" s="3" customFormat="1" hidden="1">
      <c r="A155" s="45" t="s">
        <v>252</v>
      </c>
      <c r="B155" s="48" t="s">
        <v>137</v>
      </c>
      <c r="C155" s="47"/>
      <c r="D155" s="32">
        <f t="shared" ref="D155:AL155" si="77">D156+D157+D158+D159</f>
        <v>0</v>
      </c>
      <c r="E155" s="32">
        <f t="shared" si="77"/>
        <v>0</v>
      </c>
      <c r="F155" s="32">
        <f t="shared" si="77"/>
        <v>0</v>
      </c>
      <c r="G155" s="32">
        <f t="shared" si="77"/>
        <v>0</v>
      </c>
      <c r="H155" s="32">
        <f t="shared" si="77"/>
        <v>0</v>
      </c>
      <c r="I155" s="32">
        <f t="shared" si="77"/>
        <v>0</v>
      </c>
      <c r="J155" s="32">
        <f t="shared" si="77"/>
        <v>0</v>
      </c>
      <c r="K155" s="32">
        <f t="shared" si="77"/>
        <v>0</v>
      </c>
      <c r="L155" s="32">
        <f t="shared" si="77"/>
        <v>0</v>
      </c>
      <c r="M155" s="32">
        <f t="shared" si="77"/>
        <v>0</v>
      </c>
      <c r="N155" s="32">
        <f t="shared" si="77"/>
        <v>0</v>
      </c>
      <c r="O155" s="32">
        <f t="shared" si="77"/>
        <v>0</v>
      </c>
      <c r="P155" s="32">
        <f t="shared" si="77"/>
        <v>0</v>
      </c>
      <c r="Q155" s="32">
        <f t="shared" si="77"/>
        <v>0</v>
      </c>
      <c r="R155" s="32">
        <f t="shared" si="77"/>
        <v>0</v>
      </c>
      <c r="S155" s="32">
        <f t="shared" si="77"/>
        <v>0</v>
      </c>
      <c r="T155" s="32">
        <f t="shared" si="77"/>
        <v>0</v>
      </c>
      <c r="U155" s="32">
        <f t="shared" si="77"/>
        <v>0</v>
      </c>
      <c r="V155" s="32">
        <f t="shared" si="77"/>
        <v>0</v>
      </c>
      <c r="W155" s="32">
        <f t="shared" si="77"/>
        <v>0</v>
      </c>
      <c r="X155" s="32">
        <f t="shared" si="77"/>
        <v>0</v>
      </c>
      <c r="Y155" s="32">
        <f t="shared" si="77"/>
        <v>0</v>
      </c>
      <c r="Z155" s="32">
        <f t="shared" si="77"/>
        <v>0</v>
      </c>
      <c r="AA155" s="32">
        <f t="shared" si="77"/>
        <v>0</v>
      </c>
      <c r="AB155" s="32">
        <f t="shared" si="77"/>
        <v>0</v>
      </c>
      <c r="AC155" s="32">
        <f t="shared" si="77"/>
        <v>0</v>
      </c>
      <c r="AD155" s="32">
        <f t="shared" si="77"/>
        <v>0</v>
      </c>
      <c r="AE155" s="32">
        <f t="shared" si="77"/>
        <v>0</v>
      </c>
      <c r="AF155" s="32">
        <f t="shared" si="77"/>
        <v>0</v>
      </c>
      <c r="AG155" s="32">
        <f t="shared" si="77"/>
        <v>0</v>
      </c>
      <c r="AH155" s="32">
        <f t="shared" si="77"/>
        <v>0</v>
      </c>
      <c r="AI155" s="32">
        <f t="shared" si="77"/>
        <v>0</v>
      </c>
      <c r="AJ155" s="32">
        <f t="shared" si="77"/>
        <v>0</v>
      </c>
      <c r="AK155" s="32">
        <f t="shared" si="77"/>
        <v>0</v>
      </c>
      <c r="AL155" s="32">
        <f t="shared" si="77"/>
        <v>0</v>
      </c>
    </row>
    <row r="156" spans="1:38" s="3" customFormat="1" ht="31.5" hidden="1">
      <c r="A156" s="45" t="s">
        <v>253</v>
      </c>
      <c r="B156" s="48" t="s">
        <v>139</v>
      </c>
      <c r="C156" s="47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</row>
    <row r="157" spans="1:38" s="3" customFormat="1" hidden="1">
      <c r="A157" s="45" t="s">
        <v>254</v>
      </c>
      <c r="B157" s="48" t="s">
        <v>141</v>
      </c>
      <c r="C157" s="47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</row>
    <row r="158" spans="1:38" s="3" customFormat="1" hidden="1">
      <c r="A158" s="45" t="s">
        <v>255</v>
      </c>
      <c r="B158" s="48" t="s">
        <v>143</v>
      </c>
      <c r="C158" s="47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</row>
    <row r="159" spans="1:38" s="3" customFormat="1" hidden="1">
      <c r="A159" s="45" t="s">
        <v>256</v>
      </c>
      <c r="B159" s="48" t="s">
        <v>145</v>
      </c>
      <c r="C159" s="47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</row>
    <row r="160" spans="1:38" s="3" customFormat="1" ht="31.5" hidden="1">
      <c r="A160" s="45" t="s">
        <v>257</v>
      </c>
      <c r="B160" s="44" t="s">
        <v>155</v>
      </c>
      <c r="C160" s="47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</row>
    <row r="161" spans="1:38" s="3" customFormat="1" hidden="1">
      <c r="A161" s="45" t="s">
        <v>258</v>
      </c>
      <c r="B161" s="44" t="s">
        <v>157</v>
      </c>
      <c r="C161" s="47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</row>
    <row r="162" spans="1:38" s="3" customFormat="1" hidden="1">
      <c r="A162" s="18" t="s">
        <v>735</v>
      </c>
      <c r="B162" s="19" t="s">
        <v>736</v>
      </c>
      <c r="C162" s="155"/>
    </row>
    <row r="163" spans="1:38" s="3" customFormat="1" hidden="1">
      <c r="A163" s="18" t="s">
        <v>737</v>
      </c>
      <c r="B163" s="15" t="s">
        <v>80</v>
      </c>
      <c r="C163" s="155"/>
    </row>
    <row r="164" spans="1:38" s="3" customFormat="1" ht="47.25" hidden="1">
      <c r="A164" s="18" t="s">
        <v>392</v>
      </c>
      <c r="B164" s="15" t="s">
        <v>82</v>
      </c>
      <c r="C164" s="155"/>
    </row>
    <row r="165" spans="1:38" s="3" customFormat="1" hidden="1">
      <c r="A165" s="18" t="s">
        <v>738</v>
      </c>
      <c r="B165" s="19" t="s">
        <v>84</v>
      </c>
      <c r="C165" s="155"/>
    </row>
    <row r="166" spans="1:38" s="3" customFormat="1" hidden="1">
      <c r="A166" s="18" t="s">
        <v>739</v>
      </c>
      <c r="B166" s="19" t="s">
        <v>84</v>
      </c>
      <c r="C166" s="155"/>
    </row>
    <row r="167" spans="1:38" s="3" customFormat="1" ht="31.5" hidden="1">
      <c r="A167" s="18" t="s">
        <v>393</v>
      </c>
      <c r="B167" s="15" t="s">
        <v>87</v>
      </c>
      <c r="C167" s="155"/>
    </row>
    <row r="168" spans="1:38" s="3" customFormat="1" hidden="1">
      <c r="A168" s="18" t="s">
        <v>740</v>
      </c>
      <c r="B168" s="19" t="s">
        <v>89</v>
      </c>
      <c r="C168" s="155"/>
    </row>
    <row r="169" spans="1:38" s="3" customFormat="1" hidden="1">
      <c r="A169" s="18" t="s">
        <v>741</v>
      </c>
      <c r="B169" s="19" t="s">
        <v>84</v>
      </c>
      <c r="C169" s="155"/>
    </row>
    <row r="170" spans="1:38" s="3" customFormat="1" ht="31.5" hidden="1">
      <c r="A170" s="18" t="s">
        <v>394</v>
      </c>
      <c r="B170" s="15" t="s">
        <v>92</v>
      </c>
      <c r="C170" s="155"/>
    </row>
    <row r="171" spans="1:38" s="3" customFormat="1" ht="47.25" hidden="1">
      <c r="A171" s="18" t="s">
        <v>742</v>
      </c>
      <c r="B171" s="15" t="s">
        <v>94</v>
      </c>
      <c r="C171" s="155"/>
    </row>
    <row r="172" spans="1:38" s="3" customFormat="1" ht="47.25" hidden="1">
      <c r="A172" s="18" t="s">
        <v>743</v>
      </c>
      <c r="B172" s="15" t="s">
        <v>96</v>
      </c>
      <c r="C172" s="155"/>
    </row>
    <row r="173" spans="1:38" s="3" customFormat="1" ht="47.25" hidden="1">
      <c r="A173" s="18" t="s">
        <v>744</v>
      </c>
      <c r="B173" s="15" t="s">
        <v>98</v>
      </c>
      <c r="C173" s="155"/>
    </row>
    <row r="174" spans="1:38" s="3" customFormat="1" ht="47.25" hidden="1">
      <c r="A174" s="18" t="s">
        <v>745</v>
      </c>
      <c r="B174" s="15" t="s">
        <v>100</v>
      </c>
      <c r="C174" s="155"/>
    </row>
    <row r="175" spans="1:38" s="3" customFormat="1" ht="47.25" hidden="1">
      <c r="A175" s="18" t="s">
        <v>746</v>
      </c>
      <c r="B175" s="15" t="s">
        <v>102</v>
      </c>
      <c r="C175" s="155"/>
      <c r="AJ175" s="3" t="s">
        <v>426</v>
      </c>
    </row>
    <row r="176" spans="1:38" s="3" customFormat="1" hidden="1">
      <c r="A176" s="18" t="s">
        <v>395</v>
      </c>
      <c r="B176" s="15" t="s">
        <v>104</v>
      </c>
      <c r="C176" s="155"/>
    </row>
    <row r="177" spans="1:38" s="3" customFormat="1" ht="31.5" hidden="1">
      <c r="A177" s="18" t="s">
        <v>747</v>
      </c>
      <c r="B177" s="15" t="s">
        <v>106</v>
      </c>
      <c r="C177" s="155"/>
    </row>
    <row r="178" spans="1:38" s="3" customFormat="1" hidden="1">
      <c r="A178" s="18" t="s">
        <v>399</v>
      </c>
      <c r="B178" s="15" t="s">
        <v>108</v>
      </c>
      <c r="C178" s="155"/>
    </row>
    <row r="179" spans="1:38" s="3" customFormat="1" hidden="1">
      <c r="A179" s="18" t="s">
        <v>400</v>
      </c>
      <c r="B179" s="15" t="s">
        <v>110</v>
      </c>
      <c r="C179" s="155"/>
    </row>
    <row r="180" spans="1:38" s="3" customFormat="1" hidden="1">
      <c r="A180" s="18" t="s">
        <v>401</v>
      </c>
      <c r="B180" s="15" t="s">
        <v>112</v>
      </c>
      <c r="C180" s="155"/>
    </row>
    <row r="181" spans="1:38" s="3" customFormat="1" hidden="1">
      <c r="A181" s="18" t="s">
        <v>402</v>
      </c>
      <c r="B181" s="15" t="s">
        <v>114</v>
      </c>
      <c r="C181" s="155"/>
    </row>
    <row r="182" spans="1:38" s="3" customFormat="1" hidden="1">
      <c r="A182" s="18" t="s">
        <v>748</v>
      </c>
      <c r="B182" s="15" t="s">
        <v>116</v>
      </c>
      <c r="C182" s="155"/>
    </row>
    <row r="183" spans="1:38" s="3" customFormat="1" ht="31.5" hidden="1">
      <c r="A183" s="18" t="s">
        <v>406</v>
      </c>
      <c r="B183" s="15" t="s">
        <v>118</v>
      </c>
      <c r="C183" s="155"/>
    </row>
    <row r="184" spans="1:38" s="3" customFormat="1" hidden="1">
      <c r="A184" s="18" t="s">
        <v>407</v>
      </c>
      <c r="B184" s="15" t="s">
        <v>120</v>
      </c>
      <c r="C184" s="155"/>
    </row>
    <row r="185" spans="1:38" s="3" customFormat="1" hidden="1">
      <c r="A185" s="18" t="s">
        <v>408</v>
      </c>
      <c r="B185" s="15" t="s">
        <v>122</v>
      </c>
      <c r="C185" s="155"/>
    </row>
    <row r="186" spans="1:38" s="3" customFormat="1" ht="31.5" hidden="1">
      <c r="A186" s="18" t="s">
        <v>409</v>
      </c>
      <c r="B186" s="156" t="s">
        <v>124</v>
      </c>
      <c r="C186" s="155"/>
    </row>
    <row r="187" spans="1:38" ht="41.25" customHeight="1">
      <c r="A187" s="212" t="s">
        <v>409</v>
      </c>
      <c r="B187" s="22" t="s">
        <v>771</v>
      </c>
      <c r="C187" s="186" t="s">
        <v>763</v>
      </c>
      <c r="D187" s="70">
        <v>0</v>
      </c>
      <c r="E187" s="70">
        <v>0</v>
      </c>
      <c r="F187" s="70">
        <v>0</v>
      </c>
      <c r="G187" s="70">
        <v>0</v>
      </c>
      <c r="H187" s="70">
        <v>0</v>
      </c>
      <c r="I187" s="70">
        <v>0</v>
      </c>
      <c r="J187" s="70">
        <v>0</v>
      </c>
      <c r="K187" s="70">
        <v>0</v>
      </c>
      <c r="L187" s="70">
        <v>0</v>
      </c>
      <c r="M187" s="70">
        <v>0</v>
      </c>
      <c r="N187" s="70">
        <v>0</v>
      </c>
      <c r="O187" s="70">
        <v>0</v>
      </c>
      <c r="P187" s="70">
        <v>0</v>
      </c>
      <c r="Q187" s="70">
        <v>0</v>
      </c>
      <c r="R187" s="70">
        <v>0</v>
      </c>
      <c r="S187" s="70">
        <v>0</v>
      </c>
      <c r="T187" s="70">
        <v>0</v>
      </c>
      <c r="U187" s="70">
        <v>0</v>
      </c>
      <c r="V187" s="70">
        <v>0</v>
      </c>
      <c r="W187" s="70">
        <v>0</v>
      </c>
      <c r="X187" s="70">
        <v>0</v>
      </c>
      <c r="Y187" s="70">
        <v>0</v>
      </c>
      <c r="Z187" s="70">
        <v>0</v>
      </c>
      <c r="AA187" s="70">
        <v>0</v>
      </c>
      <c r="AB187" s="70">
        <v>0</v>
      </c>
      <c r="AC187" s="70">
        <v>0</v>
      </c>
      <c r="AD187" s="70">
        <v>0</v>
      </c>
      <c r="AE187" s="70">
        <v>0</v>
      </c>
      <c r="AF187" s="70">
        <f t="shared" ref="AF187" si="78">Y187+R187+K187+D187</f>
        <v>0</v>
      </c>
      <c r="AG187" s="70">
        <f t="shared" ref="AG187" si="79">Z187+S187+L187+E187</f>
        <v>0</v>
      </c>
      <c r="AH187" s="70">
        <f t="shared" ref="AH187" si="80">AA187+T187+M187+F187</f>
        <v>0</v>
      </c>
      <c r="AI187" s="70">
        <f t="shared" ref="AI187" si="81">AB187+U187+N187+G187</f>
        <v>0</v>
      </c>
      <c r="AJ187" s="70">
        <f t="shared" ref="AJ187" si="82">AC187+V187+O187+H187</f>
        <v>0</v>
      </c>
      <c r="AK187" s="70">
        <f t="shared" ref="AK187" si="83">AD187+W187+P187+I187</f>
        <v>0</v>
      </c>
      <c r="AL187" s="70">
        <f t="shared" ref="AL187" si="84">AE187+X187+Q187+J187</f>
        <v>0</v>
      </c>
    </row>
    <row r="188" spans="1:38" s="3" customFormat="1" ht="31.5" hidden="1">
      <c r="A188" s="18" t="s">
        <v>749</v>
      </c>
      <c r="B188" s="157" t="s">
        <v>126</v>
      </c>
      <c r="C188" s="155"/>
    </row>
    <row r="189" spans="1:38" s="3" customFormat="1" hidden="1">
      <c r="A189" s="20" t="s">
        <v>413</v>
      </c>
      <c r="B189" s="19" t="s">
        <v>128</v>
      </c>
      <c r="C189" s="155"/>
    </row>
    <row r="190" spans="1:38" s="3" customFormat="1" ht="31.5" hidden="1">
      <c r="A190" s="21" t="s">
        <v>750</v>
      </c>
      <c r="B190" s="15" t="s">
        <v>130</v>
      </c>
      <c r="C190" s="155"/>
    </row>
    <row r="191" spans="1:38" s="3" customFormat="1" ht="31.5" hidden="1">
      <c r="A191" s="21" t="s">
        <v>751</v>
      </c>
      <c r="B191" s="15" t="s">
        <v>132</v>
      </c>
      <c r="C191" s="155"/>
    </row>
    <row r="192" spans="1:38" s="3" customFormat="1" hidden="1">
      <c r="A192" s="20" t="s">
        <v>414</v>
      </c>
      <c r="B192" s="19" t="s">
        <v>128</v>
      </c>
      <c r="C192" s="155"/>
    </row>
    <row r="193" spans="1:3" s="3" customFormat="1" ht="31.5" hidden="1">
      <c r="A193" s="21" t="s">
        <v>752</v>
      </c>
      <c r="B193" s="15" t="s">
        <v>130</v>
      </c>
      <c r="C193" s="155"/>
    </row>
    <row r="194" spans="1:3" s="3" customFormat="1" ht="31.5" hidden="1">
      <c r="A194" s="21" t="s">
        <v>753</v>
      </c>
      <c r="B194" s="15" t="s">
        <v>132</v>
      </c>
      <c r="C194" s="155"/>
    </row>
    <row r="195" spans="1:3" s="3" customFormat="1" hidden="1">
      <c r="A195" s="18" t="s">
        <v>754</v>
      </c>
      <c r="B195" s="15" t="s">
        <v>137</v>
      </c>
      <c r="C195" s="155"/>
    </row>
    <row r="196" spans="1:3" s="3" customFormat="1" ht="31.5" hidden="1">
      <c r="A196" s="18" t="s">
        <v>755</v>
      </c>
      <c r="B196" s="15" t="s">
        <v>139</v>
      </c>
      <c r="C196" s="155"/>
    </row>
    <row r="197" spans="1:3" s="3" customFormat="1" hidden="1">
      <c r="A197" s="18" t="s">
        <v>756</v>
      </c>
      <c r="B197" s="15" t="s">
        <v>141</v>
      </c>
      <c r="C197" s="155"/>
    </row>
    <row r="198" spans="1:3" s="3" customFormat="1" hidden="1">
      <c r="A198" s="18" t="s">
        <v>757</v>
      </c>
      <c r="B198" s="15" t="s">
        <v>143</v>
      </c>
      <c r="C198" s="155"/>
    </row>
    <row r="199" spans="1:3" s="3" customFormat="1" hidden="1">
      <c r="A199" s="18" t="s">
        <v>758</v>
      </c>
      <c r="B199" s="15" t="s">
        <v>145</v>
      </c>
      <c r="C199" s="155"/>
    </row>
    <row r="200" spans="1:3" s="3" customFormat="1" ht="31.5" hidden="1">
      <c r="A200" s="18" t="s">
        <v>759</v>
      </c>
      <c r="B200" s="17" t="s">
        <v>155</v>
      </c>
      <c r="C200" s="155"/>
    </row>
    <row r="201" spans="1:3" s="3" customFormat="1" hidden="1">
      <c r="A201" s="18" t="s">
        <v>760</v>
      </c>
      <c r="B201" s="17" t="s">
        <v>157</v>
      </c>
      <c r="C201" s="155"/>
    </row>
  </sheetData>
  <autoFilter ref="A20:AL201">
    <filterColumn colId="2">
      <customFilters>
        <customFilter operator="notEqual" val=" "/>
      </customFilters>
    </filterColumn>
  </autoFilter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1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CP201"/>
  <sheetViews>
    <sheetView view="pageBreakPreview" topLeftCell="A14" zoomScale="55" zoomScaleNormal="100" zoomScaleSheetLayoutView="55" workbookViewId="0">
      <pane xSplit="2" ySplit="6" topLeftCell="AB92" activePane="bottomRight" state="frozen"/>
      <selection activeCell="A14" sqref="A14"/>
      <selection pane="topRight" activeCell="C14" sqref="C14"/>
      <selection pane="bottomLeft" activeCell="A20" sqref="A20"/>
      <selection pane="bottomRight" activeCell="B94" sqref="B94"/>
    </sheetView>
  </sheetViews>
  <sheetFormatPr defaultRowHeight="15.75"/>
  <cols>
    <col min="1" max="1" width="19.42578125" style="1" customWidth="1"/>
    <col min="2" max="2" width="66.28515625" style="1" customWidth="1"/>
    <col min="3" max="3" width="20.28515625" style="1" customWidth="1"/>
    <col min="4" max="39" width="19.28515625" style="1" customWidth="1"/>
    <col min="40" max="51" width="6.85546875" style="53" hidden="1" customWidth="1"/>
    <col min="52" max="52" width="42.140625" style="1" customWidth="1"/>
    <col min="53" max="16384" width="9.140625" style="1"/>
  </cols>
  <sheetData>
    <row r="1" spans="1:94" ht="18.75">
      <c r="AZ1" s="37" t="s">
        <v>428</v>
      </c>
    </row>
    <row r="2" spans="1:94" ht="18.75">
      <c r="AZ2" s="38" t="s">
        <v>1</v>
      </c>
    </row>
    <row r="3" spans="1:94" ht="18.75">
      <c r="AZ3" s="205" t="s">
        <v>726</v>
      </c>
    </row>
    <row r="4" spans="1:94">
      <c r="A4" s="280" t="s">
        <v>429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  <c r="AH4" s="249"/>
      <c r="AI4" s="249"/>
      <c r="AJ4" s="249"/>
      <c r="AK4" s="249"/>
      <c r="AL4" s="249"/>
      <c r="AM4" s="249"/>
      <c r="AN4" s="249"/>
      <c r="AO4" s="249"/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49"/>
    </row>
    <row r="6" spans="1:94" ht="18.75">
      <c r="A6" s="232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81"/>
      <c r="AO6" s="281"/>
      <c r="AP6" s="281"/>
      <c r="AQ6" s="281"/>
      <c r="AR6" s="281"/>
      <c r="AS6" s="281"/>
      <c r="AT6" s="281"/>
      <c r="AU6" s="281"/>
      <c r="AV6" s="281"/>
      <c r="AW6" s="281"/>
      <c r="AX6" s="281"/>
      <c r="AY6" s="281"/>
      <c r="AZ6" s="232"/>
    </row>
    <row r="7" spans="1:94">
      <c r="A7" s="233" t="s">
        <v>3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82"/>
      <c r="AO7" s="282"/>
      <c r="AP7" s="282"/>
      <c r="AQ7" s="282"/>
      <c r="AR7" s="282"/>
      <c r="AS7" s="282"/>
      <c r="AT7" s="282"/>
      <c r="AU7" s="282"/>
      <c r="AV7" s="282"/>
      <c r="AW7" s="282"/>
      <c r="AX7" s="282"/>
      <c r="AY7" s="282"/>
      <c r="AZ7" s="233"/>
    </row>
    <row r="8" spans="1:94">
      <c r="A8" s="73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J8" s="57"/>
    </row>
    <row r="9" spans="1:94" ht="18.75">
      <c r="A9" s="230" t="str">
        <f>"Год раскрытия информации: " &amp; [1]Общая!B3&amp; " год"</f>
        <v>Год раскрытия информации: 2016 год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</row>
    <row r="11" spans="1:94" ht="18.75">
      <c r="A11" s="236" t="str">
        <f>"Утвержденные плановые значения показателей приведены в соответствии с " &amp; [1]Общая!B4</f>
        <v>Утвержденные плановые значения показателей приведены в соответствии с Приказом Минэнерго России № 1025 от 29.12.2014</v>
      </c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6"/>
      <c r="AG11" s="236"/>
      <c r="AH11" s="236"/>
      <c r="AI11" s="236"/>
      <c r="AJ11" s="236"/>
      <c r="AK11" s="236"/>
      <c r="AL11" s="236"/>
      <c r="AM11" s="236"/>
      <c r="AN11" s="236"/>
      <c r="AO11" s="236"/>
      <c r="AP11" s="236"/>
      <c r="AQ11" s="236"/>
      <c r="AR11" s="236"/>
      <c r="AS11" s="236"/>
      <c r="AT11" s="236"/>
      <c r="AU11" s="236"/>
      <c r="AV11" s="236"/>
      <c r="AW11" s="236"/>
      <c r="AX11" s="236"/>
      <c r="AY11" s="236"/>
      <c r="AZ11" s="236"/>
    </row>
    <row r="12" spans="1:94">
      <c r="A12" s="234" t="s">
        <v>261</v>
      </c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234"/>
      <c r="AF12" s="234"/>
      <c r="AG12" s="234"/>
      <c r="AH12" s="234"/>
      <c r="AI12" s="234"/>
      <c r="AJ12" s="234"/>
      <c r="AK12" s="234"/>
      <c r="AL12" s="234"/>
      <c r="AM12" s="234"/>
      <c r="AN12" s="234"/>
      <c r="AO12" s="234"/>
      <c r="AP12" s="234"/>
      <c r="AQ12" s="234"/>
      <c r="AR12" s="234"/>
      <c r="AS12" s="234"/>
      <c r="AT12" s="234"/>
      <c r="AU12" s="234"/>
      <c r="AV12" s="234"/>
      <c r="AW12" s="234"/>
      <c r="AX12" s="234"/>
      <c r="AY12" s="234"/>
      <c r="AZ12" s="234"/>
    </row>
    <row r="13" spans="1:94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  <c r="AW13" s="285"/>
      <c r="AX13" s="285"/>
      <c r="AY13" s="285"/>
    </row>
    <row r="14" spans="1:94" ht="38.25" customHeight="1">
      <c r="A14" s="256" t="s">
        <v>5</v>
      </c>
      <c r="B14" s="256" t="s">
        <v>6</v>
      </c>
      <c r="C14" s="256" t="s">
        <v>262</v>
      </c>
      <c r="D14" s="286" t="str">
        <f>"Постановка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" &amp; [1]Общая!B2-1</f>
        <v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2015</v>
      </c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8"/>
      <c r="P14" s="295" t="s">
        <v>430</v>
      </c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  <c r="AJ14" s="296"/>
      <c r="AK14" s="296"/>
      <c r="AL14" s="296"/>
      <c r="AM14" s="296"/>
      <c r="AN14" s="296"/>
      <c r="AO14" s="296"/>
      <c r="AP14" s="296"/>
      <c r="AQ14" s="296"/>
      <c r="AR14" s="296"/>
      <c r="AS14" s="296"/>
      <c r="AT14" s="296"/>
      <c r="AU14" s="296"/>
      <c r="AV14" s="296"/>
      <c r="AW14" s="296"/>
      <c r="AX14" s="296"/>
      <c r="AY14" s="297"/>
      <c r="AZ14" s="235" t="s">
        <v>15</v>
      </c>
    </row>
    <row r="15" spans="1:94" ht="15.75" customHeight="1">
      <c r="A15" s="256"/>
      <c r="B15" s="256"/>
      <c r="C15" s="256"/>
      <c r="D15" s="289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1"/>
      <c r="P15" s="263" t="str">
        <f>"год " &amp; [1]Общая!B2</f>
        <v>год 2016</v>
      </c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 t="str">
        <f>"год " &amp; [1]Общая!B2+1</f>
        <v>год 2017</v>
      </c>
      <c r="AC15" s="263"/>
      <c r="AD15" s="263"/>
      <c r="AE15" s="263"/>
      <c r="AF15" s="263"/>
      <c r="AG15" s="263"/>
      <c r="AH15" s="263"/>
      <c r="AI15" s="263"/>
      <c r="AJ15" s="263"/>
      <c r="AK15" s="263"/>
      <c r="AL15" s="263"/>
      <c r="AM15" s="263"/>
      <c r="AN15" s="298" t="str">
        <f>"год " &amp; [1]Общая!B2+2</f>
        <v>год 2018</v>
      </c>
      <c r="AO15" s="298"/>
      <c r="AP15" s="298"/>
      <c r="AQ15" s="298"/>
      <c r="AR15" s="298"/>
      <c r="AS15" s="298"/>
      <c r="AT15" s="298"/>
      <c r="AU15" s="298"/>
      <c r="AV15" s="298"/>
      <c r="AW15" s="298"/>
      <c r="AX15" s="298"/>
      <c r="AY15" s="298"/>
      <c r="AZ15" s="235"/>
      <c r="BO15" s="283"/>
      <c r="BP15" s="283"/>
      <c r="BQ15" s="283"/>
      <c r="BR15" s="283"/>
      <c r="BS15" s="283"/>
      <c r="BT15" s="283"/>
      <c r="BU15" s="283"/>
      <c r="BV15" s="283"/>
      <c r="BW15" s="283"/>
      <c r="BX15" s="283"/>
      <c r="BY15" s="283"/>
      <c r="BZ15" s="283"/>
      <c r="CA15" s="283"/>
      <c r="CB15" s="283"/>
      <c r="CC15" s="283"/>
      <c r="CD15" s="283"/>
      <c r="CE15" s="283"/>
      <c r="CF15" s="283"/>
      <c r="CG15" s="283"/>
      <c r="CH15" s="283"/>
      <c r="CI15" s="283"/>
      <c r="CJ15" s="283"/>
      <c r="CK15" s="283"/>
      <c r="CL15" s="283"/>
      <c r="CM15" s="283"/>
      <c r="CN15" s="283"/>
      <c r="CO15" s="283"/>
      <c r="CP15" s="283"/>
    </row>
    <row r="16" spans="1:94">
      <c r="A16" s="256"/>
      <c r="B16" s="256"/>
      <c r="C16" s="256"/>
      <c r="D16" s="292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4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  <c r="AB16" s="263"/>
      <c r="AC16" s="263"/>
      <c r="AD16" s="263"/>
      <c r="AE16" s="263"/>
      <c r="AF16" s="263"/>
      <c r="AG16" s="263"/>
      <c r="AH16" s="263"/>
      <c r="AI16" s="263"/>
      <c r="AJ16" s="263"/>
      <c r="AK16" s="263"/>
      <c r="AL16" s="263"/>
      <c r="AM16" s="263"/>
      <c r="AN16" s="298"/>
      <c r="AO16" s="298"/>
      <c r="AP16" s="298"/>
      <c r="AQ16" s="298"/>
      <c r="AR16" s="298"/>
      <c r="AS16" s="298"/>
      <c r="AT16" s="298"/>
      <c r="AU16" s="298"/>
      <c r="AV16" s="298"/>
      <c r="AW16" s="298"/>
      <c r="AX16" s="298"/>
      <c r="AY16" s="298"/>
      <c r="AZ16" s="235"/>
      <c r="BO16" s="283"/>
      <c r="BP16" s="283"/>
      <c r="BQ16" s="283"/>
      <c r="BR16" s="283"/>
      <c r="BS16" s="283"/>
      <c r="BT16" s="283"/>
      <c r="BU16" s="283"/>
      <c r="BV16" s="283"/>
      <c r="BW16" s="283"/>
      <c r="BX16" s="283"/>
      <c r="BY16" s="283"/>
      <c r="BZ16" s="283"/>
      <c r="CA16" s="283"/>
      <c r="CB16" s="283"/>
      <c r="CC16" s="283"/>
      <c r="CD16" s="283"/>
      <c r="CE16" s="283"/>
      <c r="CF16" s="283"/>
      <c r="CG16" s="283"/>
      <c r="CH16" s="283"/>
      <c r="CI16" s="283"/>
      <c r="CJ16" s="283"/>
      <c r="CK16" s="283"/>
      <c r="CL16" s="283"/>
      <c r="CM16" s="283"/>
      <c r="CN16" s="283"/>
      <c r="CO16" s="283"/>
      <c r="CP16" s="283"/>
    </row>
    <row r="17" spans="1:94" ht="39" customHeight="1">
      <c r="A17" s="256"/>
      <c r="B17" s="256"/>
      <c r="C17" s="256"/>
      <c r="D17" s="263" t="s">
        <v>298</v>
      </c>
      <c r="E17" s="263"/>
      <c r="F17" s="263"/>
      <c r="G17" s="263"/>
      <c r="H17" s="263"/>
      <c r="I17" s="263"/>
      <c r="J17" s="235" t="s">
        <v>431</v>
      </c>
      <c r="K17" s="235"/>
      <c r="L17" s="235"/>
      <c r="M17" s="235"/>
      <c r="N17" s="235"/>
      <c r="O17" s="235"/>
      <c r="P17" s="263" t="s">
        <v>300</v>
      </c>
      <c r="Q17" s="263"/>
      <c r="R17" s="263"/>
      <c r="S17" s="263"/>
      <c r="T17" s="263"/>
      <c r="U17" s="263"/>
      <c r="V17" s="235" t="s">
        <v>301</v>
      </c>
      <c r="W17" s="235"/>
      <c r="X17" s="235"/>
      <c r="Y17" s="235"/>
      <c r="Z17" s="235"/>
      <c r="AA17" s="235"/>
      <c r="AB17" s="263" t="s">
        <v>300</v>
      </c>
      <c r="AC17" s="263"/>
      <c r="AD17" s="263"/>
      <c r="AE17" s="263"/>
      <c r="AF17" s="263"/>
      <c r="AG17" s="263"/>
      <c r="AH17" s="235" t="s">
        <v>301</v>
      </c>
      <c r="AI17" s="235"/>
      <c r="AJ17" s="235"/>
      <c r="AK17" s="235"/>
      <c r="AL17" s="235"/>
      <c r="AM17" s="235"/>
      <c r="AN17" s="298" t="s">
        <v>302</v>
      </c>
      <c r="AO17" s="298"/>
      <c r="AP17" s="298"/>
      <c r="AQ17" s="298"/>
      <c r="AR17" s="298"/>
      <c r="AS17" s="298"/>
      <c r="AT17" s="299" t="s">
        <v>303</v>
      </c>
      <c r="AU17" s="299"/>
      <c r="AV17" s="299"/>
      <c r="AW17" s="299"/>
      <c r="AX17" s="299"/>
      <c r="AY17" s="299"/>
      <c r="AZ17" s="235"/>
      <c r="BO17" s="284"/>
      <c r="BP17" s="284"/>
      <c r="BQ17" s="284"/>
      <c r="BR17" s="284"/>
      <c r="BS17" s="284"/>
      <c r="BT17" s="284"/>
      <c r="BU17" s="284"/>
      <c r="BV17" s="284"/>
      <c r="BW17" s="284"/>
      <c r="BX17" s="284"/>
      <c r="BY17" s="284"/>
      <c r="BZ17" s="284"/>
      <c r="CA17" s="284"/>
      <c r="CB17" s="284"/>
      <c r="CC17" s="284"/>
      <c r="CD17" s="284"/>
      <c r="CE17" s="284"/>
      <c r="CF17" s="284"/>
      <c r="CG17" s="284"/>
      <c r="CH17" s="284"/>
      <c r="CI17" s="284"/>
      <c r="CJ17" s="290"/>
      <c r="CK17" s="290"/>
      <c r="CL17" s="290"/>
      <c r="CM17" s="290"/>
      <c r="CN17" s="290"/>
      <c r="CO17" s="290"/>
      <c r="CP17" s="290"/>
    </row>
    <row r="18" spans="1:94" ht="54.75" customHeight="1">
      <c r="A18" s="256"/>
      <c r="B18" s="256"/>
      <c r="C18" s="256"/>
      <c r="D18" s="63" t="s">
        <v>432</v>
      </c>
      <c r="E18" s="63" t="s">
        <v>307</v>
      </c>
      <c r="F18" s="63" t="s">
        <v>308</v>
      </c>
      <c r="G18" s="63" t="s">
        <v>309</v>
      </c>
      <c r="H18" s="63" t="s">
        <v>310</v>
      </c>
      <c r="I18" s="63" t="s">
        <v>311</v>
      </c>
      <c r="J18" s="63" t="s">
        <v>432</v>
      </c>
      <c r="K18" s="63" t="s">
        <v>307</v>
      </c>
      <c r="L18" s="63" t="s">
        <v>308</v>
      </c>
      <c r="M18" s="63" t="s">
        <v>309</v>
      </c>
      <c r="N18" s="63" t="s">
        <v>310</v>
      </c>
      <c r="O18" s="63" t="s">
        <v>312</v>
      </c>
      <c r="P18" s="63" t="s">
        <v>432</v>
      </c>
      <c r="Q18" s="63" t="s">
        <v>307</v>
      </c>
      <c r="R18" s="63" t="s">
        <v>308</v>
      </c>
      <c r="S18" s="63" t="s">
        <v>309</v>
      </c>
      <c r="T18" s="63" t="s">
        <v>310</v>
      </c>
      <c r="U18" s="63" t="s">
        <v>311</v>
      </c>
      <c r="V18" s="63" t="s">
        <v>432</v>
      </c>
      <c r="W18" s="63" t="s">
        <v>307</v>
      </c>
      <c r="X18" s="63" t="s">
        <v>308</v>
      </c>
      <c r="Y18" s="63" t="s">
        <v>309</v>
      </c>
      <c r="Z18" s="63" t="s">
        <v>310</v>
      </c>
      <c r="AA18" s="63" t="s">
        <v>311</v>
      </c>
      <c r="AB18" s="63" t="s">
        <v>432</v>
      </c>
      <c r="AC18" s="63" t="s">
        <v>307</v>
      </c>
      <c r="AD18" s="63" t="s">
        <v>308</v>
      </c>
      <c r="AE18" s="63" t="s">
        <v>309</v>
      </c>
      <c r="AF18" s="63" t="s">
        <v>310</v>
      </c>
      <c r="AG18" s="63" t="s">
        <v>312</v>
      </c>
      <c r="AH18" s="63" t="s">
        <v>432</v>
      </c>
      <c r="AI18" s="63" t="s">
        <v>307</v>
      </c>
      <c r="AJ18" s="63" t="s">
        <v>308</v>
      </c>
      <c r="AK18" s="63" t="s">
        <v>309</v>
      </c>
      <c r="AL18" s="63" t="s">
        <v>310</v>
      </c>
      <c r="AM18" s="63" t="s">
        <v>312</v>
      </c>
      <c r="AN18" s="74" t="s">
        <v>432</v>
      </c>
      <c r="AO18" s="74" t="s">
        <v>307</v>
      </c>
      <c r="AP18" s="74" t="s">
        <v>308</v>
      </c>
      <c r="AQ18" s="74" t="s">
        <v>309</v>
      </c>
      <c r="AR18" s="74" t="s">
        <v>310</v>
      </c>
      <c r="AS18" s="74" t="s">
        <v>312</v>
      </c>
      <c r="AT18" s="74" t="s">
        <v>432</v>
      </c>
      <c r="AU18" s="74" t="s">
        <v>307</v>
      </c>
      <c r="AV18" s="74" t="s">
        <v>308</v>
      </c>
      <c r="AW18" s="74" t="s">
        <v>309</v>
      </c>
      <c r="AX18" s="74" t="s">
        <v>310</v>
      </c>
      <c r="AY18" s="74" t="s">
        <v>312</v>
      </c>
      <c r="AZ18" s="235"/>
      <c r="BO18" s="75"/>
      <c r="BP18" s="75"/>
      <c r="BQ18" s="75"/>
      <c r="BR18" s="76"/>
      <c r="BS18" s="76"/>
      <c r="BT18" s="76"/>
      <c r="BU18" s="75"/>
      <c r="BV18" s="75"/>
      <c r="BW18" s="75"/>
      <c r="BX18" s="75"/>
      <c r="BY18" s="76"/>
      <c r="BZ18" s="76"/>
      <c r="CA18" s="76"/>
      <c r="CB18" s="75"/>
      <c r="CC18" s="75"/>
      <c r="CD18" s="75"/>
      <c r="CE18" s="75"/>
      <c r="CF18" s="76"/>
      <c r="CG18" s="76"/>
      <c r="CH18" s="76"/>
      <c r="CI18" s="75"/>
      <c r="CJ18" s="75"/>
      <c r="CK18" s="75"/>
      <c r="CL18" s="75"/>
      <c r="CM18" s="76"/>
      <c r="CN18" s="76"/>
      <c r="CO18" s="76"/>
      <c r="CP18" s="75"/>
    </row>
    <row r="19" spans="1:94">
      <c r="A19" s="192">
        <v>1</v>
      </c>
      <c r="B19" s="192">
        <v>2</v>
      </c>
      <c r="C19" s="192">
        <v>3</v>
      </c>
      <c r="D19" s="67" t="s">
        <v>392</v>
      </c>
      <c r="E19" s="67" t="s">
        <v>393</v>
      </c>
      <c r="F19" s="67" t="s">
        <v>394</v>
      </c>
      <c r="G19" s="67" t="s">
        <v>395</v>
      </c>
      <c r="H19" s="67" t="s">
        <v>396</v>
      </c>
      <c r="I19" s="67" t="s">
        <v>397</v>
      </c>
      <c r="J19" s="67" t="s">
        <v>399</v>
      </c>
      <c r="K19" s="67" t="s">
        <v>400</v>
      </c>
      <c r="L19" s="67" t="s">
        <v>401</v>
      </c>
      <c r="M19" s="67" t="s">
        <v>402</v>
      </c>
      <c r="N19" s="67" t="s">
        <v>403</v>
      </c>
      <c r="O19" s="67" t="s">
        <v>404</v>
      </c>
      <c r="P19" s="67" t="s">
        <v>433</v>
      </c>
      <c r="Q19" s="67" t="s">
        <v>434</v>
      </c>
      <c r="R19" s="67" t="s">
        <v>435</v>
      </c>
      <c r="S19" s="67" t="s">
        <v>436</v>
      </c>
      <c r="T19" s="67" t="s">
        <v>437</v>
      </c>
      <c r="U19" s="67" t="s">
        <v>438</v>
      </c>
      <c r="V19" s="67" t="s">
        <v>439</v>
      </c>
      <c r="W19" s="67" t="s">
        <v>440</v>
      </c>
      <c r="X19" s="67" t="s">
        <v>441</v>
      </c>
      <c r="Y19" s="67" t="s">
        <v>442</v>
      </c>
      <c r="Z19" s="67" t="s">
        <v>443</v>
      </c>
      <c r="AA19" s="67" t="s">
        <v>444</v>
      </c>
      <c r="AB19" s="67" t="s">
        <v>445</v>
      </c>
      <c r="AC19" s="67" t="s">
        <v>446</v>
      </c>
      <c r="AD19" s="67" t="s">
        <v>447</v>
      </c>
      <c r="AE19" s="67" t="s">
        <v>448</v>
      </c>
      <c r="AF19" s="67" t="s">
        <v>449</v>
      </c>
      <c r="AG19" s="67" t="s">
        <v>450</v>
      </c>
      <c r="AH19" s="67" t="s">
        <v>451</v>
      </c>
      <c r="AI19" s="67" t="s">
        <v>452</v>
      </c>
      <c r="AJ19" s="67" t="s">
        <v>453</v>
      </c>
      <c r="AK19" s="67" t="s">
        <v>454</v>
      </c>
      <c r="AL19" s="67" t="s">
        <v>455</v>
      </c>
      <c r="AM19" s="67" t="s">
        <v>456</v>
      </c>
      <c r="AN19" s="77" t="s">
        <v>457</v>
      </c>
      <c r="AO19" s="77" t="s">
        <v>458</v>
      </c>
      <c r="AP19" s="77" t="s">
        <v>459</v>
      </c>
      <c r="AQ19" s="77" t="s">
        <v>460</v>
      </c>
      <c r="AR19" s="77" t="s">
        <v>461</v>
      </c>
      <c r="AS19" s="77" t="s">
        <v>462</v>
      </c>
      <c r="AT19" s="77" t="s">
        <v>463</v>
      </c>
      <c r="AU19" s="77" t="s">
        <v>464</v>
      </c>
      <c r="AV19" s="77" t="s">
        <v>465</v>
      </c>
      <c r="AW19" s="77" t="s">
        <v>466</v>
      </c>
      <c r="AX19" s="77" t="s">
        <v>467</v>
      </c>
      <c r="AY19" s="77" t="s">
        <v>468</v>
      </c>
      <c r="AZ19" s="67" t="s">
        <v>421</v>
      </c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</row>
    <row r="20" spans="1:94">
      <c r="A20" s="43" t="s">
        <v>61</v>
      </c>
      <c r="B20" s="48" t="s">
        <v>62</v>
      </c>
      <c r="C20" s="16"/>
      <c r="D20" s="16">
        <f t="shared" ref="D20:AY20" si="0">D21+D22+D23+D24+D25+D26+D27</f>
        <v>0</v>
      </c>
      <c r="E20" s="16">
        <f t="shared" si="0"/>
        <v>0</v>
      </c>
      <c r="F20" s="16">
        <f t="shared" si="0"/>
        <v>0</v>
      </c>
      <c r="G20" s="16">
        <f t="shared" si="0"/>
        <v>0</v>
      </c>
      <c r="H20" s="16">
        <f t="shared" si="0"/>
        <v>126</v>
      </c>
      <c r="I20" s="16">
        <f t="shared" si="0"/>
        <v>665.63599999999997</v>
      </c>
      <c r="J20" s="16">
        <f t="shared" si="0"/>
        <v>0</v>
      </c>
      <c r="K20" s="16">
        <f t="shared" si="0"/>
        <v>0</v>
      </c>
      <c r="L20" s="16">
        <f t="shared" si="0"/>
        <v>0</v>
      </c>
      <c r="M20" s="16">
        <f t="shared" si="0"/>
        <v>0</v>
      </c>
      <c r="N20" s="16" t="e">
        <f t="shared" si="0"/>
        <v>#VALUE!</v>
      </c>
      <c r="O20" s="16" t="e">
        <f t="shared" si="0"/>
        <v>#VALUE!</v>
      </c>
      <c r="P20" s="16">
        <f t="shared" si="0"/>
        <v>0</v>
      </c>
      <c r="Q20" s="16">
        <f t="shared" si="0"/>
        <v>0</v>
      </c>
      <c r="R20" s="16">
        <f t="shared" si="0"/>
        <v>0</v>
      </c>
      <c r="S20" s="16">
        <f t="shared" si="0"/>
        <v>0</v>
      </c>
      <c r="T20" s="16">
        <f t="shared" si="0"/>
        <v>0</v>
      </c>
      <c r="U20" s="16">
        <f t="shared" si="0"/>
        <v>377.67599999999999</v>
      </c>
      <c r="V20" s="16">
        <f t="shared" si="0"/>
        <v>0</v>
      </c>
      <c r="W20" s="16">
        <f t="shared" si="0"/>
        <v>0</v>
      </c>
      <c r="X20" s="16">
        <f t="shared" si="0"/>
        <v>0</v>
      </c>
      <c r="Y20" s="16">
        <f t="shared" si="0"/>
        <v>0</v>
      </c>
      <c r="Z20" s="16">
        <f t="shared" si="0"/>
        <v>0</v>
      </c>
      <c r="AA20" s="16" t="e">
        <f t="shared" si="0"/>
        <v>#VALUE!</v>
      </c>
      <c r="AB20" s="16">
        <f t="shared" si="0"/>
        <v>0</v>
      </c>
      <c r="AC20" s="16">
        <f t="shared" si="0"/>
        <v>0</v>
      </c>
      <c r="AD20" s="16">
        <f t="shared" si="0"/>
        <v>0</v>
      </c>
      <c r="AE20" s="16">
        <f t="shared" si="0"/>
        <v>0</v>
      </c>
      <c r="AF20" s="16">
        <f t="shared" si="0"/>
        <v>0</v>
      </c>
      <c r="AG20" s="16">
        <f t="shared" si="0"/>
        <v>0</v>
      </c>
      <c r="AH20" s="16">
        <f t="shared" si="0"/>
        <v>0</v>
      </c>
      <c r="AI20" s="16">
        <f t="shared" si="0"/>
        <v>0</v>
      </c>
      <c r="AJ20" s="16">
        <f t="shared" si="0"/>
        <v>0</v>
      </c>
      <c r="AK20" s="16">
        <f t="shared" si="0"/>
        <v>0</v>
      </c>
      <c r="AL20" s="16">
        <f t="shared" si="0"/>
        <v>0</v>
      </c>
      <c r="AM20" s="16">
        <f t="shared" si="0"/>
        <v>0</v>
      </c>
      <c r="AN20" s="16" t="e">
        <f t="shared" si="0"/>
        <v>#REF!</v>
      </c>
      <c r="AO20" s="16" t="e">
        <f t="shared" si="0"/>
        <v>#REF!</v>
      </c>
      <c r="AP20" s="16" t="e">
        <f t="shared" si="0"/>
        <v>#REF!</v>
      </c>
      <c r="AQ20" s="16" t="e">
        <f t="shared" si="0"/>
        <v>#REF!</v>
      </c>
      <c r="AR20" s="16" t="e">
        <f t="shared" si="0"/>
        <v>#REF!</v>
      </c>
      <c r="AS20" s="16" t="e">
        <f t="shared" si="0"/>
        <v>#REF!</v>
      </c>
      <c r="AT20" s="16" t="e">
        <f t="shared" si="0"/>
        <v>#REF!</v>
      </c>
      <c r="AU20" s="16" t="e">
        <f t="shared" si="0"/>
        <v>#REF!</v>
      </c>
      <c r="AV20" s="16" t="e">
        <f t="shared" si="0"/>
        <v>#REF!</v>
      </c>
      <c r="AW20" s="16" t="e">
        <f t="shared" si="0"/>
        <v>#REF!</v>
      </c>
      <c r="AX20" s="16" t="e">
        <f t="shared" si="0"/>
        <v>#REF!</v>
      </c>
      <c r="AY20" s="16" t="e">
        <f t="shared" si="0"/>
        <v>#REF!</v>
      </c>
      <c r="AZ20" s="67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8"/>
    </row>
    <row r="21" spans="1:94" s="3" customFormat="1" hidden="1">
      <c r="A21" s="43" t="s">
        <v>63</v>
      </c>
      <c r="B21" s="44" t="s">
        <v>64</v>
      </c>
      <c r="C21" s="32"/>
      <c r="D21" s="32">
        <f t="shared" ref="D21:AY21" si="1">D29+D70+D123</f>
        <v>0</v>
      </c>
      <c r="E21" s="32">
        <f t="shared" si="1"/>
        <v>0</v>
      </c>
      <c r="F21" s="32">
        <f t="shared" si="1"/>
        <v>0</v>
      </c>
      <c r="G21" s="32">
        <f t="shared" si="1"/>
        <v>0</v>
      </c>
      <c r="H21" s="32">
        <f t="shared" si="1"/>
        <v>0</v>
      </c>
      <c r="I21" s="32">
        <f t="shared" si="1"/>
        <v>0</v>
      </c>
      <c r="J21" s="32">
        <f t="shared" si="1"/>
        <v>0</v>
      </c>
      <c r="K21" s="32">
        <f t="shared" si="1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1"/>
        <v>0</v>
      </c>
      <c r="Q21" s="32">
        <f t="shared" si="1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  <c r="V21" s="32">
        <f t="shared" si="1"/>
        <v>0</v>
      </c>
      <c r="W21" s="32">
        <f t="shared" si="1"/>
        <v>0</v>
      </c>
      <c r="X21" s="32">
        <f t="shared" si="1"/>
        <v>0</v>
      </c>
      <c r="Y21" s="32">
        <f t="shared" si="1"/>
        <v>0</v>
      </c>
      <c r="Z21" s="32">
        <f t="shared" si="1"/>
        <v>0</v>
      </c>
      <c r="AA21" s="32">
        <f t="shared" si="1"/>
        <v>0</v>
      </c>
      <c r="AB21" s="32">
        <f t="shared" si="1"/>
        <v>0</v>
      </c>
      <c r="AC21" s="32">
        <f t="shared" si="1"/>
        <v>0</v>
      </c>
      <c r="AD21" s="32">
        <f t="shared" si="1"/>
        <v>0</v>
      </c>
      <c r="AE21" s="32">
        <f t="shared" si="1"/>
        <v>0</v>
      </c>
      <c r="AF21" s="32">
        <f t="shared" si="1"/>
        <v>0</v>
      </c>
      <c r="AG21" s="32">
        <f t="shared" si="1"/>
        <v>0</v>
      </c>
      <c r="AH21" s="32">
        <f t="shared" si="1"/>
        <v>0</v>
      </c>
      <c r="AI21" s="32">
        <f t="shared" si="1"/>
        <v>0</v>
      </c>
      <c r="AJ21" s="32">
        <f t="shared" si="1"/>
        <v>0</v>
      </c>
      <c r="AK21" s="32">
        <f t="shared" si="1"/>
        <v>0</v>
      </c>
      <c r="AL21" s="32">
        <f t="shared" si="1"/>
        <v>0</v>
      </c>
      <c r="AM21" s="32">
        <f t="shared" si="1"/>
        <v>0</v>
      </c>
      <c r="AN21" s="32">
        <f t="shared" si="1"/>
        <v>0</v>
      </c>
      <c r="AO21" s="32">
        <f t="shared" si="1"/>
        <v>0</v>
      </c>
      <c r="AP21" s="32">
        <f t="shared" si="1"/>
        <v>0</v>
      </c>
      <c r="AQ21" s="32">
        <f t="shared" si="1"/>
        <v>0</v>
      </c>
      <c r="AR21" s="32">
        <f t="shared" si="1"/>
        <v>0</v>
      </c>
      <c r="AS21" s="32">
        <f t="shared" si="1"/>
        <v>0</v>
      </c>
      <c r="AT21" s="32">
        <f t="shared" si="1"/>
        <v>0</v>
      </c>
      <c r="AU21" s="32">
        <f t="shared" si="1"/>
        <v>0</v>
      </c>
      <c r="AV21" s="32">
        <f t="shared" si="1"/>
        <v>0</v>
      </c>
      <c r="AW21" s="32">
        <f t="shared" si="1"/>
        <v>0</v>
      </c>
      <c r="AX21" s="32">
        <f t="shared" si="1"/>
        <v>0</v>
      </c>
      <c r="AY21" s="32">
        <f t="shared" si="1"/>
        <v>0</v>
      </c>
      <c r="AZ21" s="6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8"/>
    </row>
    <row r="22" spans="1:94" s="3" customFormat="1" hidden="1">
      <c r="A22" s="43" t="s">
        <v>65</v>
      </c>
      <c r="B22" s="44" t="s">
        <v>66</v>
      </c>
      <c r="C22" s="16"/>
      <c r="D22" s="16">
        <f t="shared" ref="D22:AY22" si="2">D43+D84+D137</f>
        <v>0</v>
      </c>
      <c r="E22" s="16">
        <f t="shared" si="2"/>
        <v>0</v>
      </c>
      <c r="F22" s="16">
        <f t="shared" si="2"/>
        <v>0</v>
      </c>
      <c r="G22" s="16">
        <f t="shared" si="2"/>
        <v>0</v>
      </c>
      <c r="H22" s="16">
        <f t="shared" si="2"/>
        <v>0</v>
      </c>
      <c r="I22" s="16">
        <f t="shared" si="2"/>
        <v>0</v>
      </c>
      <c r="J22" s="16">
        <f t="shared" si="2"/>
        <v>0</v>
      </c>
      <c r="K22" s="16">
        <f t="shared" si="2"/>
        <v>0</v>
      </c>
      <c r="L22" s="16">
        <f t="shared" si="2"/>
        <v>0</v>
      </c>
      <c r="M22" s="16">
        <f t="shared" si="2"/>
        <v>0</v>
      </c>
      <c r="N22" s="16">
        <f t="shared" si="2"/>
        <v>0</v>
      </c>
      <c r="O22" s="16">
        <f t="shared" si="2"/>
        <v>0</v>
      </c>
      <c r="P22" s="16">
        <f t="shared" si="2"/>
        <v>0</v>
      </c>
      <c r="Q22" s="16">
        <f t="shared" si="2"/>
        <v>0</v>
      </c>
      <c r="R22" s="16">
        <f t="shared" si="2"/>
        <v>0</v>
      </c>
      <c r="S22" s="16">
        <f t="shared" si="2"/>
        <v>0</v>
      </c>
      <c r="T22" s="16">
        <f t="shared" si="2"/>
        <v>0</v>
      </c>
      <c r="U22" s="16">
        <f t="shared" si="2"/>
        <v>0</v>
      </c>
      <c r="V22" s="16">
        <f t="shared" si="2"/>
        <v>0</v>
      </c>
      <c r="W22" s="16">
        <f t="shared" si="2"/>
        <v>0</v>
      </c>
      <c r="X22" s="16">
        <f t="shared" si="2"/>
        <v>0</v>
      </c>
      <c r="Y22" s="16">
        <f t="shared" si="2"/>
        <v>0</v>
      </c>
      <c r="Z22" s="16">
        <f t="shared" si="2"/>
        <v>0</v>
      </c>
      <c r="AA22" s="16">
        <f t="shared" si="2"/>
        <v>0</v>
      </c>
      <c r="AB22" s="16">
        <f t="shared" si="2"/>
        <v>0</v>
      </c>
      <c r="AC22" s="16">
        <f t="shared" si="2"/>
        <v>0</v>
      </c>
      <c r="AD22" s="16">
        <f t="shared" si="2"/>
        <v>0</v>
      </c>
      <c r="AE22" s="16">
        <f t="shared" si="2"/>
        <v>0</v>
      </c>
      <c r="AF22" s="16">
        <f t="shared" si="2"/>
        <v>0</v>
      </c>
      <c r="AG22" s="16">
        <f t="shared" si="2"/>
        <v>0</v>
      </c>
      <c r="AH22" s="16">
        <f t="shared" si="2"/>
        <v>0</v>
      </c>
      <c r="AI22" s="16">
        <f t="shared" si="2"/>
        <v>0</v>
      </c>
      <c r="AJ22" s="16">
        <f t="shared" si="2"/>
        <v>0</v>
      </c>
      <c r="AK22" s="16">
        <f t="shared" si="2"/>
        <v>0</v>
      </c>
      <c r="AL22" s="16">
        <f t="shared" si="2"/>
        <v>0</v>
      </c>
      <c r="AM22" s="16">
        <f t="shared" si="2"/>
        <v>0</v>
      </c>
      <c r="AN22" s="16">
        <f t="shared" si="2"/>
        <v>0</v>
      </c>
      <c r="AO22" s="16">
        <f t="shared" si="2"/>
        <v>0</v>
      </c>
      <c r="AP22" s="16">
        <f t="shared" si="2"/>
        <v>0</v>
      </c>
      <c r="AQ22" s="16">
        <f t="shared" si="2"/>
        <v>0</v>
      </c>
      <c r="AR22" s="16">
        <f t="shared" si="2"/>
        <v>0</v>
      </c>
      <c r="AS22" s="16">
        <f t="shared" si="2"/>
        <v>0</v>
      </c>
      <c r="AT22" s="16">
        <f t="shared" si="2"/>
        <v>0</v>
      </c>
      <c r="AU22" s="16">
        <f t="shared" si="2"/>
        <v>0</v>
      </c>
      <c r="AV22" s="16">
        <f t="shared" si="2"/>
        <v>0</v>
      </c>
      <c r="AW22" s="16">
        <f t="shared" si="2"/>
        <v>0</v>
      </c>
      <c r="AX22" s="16">
        <f t="shared" si="2"/>
        <v>0</v>
      </c>
      <c r="AY22" s="16">
        <f t="shared" si="2"/>
        <v>0</v>
      </c>
      <c r="AZ22" s="67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</row>
    <row r="23" spans="1:94" s="3" customFormat="1" hidden="1">
      <c r="A23" s="43" t="s">
        <v>67</v>
      </c>
      <c r="B23" s="44" t="s">
        <v>68</v>
      </c>
      <c r="C23" s="16"/>
      <c r="D23" s="16">
        <f t="shared" ref="D23:AY23" si="3">D48+D97+D142</f>
        <v>0</v>
      </c>
      <c r="E23" s="16">
        <f t="shared" si="3"/>
        <v>0</v>
      </c>
      <c r="F23" s="16">
        <f t="shared" si="3"/>
        <v>0</v>
      </c>
      <c r="G23" s="16">
        <f t="shared" si="3"/>
        <v>0</v>
      </c>
      <c r="H23" s="16">
        <f t="shared" si="3"/>
        <v>0</v>
      </c>
      <c r="I23" s="16">
        <f t="shared" si="3"/>
        <v>0</v>
      </c>
      <c r="J23" s="16">
        <f t="shared" si="3"/>
        <v>0</v>
      </c>
      <c r="K23" s="16">
        <f t="shared" si="3"/>
        <v>0</v>
      </c>
      <c r="L23" s="16">
        <f t="shared" si="3"/>
        <v>0</v>
      </c>
      <c r="M23" s="16">
        <f t="shared" si="3"/>
        <v>0</v>
      </c>
      <c r="N23" s="16">
        <f t="shared" si="3"/>
        <v>0</v>
      </c>
      <c r="O23" s="16">
        <f t="shared" si="3"/>
        <v>0</v>
      </c>
      <c r="P23" s="16">
        <f t="shared" si="3"/>
        <v>0</v>
      </c>
      <c r="Q23" s="16">
        <f t="shared" si="3"/>
        <v>0</v>
      </c>
      <c r="R23" s="16">
        <f t="shared" si="3"/>
        <v>0</v>
      </c>
      <c r="S23" s="16">
        <f t="shared" si="3"/>
        <v>0</v>
      </c>
      <c r="T23" s="16">
        <f t="shared" si="3"/>
        <v>0</v>
      </c>
      <c r="U23" s="16">
        <f t="shared" si="3"/>
        <v>0</v>
      </c>
      <c r="V23" s="16">
        <f t="shared" si="3"/>
        <v>0</v>
      </c>
      <c r="W23" s="16">
        <f t="shared" si="3"/>
        <v>0</v>
      </c>
      <c r="X23" s="16">
        <f t="shared" si="3"/>
        <v>0</v>
      </c>
      <c r="Y23" s="16">
        <f t="shared" si="3"/>
        <v>0</v>
      </c>
      <c r="Z23" s="16">
        <f t="shared" si="3"/>
        <v>0</v>
      </c>
      <c r="AA23" s="16">
        <f t="shared" si="3"/>
        <v>0</v>
      </c>
      <c r="AB23" s="16">
        <f t="shared" si="3"/>
        <v>0</v>
      </c>
      <c r="AC23" s="16">
        <f t="shared" si="3"/>
        <v>0</v>
      </c>
      <c r="AD23" s="16">
        <f t="shared" si="3"/>
        <v>0</v>
      </c>
      <c r="AE23" s="16">
        <f t="shared" si="3"/>
        <v>0</v>
      </c>
      <c r="AF23" s="16">
        <f t="shared" si="3"/>
        <v>0</v>
      </c>
      <c r="AG23" s="16">
        <f t="shared" si="3"/>
        <v>0</v>
      </c>
      <c r="AH23" s="16">
        <f t="shared" si="3"/>
        <v>0</v>
      </c>
      <c r="AI23" s="16">
        <f t="shared" si="3"/>
        <v>0</v>
      </c>
      <c r="AJ23" s="16">
        <f t="shared" si="3"/>
        <v>0</v>
      </c>
      <c r="AK23" s="16">
        <f t="shared" si="3"/>
        <v>0</v>
      </c>
      <c r="AL23" s="16">
        <f t="shared" si="3"/>
        <v>0</v>
      </c>
      <c r="AM23" s="16">
        <f t="shared" si="3"/>
        <v>0</v>
      </c>
      <c r="AN23" s="16">
        <f t="shared" si="3"/>
        <v>0</v>
      </c>
      <c r="AO23" s="16">
        <f t="shared" si="3"/>
        <v>0</v>
      </c>
      <c r="AP23" s="16">
        <f t="shared" si="3"/>
        <v>0</v>
      </c>
      <c r="AQ23" s="16">
        <f t="shared" si="3"/>
        <v>0</v>
      </c>
      <c r="AR23" s="16">
        <f t="shared" si="3"/>
        <v>0</v>
      </c>
      <c r="AS23" s="16">
        <f t="shared" si="3"/>
        <v>0</v>
      </c>
      <c r="AT23" s="16">
        <f t="shared" si="3"/>
        <v>0</v>
      </c>
      <c r="AU23" s="16">
        <f t="shared" si="3"/>
        <v>0</v>
      </c>
      <c r="AV23" s="16">
        <f t="shared" si="3"/>
        <v>0</v>
      </c>
      <c r="AW23" s="16">
        <f t="shared" si="3"/>
        <v>0</v>
      </c>
      <c r="AX23" s="16">
        <f t="shared" si="3"/>
        <v>0</v>
      </c>
      <c r="AY23" s="16">
        <f t="shared" si="3"/>
        <v>0</v>
      </c>
      <c r="AZ23" s="67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</row>
    <row r="24" spans="1:94" s="3" customFormat="1" ht="31.5" hidden="1">
      <c r="A24" s="43" t="s">
        <v>69</v>
      </c>
      <c r="B24" s="44" t="s">
        <v>70</v>
      </c>
      <c r="C24" s="32"/>
      <c r="D24" s="32">
        <f t="shared" ref="D24:AY24" si="4">D53+D102+D148</f>
        <v>0</v>
      </c>
      <c r="E24" s="32">
        <f t="shared" si="4"/>
        <v>0</v>
      </c>
      <c r="F24" s="32">
        <f t="shared" si="4"/>
        <v>0</v>
      </c>
      <c r="G24" s="32">
        <f t="shared" si="4"/>
        <v>0</v>
      </c>
      <c r="H24" s="32">
        <f t="shared" si="4"/>
        <v>0</v>
      </c>
      <c r="I24" s="32">
        <f t="shared" si="4"/>
        <v>0</v>
      </c>
      <c r="J24" s="32">
        <f t="shared" si="4"/>
        <v>0</v>
      </c>
      <c r="K24" s="32">
        <f t="shared" si="4"/>
        <v>0</v>
      </c>
      <c r="L24" s="32">
        <f t="shared" si="4"/>
        <v>0</v>
      </c>
      <c r="M24" s="32">
        <f t="shared" si="4"/>
        <v>0</v>
      </c>
      <c r="N24" s="32">
        <f t="shared" si="4"/>
        <v>0</v>
      </c>
      <c r="O24" s="32">
        <f t="shared" si="4"/>
        <v>0</v>
      </c>
      <c r="P24" s="32">
        <f t="shared" si="4"/>
        <v>0</v>
      </c>
      <c r="Q24" s="32">
        <f t="shared" si="4"/>
        <v>0</v>
      </c>
      <c r="R24" s="32">
        <f t="shared" si="4"/>
        <v>0</v>
      </c>
      <c r="S24" s="32">
        <f t="shared" si="4"/>
        <v>0</v>
      </c>
      <c r="T24" s="32">
        <f t="shared" si="4"/>
        <v>0</v>
      </c>
      <c r="U24" s="32">
        <f t="shared" si="4"/>
        <v>0</v>
      </c>
      <c r="V24" s="32">
        <f t="shared" si="4"/>
        <v>0</v>
      </c>
      <c r="W24" s="32">
        <f t="shared" si="4"/>
        <v>0</v>
      </c>
      <c r="X24" s="32">
        <f t="shared" si="4"/>
        <v>0</v>
      </c>
      <c r="Y24" s="32">
        <f t="shared" si="4"/>
        <v>0</v>
      </c>
      <c r="Z24" s="32">
        <f t="shared" si="4"/>
        <v>0</v>
      </c>
      <c r="AA24" s="32">
        <f t="shared" si="4"/>
        <v>0</v>
      </c>
      <c r="AB24" s="32">
        <f t="shared" si="4"/>
        <v>0</v>
      </c>
      <c r="AC24" s="32">
        <f t="shared" si="4"/>
        <v>0</v>
      </c>
      <c r="AD24" s="32">
        <f t="shared" si="4"/>
        <v>0</v>
      </c>
      <c r="AE24" s="32">
        <f t="shared" si="4"/>
        <v>0</v>
      </c>
      <c r="AF24" s="32">
        <f t="shared" si="4"/>
        <v>0</v>
      </c>
      <c r="AG24" s="32">
        <f t="shared" si="4"/>
        <v>0</v>
      </c>
      <c r="AH24" s="32">
        <f t="shared" si="4"/>
        <v>0</v>
      </c>
      <c r="AI24" s="32">
        <f t="shared" si="4"/>
        <v>0</v>
      </c>
      <c r="AJ24" s="32">
        <f t="shared" si="4"/>
        <v>0</v>
      </c>
      <c r="AK24" s="32">
        <f t="shared" si="4"/>
        <v>0</v>
      </c>
      <c r="AL24" s="32">
        <f t="shared" si="4"/>
        <v>0</v>
      </c>
      <c r="AM24" s="32">
        <f t="shared" si="4"/>
        <v>0</v>
      </c>
      <c r="AN24" s="32">
        <f t="shared" si="4"/>
        <v>0</v>
      </c>
      <c r="AO24" s="32">
        <f t="shared" si="4"/>
        <v>0</v>
      </c>
      <c r="AP24" s="32">
        <f t="shared" si="4"/>
        <v>0</v>
      </c>
      <c r="AQ24" s="32">
        <f t="shared" si="4"/>
        <v>0</v>
      </c>
      <c r="AR24" s="32">
        <f t="shared" si="4"/>
        <v>0</v>
      </c>
      <c r="AS24" s="32">
        <f t="shared" si="4"/>
        <v>0</v>
      </c>
      <c r="AT24" s="32">
        <f t="shared" si="4"/>
        <v>0</v>
      </c>
      <c r="AU24" s="32">
        <f t="shared" si="4"/>
        <v>0</v>
      </c>
      <c r="AV24" s="32">
        <f t="shared" si="4"/>
        <v>0</v>
      </c>
      <c r="AW24" s="32">
        <f t="shared" si="4"/>
        <v>0</v>
      </c>
      <c r="AX24" s="32">
        <f t="shared" si="4"/>
        <v>0</v>
      </c>
      <c r="AY24" s="32">
        <f t="shared" si="4"/>
        <v>0</v>
      </c>
      <c r="AZ24" s="67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8"/>
    </row>
    <row r="25" spans="1:94" s="3" customFormat="1" hidden="1">
      <c r="A25" s="43" t="s">
        <v>71</v>
      </c>
      <c r="B25" s="44" t="s">
        <v>72</v>
      </c>
      <c r="C25" s="16"/>
      <c r="D25" s="16">
        <f t="shared" ref="D25:AY25" si="5">D60+D109+D155</f>
        <v>0</v>
      </c>
      <c r="E25" s="16">
        <f t="shared" si="5"/>
        <v>0</v>
      </c>
      <c r="F25" s="16">
        <f t="shared" si="5"/>
        <v>0</v>
      </c>
      <c r="G25" s="16">
        <f t="shared" si="5"/>
        <v>0</v>
      </c>
      <c r="H25" s="16">
        <f t="shared" si="5"/>
        <v>126</v>
      </c>
      <c r="I25" s="16">
        <f t="shared" si="5"/>
        <v>665.63599999999997</v>
      </c>
      <c r="J25" s="16">
        <f t="shared" si="5"/>
        <v>0</v>
      </c>
      <c r="K25" s="16">
        <f t="shared" si="5"/>
        <v>0</v>
      </c>
      <c r="L25" s="16">
        <f t="shared" si="5"/>
        <v>0</v>
      </c>
      <c r="M25" s="16">
        <f t="shared" si="5"/>
        <v>0</v>
      </c>
      <c r="N25" s="16" t="e">
        <f t="shared" si="5"/>
        <v>#VALUE!</v>
      </c>
      <c r="O25" s="16" t="e">
        <f t="shared" si="5"/>
        <v>#VALUE!</v>
      </c>
      <c r="P25" s="16">
        <f t="shared" si="5"/>
        <v>0</v>
      </c>
      <c r="Q25" s="16">
        <f t="shared" si="5"/>
        <v>0</v>
      </c>
      <c r="R25" s="16">
        <f t="shared" si="5"/>
        <v>0</v>
      </c>
      <c r="S25" s="16">
        <f t="shared" si="5"/>
        <v>0</v>
      </c>
      <c r="T25" s="16">
        <f t="shared" si="5"/>
        <v>0</v>
      </c>
      <c r="U25" s="16">
        <f t="shared" si="5"/>
        <v>377.67599999999999</v>
      </c>
      <c r="V25" s="16">
        <f t="shared" si="5"/>
        <v>0</v>
      </c>
      <c r="W25" s="16">
        <f t="shared" si="5"/>
        <v>0</v>
      </c>
      <c r="X25" s="16">
        <f t="shared" si="5"/>
        <v>0</v>
      </c>
      <c r="Y25" s="16">
        <f t="shared" si="5"/>
        <v>0</v>
      </c>
      <c r="Z25" s="16">
        <f t="shared" si="5"/>
        <v>0</v>
      </c>
      <c r="AA25" s="16" t="e">
        <f t="shared" si="5"/>
        <v>#VALUE!</v>
      </c>
      <c r="AB25" s="16">
        <f t="shared" si="5"/>
        <v>0</v>
      </c>
      <c r="AC25" s="16">
        <f t="shared" si="5"/>
        <v>0</v>
      </c>
      <c r="AD25" s="16">
        <f t="shared" si="5"/>
        <v>0</v>
      </c>
      <c r="AE25" s="16">
        <f t="shared" si="5"/>
        <v>0</v>
      </c>
      <c r="AF25" s="16">
        <f t="shared" si="5"/>
        <v>0</v>
      </c>
      <c r="AG25" s="16">
        <f t="shared" si="5"/>
        <v>0</v>
      </c>
      <c r="AH25" s="16">
        <f t="shared" si="5"/>
        <v>0</v>
      </c>
      <c r="AI25" s="16">
        <f t="shared" si="5"/>
        <v>0</v>
      </c>
      <c r="AJ25" s="16">
        <f t="shared" si="5"/>
        <v>0</v>
      </c>
      <c r="AK25" s="16">
        <f t="shared" si="5"/>
        <v>0</v>
      </c>
      <c r="AL25" s="16">
        <f t="shared" si="5"/>
        <v>0</v>
      </c>
      <c r="AM25" s="16">
        <f t="shared" si="5"/>
        <v>0</v>
      </c>
      <c r="AN25" s="16" t="e">
        <f t="shared" si="5"/>
        <v>#REF!</v>
      </c>
      <c r="AO25" s="16" t="e">
        <f t="shared" si="5"/>
        <v>#REF!</v>
      </c>
      <c r="AP25" s="16" t="e">
        <f t="shared" si="5"/>
        <v>#REF!</v>
      </c>
      <c r="AQ25" s="16" t="e">
        <f t="shared" si="5"/>
        <v>#REF!</v>
      </c>
      <c r="AR25" s="16" t="e">
        <f t="shared" si="5"/>
        <v>#REF!</v>
      </c>
      <c r="AS25" s="16" t="e">
        <f t="shared" si="5"/>
        <v>#REF!</v>
      </c>
      <c r="AT25" s="16" t="e">
        <f t="shared" si="5"/>
        <v>#REF!</v>
      </c>
      <c r="AU25" s="16" t="e">
        <f t="shared" si="5"/>
        <v>#REF!</v>
      </c>
      <c r="AV25" s="16" t="e">
        <f t="shared" si="5"/>
        <v>#REF!</v>
      </c>
      <c r="AW25" s="16" t="e">
        <f t="shared" si="5"/>
        <v>#REF!</v>
      </c>
      <c r="AX25" s="16" t="e">
        <f t="shared" si="5"/>
        <v>#REF!</v>
      </c>
      <c r="AY25" s="16" t="e">
        <f t="shared" si="5"/>
        <v>#REF!</v>
      </c>
      <c r="AZ25" s="67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</row>
    <row r="26" spans="1:94" s="3" customFormat="1" ht="31.5" hidden="1">
      <c r="A26" s="43" t="s">
        <v>73</v>
      </c>
      <c r="B26" s="44" t="s">
        <v>74</v>
      </c>
      <c r="C26" s="32"/>
      <c r="D26" s="32">
        <f t="shared" ref="D26:AY26" si="6">D67+D119+D160</f>
        <v>0</v>
      </c>
      <c r="E26" s="32">
        <f t="shared" si="6"/>
        <v>0</v>
      </c>
      <c r="F26" s="32">
        <f t="shared" si="6"/>
        <v>0</v>
      </c>
      <c r="G26" s="32">
        <f t="shared" si="6"/>
        <v>0</v>
      </c>
      <c r="H26" s="32">
        <f t="shared" si="6"/>
        <v>0</v>
      </c>
      <c r="I26" s="32">
        <f t="shared" si="6"/>
        <v>0</v>
      </c>
      <c r="J26" s="32">
        <f t="shared" si="6"/>
        <v>0</v>
      </c>
      <c r="K26" s="32">
        <f t="shared" si="6"/>
        <v>0</v>
      </c>
      <c r="L26" s="32">
        <f t="shared" si="6"/>
        <v>0</v>
      </c>
      <c r="M26" s="32">
        <f t="shared" si="6"/>
        <v>0</v>
      </c>
      <c r="N26" s="32">
        <f t="shared" si="6"/>
        <v>0</v>
      </c>
      <c r="O26" s="32">
        <f t="shared" si="6"/>
        <v>0</v>
      </c>
      <c r="P26" s="32">
        <f t="shared" si="6"/>
        <v>0</v>
      </c>
      <c r="Q26" s="32">
        <f t="shared" si="6"/>
        <v>0</v>
      </c>
      <c r="R26" s="32">
        <f t="shared" si="6"/>
        <v>0</v>
      </c>
      <c r="S26" s="32">
        <f t="shared" si="6"/>
        <v>0</v>
      </c>
      <c r="T26" s="32">
        <f t="shared" si="6"/>
        <v>0</v>
      </c>
      <c r="U26" s="32">
        <f t="shared" si="6"/>
        <v>0</v>
      </c>
      <c r="V26" s="32">
        <f t="shared" si="6"/>
        <v>0</v>
      </c>
      <c r="W26" s="32">
        <f t="shared" si="6"/>
        <v>0</v>
      </c>
      <c r="X26" s="32">
        <f t="shared" si="6"/>
        <v>0</v>
      </c>
      <c r="Y26" s="32">
        <f t="shared" si="6"/>
        <v>0</v>
      </c>
      <c r="Z26" s="32">
        <f t="shared" si="6"/>
        <v>0</v>
      </c>
      <c r="AA26" s="32">
        <f t="shared" si="6"/>
        <v>0</v>
      </c>
      <c r="AB26" s="32">
        <f t="shared" si="6"/>
        <v>0</v>
      </c>
      <c r="AC26" s="32">
        <f t="shared" si="6"/>
        <v>0</v>
      </c>
      <c r="AD26" s="32">
        <f t="shared" si="6"/>
        <v>0</v>
      </c>
      <c r="AE26" s="32">
        <f t="shared" si="6"/>
        <v>0</v>
      </c>
      <c r="AF26" s="32">
        <f t="shared" si="6"/>
        <v>0</v>
      </c>
      <c r="AG26" s="32">
        <f t="shared" si="6"/>
        <v>0</v>
      </c>
      <c r="AH26" s="32">
        <f t="shared" si="6"/>
        <v>0</v>
      </c>
      <c r="AI26" s="32">
        <f t="shared" si="6"/>
        <v>0</v>
      </c>
      <c r="AJ26" s="32">
        <f t="shared" si="6"/>
        <v>0</v>
      </c>
      <c r="AK26" s="32">
        <f t="shared" si="6"/>
        <v>0</v>
      </c>
      <c r="AL26" s="32">
        <f t="shared" si="6"/>
        <v>0</v>
      </c>
      <c r="AM26" s="32">
        <f t="shared" si="6"/>
        <v>0</v>
      </c>
      <c r="AN26" s="32">
        <f t="shared" si="6"/>
        <v>0</v>
      </c>
      <c r="AO26" s="32">
        <f t="shared" si="6"/>
        <v>0</v>
      </c>
      <c r="AP26" s="32">
        <f t="shared" si="6"/>
        <v>0</v>
      </c>
      <c r="AQ26" s="32">
        <f t="shared" si="6"/>
        <v>0</v>
      </c>
      <c r="AR26" s="32">
        <f t="shared" si="6"/>
        <v>0</v>
      </c>
      <c r="AS26" s="32">
        <f t="shared" si="6"/>
        <v>0</v>
      </c>
      <c r="AT26" s="32">
        <f t="shared" si="6"/>
        <v>0</v>
      </c>
      <c r="AU26" s="32">
        <f t="shared" si="6"/>
        <v>0</v>
      </c>
      <c r="AV26" s="32">
        <f t="shared" si="6"/>
        <v>0</v>
      </c>
      <c r="AW26" s="32">
        <f t="shared" si="6"/>
        <v>0</v>
      </c>
      <c r="AX26" s="32">
        <f t="shared" si="6"/>
        <v>0</v>
      </c>
      <c r="AY26" s="32">
        <f t="shared" si="6"/>
        <v>0</v>
      </c>
      <c r="AZ26" s="67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</row>
    <row r="27" spans="1:94" s="3" customFormat="1" hidden="1">
      <c r="A27" s="43" t="s">
        <v>75</v>
      </c>
      <c r="B27" s="44" t="s">
        <v>76</v>
      </c>
      <c r="C27" s="16"/>
      <c r="D27" s="16">
        <f t="shared" ref="D27:AY27" si="7">D68+D120+D161</f>
        <v>0</v>
      </c>
      <c r="E27" s="16">
        <f t="shared" si="7"/>
        <v>0</v>
      </c>
      <c r="F27" s="16">
        <f t="shared" si="7"/>
        <v>0</v>
      </c>
      <c r="G27" s="16">
        <f t="shared" si="7"/>
        <v>0</v>
      </c>
      <c r="H27" s="16">
        <f t="shared" si="7"/>
        <v>0</v>
      </c>
      <c r="I27" s="16">
        <f t="shared" si="7"/>
        <v>0</v>
      </c>
      <c r="J27" s="16">
        <f t="shared" si="7"/>
        <v>0</v>
      </c>
      <c r="K27" s="16">
        <f t="shared" si="7"/>
        <v>0</v>
      </c>
      <c r="L27" s="16">
        <f t="shared" si="7"/>
        <v>0</v>
      </c>
      <c r="M27" s="16">
        <f t="shared" si="7"/>
        <v>0</v>
      </c>
      <c r="N27" s="16">
        <f t="shared" si="7"/>
        <v>0</v>
      </c>
      <c r="O27" s="16">
        <f t="shared" si="7"/>
        <v>0</v>
      </c>
      <c r="P27" s="16">
        <f t="shared" si="7"/>
        <v>0</v>
      </c>
      <c r="Q27" s="16">
        <f t="shared" si="7"/>
        <v>0</v>
      </c>
      <c r="R27" s="16">
        <f t="shared" si="7"/>
        <v>0</v>
      </c>
      <c r="S27" s="16">
        <f t="shared" si="7"/>
        <v>0</v>
      </c>
      <c r="T27" s="16">
        <f t="shared" si="7"/>
        <v>0</v>
      </c>
      <c r="U27" s="16">
        <f t="shared" si="7"/>
        <v>0</v>
      </c>
      <c r="V27" s="16">
        <f t="shared" si="7"/>
        <v>0</v>
      </c>
      <c r="W27" s="16">
        <f t="shared" si="7"/>
        <v>0</v>
      </c>
      <c r="X27" s="16">
        <f t="shared" si="7"/>
        <v>0</v>
      </c>
      <c r="Y27" s="16">
        <f t="shared" si="7"/>
        <v>0</v>
      </c>
      <c r="Z27" s="16">
        <f t="shared" si="7"/>
        <v>0</v>
      </c>
      <c r="AA27" s="16">
        <f t="shared" si="7"/>
        <v>0</v>
      </c>
      <c r="AB27" s="16">
        <f t="shared" si="7"/>
        <v>0</v>
      </c>
      <c r="AC27" s="16">
        <f t="shared" si="7"/>
        <v>0</v>
      </c>
      <c r="AD27" s="16">
        <f t="shared" si="7"/>
        <v>0</v>
      </c>
      <c r="AE27" s="16">
        <f t="shared" si="7"/>
        <v>0</v>
      </c>
      <c r="AF27" s="16">
        <f t="shared" si="7"/>
        <v>0</v>
      </c>
      <c r="AG27" s="16">
        <f t="shared" si="7"/>
        <v>0</v>
      </c>
      <c r="AH27" s="16">
        <f t="shared" si="7"/>
        <v>0</v>
      </c>
      <c r="AI27" s="16">
        <f t="shared" si="7"/>
        <v>0</v>
      </c>
      <c r="AJ27" s="16">
        <f t="shared" si="7"/>
        <v>0</v>
      </c>
      <c r="AK27" s="16">
        <f t="shared" si="7"/>
        <v>0</v>
      </c>
      <c r="AL27" s="16">
        <f t="shared" si="7"/>
        <v>0</v>
      </c>
      <c r="AM27" s="16">
        <f t="shared" si="7"/>
        <v>0</v>
      </c>
      <c r="AN27" s="16">
        <f t="shared" si="7"/>
        <v>0</v>
      </c>
      <c r="AO27" s="16">
        <f t="shared" si="7"/>
        <v>0</v>
      </c>
      <c r="AP27" s="16">
        <f t="shared" si="7"/>
        <v>0</v>
      </c>
      <c r="AQ27" s="16">
        <f t="shared" si="7"/>
        <v>0</v>
      </c>
      <c r="AR27" s="16">
        <f t="shared" si="7"/>
        <v>0</v>
      </c>
      <c r="AS27" s="16">
        <f t="shared" si="7"/>
        <v>0</v>
      </c>
      <c r="AT27" s="16">
        <f t="shared" si="7"/>
        <v>0</v>
      </c>
      <c r="AU27" s="16">
        <f t="shared" si="7"/>
        <v>0</v>
      </c>
      <c r="AV27" s="16">
        <f t="shared" si="7"/>
        <v>0</v>
      </c>
      <c r="AW27" s="16">
        <f t="shared" si="7"/>
        <v>0</v>
      </c>
      <c r="AX27" s="16">
        <f t="shared" si="7"/>
        <v>0</v>
      </c>
      <c r="AY27" s="16">
        <f t="shared" si="7"/>
        <v>0</v>
      </c>
      <c r="AZ27" s="67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</row>
    <row r="28" spans="1:94" s="3" customFormat="1" hidden="1">
      <c r="A28" s="45" t="s">
        <v>77</v>
      </c>
      <c r="B28" s="46" t="s">
        <v>78</v>
      </c>
      <c r="C28" s="16"/>
      <c r="D28" s="16">
        <f t="shared" ref="D28:AY28" si="8">D29+D43+D48+D53+D60+D67+D68</f>
        <v>0</v>
      </c>
      <c r="E28" s="16">
        <f t="shared" si="8"/>
        <v>0</v>
      </c>
      <c r="F28" s="16">
        <f t="shared" si="8"/>
        <v>0</v>
      </c>
      <c r="G28" s="16">
        <f t="shared" si="8"/>
        <v>0</v>
      </c>
      <c r="H28" s="16">
        <f t="shared" si="8"/>
        <v>0</v>
      </c>
      <c r="I28" s="16">
        <f t="shared" si="8"/>
        <v>0</v>
      </c>
      <c r="J28" s="16">
        <f t="shared" si="8"/>
        <v>0</v>
      </c>
      <c r="K28" s="16">
        <f t="shared" si="8"/>
        <v>0</v>
      </c>
      <c r="L28" s="16">
        <f t="shared" si="8"/>
        <v>0</v>
      </c>
      <c r="M28" s="16">
        <f t="shared" si="8"/>
        <v>0</v>
      </c>
      <c r="N28" s="16">
        <f t="shared" si="8"/>
        <v>0</v>
      </c>
      <c r="O28" s="16">
        <f t="shared" si="8"/>
        <v>0</v>
      </c>
      <c r="P28" s="16">
        <f t="shared" si="8"/>
        <v>0</v>
      </c>
      <c r="Q28" s="16">
        <f t="shared" si="8"/>
        <v>0</v>
      </c>
      <c r="R28" s="16">
        <f t="shared" si="8"/>
        <v>0</v>
      </c>
      <c r="S28" s="16">
        <f t="shared" si="8"/>
        <v>0</v>
      </c>
      <c r="T28" s="16">
        <f t="shared" si="8"/>
        <v>0</v>
      </c>
      <c r="U28" s="16">
        <f t="shared" si="8"/>
        <v>377.67599999999999</v>
      </c>
      <c r="V28" s="16">
        <f t="shared" si="8"/>
        <v>0</v>
      </c>
      <c r="W28" s="16">
        <f t="shared" si="8"/>
        <v>0</v>
      </c>
      <c r="X28" s="16">
        <f t="shared" si="8"/>
        <v>0</v>
      </c>
      <c r="Y28" s="16">
        <f t="shared" si="8"/>
        <v>0</v>
      </c>
      <c r="Z28" s="16">
        <f t="shared" si="8"/>
        <v>0</v>
      </c>
      <c r="AA28" s="16" t="e">
        <f t="shared" si="8"/>
        <v>#VALUE!</v>
      </c>
      <c r="AB28" s="16">
        <f t="shared" si="8"/>
        <v>0</v>
      </c>
      <c r="AC28" s="16">
        <f t="shared" si="8"/>
        <v>0</v>
      </c>
      <c r="AD28" s="16">
        <f t="shared" si="8"/>
        <v>0</v>
      </c>
      <c r="AE28" s="16">
        <f t="shared" si="8"/>
        <v>0</v>
      </c>
      <c r="AF28" s="16">
        <f t="shared" si="8"/>
        <v>0</v>
      </c>
      <c r="AG28" s="16">
        <f t="shared" si="8"/>
        <v>0</v>
      </c>
      <c r="AH28" s="16">
        <f t="shared" si="8"/>
        <v>0</v>
      </c>
      <c r="AI28" s="16">
        <f t="shared" si="8"/>
        <v>0</v>
      </c>
      <c r="AJ28" s="16">
        <f t="shared" si="8"/>
        <v>0</v>
      </c>
      <c r="AK28" s="16">
        <f t="shared" si="8"/>
        <v>0</v>
      </c>
      <c r="AL28" s="16">
        <f t="shared" si="8"/>
        <v>0</v>
      </c>
      <c r="AM28" s="16">
        <f t="shared" si="8"/>
        <v>0</v>
      </c>
      <c r="AN28" s="16">
        <f t="shared" si="8"/>
        <v>0</v>
      </c>
      <c r="AO28" s="16">
        <f t="shared" si="8"/>
        <v>0</v>
      </c>
      <c r="AP28" s="16">
        <f t="shared" si="8"/>
        <v>0</v>
      </c>
      <c r="AQ28" s="16">
        <f t="shared" si="8"/>
        <v>0</v>
      </c>
      <c r="AR28" s="16">
        <f t="shared" si="8"/>
        <v>0</v>
      </c>
      <c r="AS28" s="16">
        <f t="shared" si="8"/>
        <v>0</v>
      </c>
      <c r="AT28" s="16">
        <f t="shared" si="8"/>
        <v>0</v>
      </c>
      <c r="AU28" s="16">
        <f t="shared" si="8"/>
        <v>0</v>
      </c>
      <c r="AV28" s="16">
        <f t="shared" si="8"/>
        <v>0</v>
      </c>
      <c r="AW28" s="16">
        <f t="shared" si="8"/>
        <v>0</v>
      </c>
      <c r="AX28" s="16">
        <f t="shared" si="8"/>
        <v>0</v>
      </c>
      <c r="AY28" s="16">
        <f t="shared" si="8"/>
        <v>0</v>
      </c>
      <c r="AZ28" s="67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</row>
    <row r="29" spans="1:94" s="3" customFormat="1" ht="31.5" hidden="1">
      <c r="A29" s="45" t="s">
        <v>79</v>
      </c>
      <c r="B29" s="48" t="s">
        <v>80</v>
      </c>
      <c r="C29" s="32"/>
      <c r="D29" s="32">
        <f t="shared" ref="D29:AY29" si="9">D30+D33+D36+D42</f>
        <v>0</v>
      </c>
      <c r="E29" s="32">
        <f t="shared" si="9"/>
        <v>0</v>
      </c>
      <c r="F29" s="32">
        <f t="shared" si="9"/>
        <v>0</v>
      </c>
      <c r="G29" s="32">
        <f t="shared" si="9"/>
        <v>0</v>
      </c>
      <c r="H29" s="32">
        <f t="shared" si="9"/>
        <v>0</v>
      </c>
      <c r="I29" s="32">
        <f t="shared" si="9"/>
        <v>0</v>
      </c>
      <c r="J29" s="32">
        <f t="shared" si="9"/>
        <v>0</v>
      </c>
      <c r="K29" s="32">
        <f t="shared" si="9"/>
        <v>0</v>
      </c>
      <c r="L29" s="32">
        <f t="shared" si="9"/>
        <v>0</v>
      </c>
      <c r="M29" s="32">
        <f t="shared" si="9"/>
        <v>0</v>
      </c>
      <c r="N29" s="32">
        <f t="shared" si="9"/>
        <v>0</v>
      </c>
      <c r="O29" s="32">
        <f t="shared" si="9"/>
        <v>0</v>
      </c>
      <c r="P29" s="32">
        <f t="shared" si="9"/>
        <v>0</v>
      </c>
      <c r="Q29" s="32">
        <f t="shared" si="9"/>
        <v>0</v>
      </c>
      <c r="R29" s="32">
        <f t="shared" si="9"/>
        <v>0</v>
      </c>
      <c r="S29" s="32">
        <f t="shared" si="9"/>
        <v>0</v>
      </c>
      <c r="T29" s="32">
        <f t="shared" si="9"/>
        <v>0</v>
      </c>
      <c r="U29" s="32">
        <f t="shared" si="9"/>
        <v>0</v>
      </c>
      <c r="V29" s="32">
        <f t="shared" si="9"/>
        <v>0</v>
      </c>
      <c r="W29" s="32">
        <f t="shared" si="9"/>
        <v>0</v>
      </c>
      <c r="X29" s="32">
        <f t="shared" si="9"/>
        <v>0</v>
      </c>
      <c r="Y29" s="32">
        <f t="shared" si="9"/>
        <v>0</v>
      </c>
      <c r="Z29" s="32">
        <f t="shared" si="9"/>
        <v>0</v>
      </c>
      <c r="AA29" s="32">
        <f t="shared" si="9"/>
        <v>0</v>
      </c>
      <c r="AB29" s="32">
        <f t="shared" si="9"/>
        <v>0</v>
      </c>
      <c r="AC29" s="32">
        <f t="shared" si="9"/>
        <v>0</v>
      </c>
      <c r="AD29" s="32">
        <f t="shared" si="9"/>
        <v>0</v>
      </c>
      <c r="AE29" s="32">
        <f t="shared" si="9"/>
        <v>0</v>
      </c>
      <c r="AF29" s="32">
        <f t="shared" si="9"/>
        <v>0</v>
      </c>
      <c r="AG29" s="32">
        <f t="shared" si="9"/>
        <v>0</v>
      </c>
      <c r="AH29" s="32">
        <f t="shared" si="9"/>
        <v>0</v>
      </c>
      <c r="AI29" s="32">
        <f t="shared" si="9"/>
        <v>0</v>
      </c>
      <c r="AJ29" s="32">
        <f t="shared" si="9"/>
        <v>0</v>
      </c>
      <c r="AK29" s="32">
        <f t="shared" si="9"/>
        <v>0</v>
      </c>
      <c r="AL29" s="32">
        <f t="shared" si="9"/>
        <v>0</v>
      </c>
      <c r="AM29" s="32">
        <f t="shared" si="9"/>
        <v>0</v>
      </c>
      <c r="AN29" s="32">
        <f t="shared" si="9"/>
        <v>0</v>
      </c>
      <c r="AO29" s="32">
        <f t="shared" si="9"/>
        <v>0</v>
      </c>
      <c r="AP29" s="32">
        <f t="shared" si="9"/>
        <v>0</v>
      </c>
      <c r="AQ29" s="32">
        <f t="shared" si="9"/>
        <v>0</v>
      </c>
      <c r="AR29" s="32">
        <f t="shared" si="9"/>
        <v>0</v>
      </c>
      <c r="AS29" s="32">
        <f t="shared" si="9"/>
        <v>0</v>
      </c>
      <c r="AT29" s="32">
        <f t="shared" si="9"/>
        <v>0</v>
      </c>
      <c r="AU29" s="32">
        <f t="shared" si="9"/>
        <v>0</v>
      </c>
      <c r="AV29" s="32">
        <f t="shared" si="9"/>
        <v>0</v>
      </c>
      <c r="AW29" s="32">
        <f t="shared" si="9"/>
        <v>0</v>
      </c>
      <c r="AX29" s="32">
        <f t="shared" si="9"/>
        <v>0</v>
      </c>
      <c r="AY29" s="32">
        <f t="shared" si="9"/>
        <v>0</v>
      </c>
      <c r="AZ29" s="67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</row>
    <row r="30" spans="1:94" s="3" customFormat="1" ht="72.75" hidden="1" customHeight="1">
      <c r="A30" s="45" t="s">
        <v>81</v>
      </c>
      <c r="B30" s="48" t="s">
        <v>82</v>
      </c>
      <c r="C30" s="32"/>
      <c r="D30" s="32">
        <f t="shared" ref="D30:AY30" si="10">D31+D32</f>
        <v>0</v>
      </c>
      <c r="E30" s="32">
        <f t="shared" si="10"/>
        <v>0</v>
      </c>
      <c r="F30" s="32">
        <f t="shared" si="10"/>
        <v>0</v>
      </c>
      <c r="G30" s="32">
        <f t="shared" si="10"/>
        <v>0</v>
      </c>
      <c r="H30" s="32">
        <f t="shared" si="10"/>
        <v>0</v>
      </c>
      <c r="I30" s="32">
        <f t="shared" si="10"/>
        <v>0</v>
      </c>
      <c r="J30" s="32">
        <f t="shared" si="10"/>
        <v>0</v>
      </c>
      <c r="K30" s="32">
        <f t="shared" si="10"/>
        <v>0</v>
      </c>
      <c r="L30" s="32">
        <f t="shared" si="10"/>
        <v>0</v>
      </c>
      <c r="M30" s="32">
        <f t="shared" si="10"/>
        <v>0</v>
      </c>
      <c r="N30" s="32">
        <f t="shared" si="10"/>
        <v>0</v>
      </c>
      <c r="O30" s="32">
        <f t="shared" si="10"/>
        <v>0</v>
      </c>
      <c r="P30" s="32">
        <f t="shared" si="10"/>
        <v>0</v>
      </c>
      <c r="Q30" s="32">
        <f t="shared" si="10"/>
        <v>0</v>
      </c>
      <c r="R30" s="32">
        <f t="shared" si="10"/>
        <v>0</v>
      </c>
      <c r="S30" s="32">
        <f t="shared" si="10"/>
        <v>0</v>
      </c>
      <c r="T30" s="32">
        <f t="shared" si="10"/>
        <v>0</v>
      </c>
      <c r="U30" s="32">
        <f t="shared" si="10"/>
        <v>0</v>
      </c>
      <c r="V30" s="32">
        <f t="shared" si="10"/>
        <v>0</v>
      </c>
      <c r="W30" s="32">
        <f t="shared" si="10"/>
        <v>0</v>
      </c>
      <c r="X30" s="32">
        <f t="shared" si="10"/>
        <v>0</v>
      </c>
      <c r="Y30" s="32">
        <f t="shared" si="10"/>
        <v>0</v>
      </c>
      <c r="Z30" s="32">
        <f t="shared" si="10"/>
        <v>0</v>
      </c>
      <c r="AA30" s="32">
        <f t="shared" si="10"/>
        <v>0</v>
      </c>
      <c r="AB30" s="32">
        <f t="shared" si="10"/>
        <v>0</v>
      </c>
      <c r="AC30" s="32">
        <f t="shared" si="10"/>
        <v>0</v>
      </c>
      <c r="AD30" s="32">
        <f t="shared" si="10"/>
        <v>0</v>
      </c>
      <c r="AE30" s="32">
        <f t="shared" si="10"/>
        <v>0</v>
      </c>
      <c r="AF30" s="32">
        <f t="shared" si="10"/>
        <v>0</v>
      </c>
      <c r="AG30" s="32">
        <f t="shared" si="10"/>
        <v>0</v>
      </c>
      <c r="AH30" s="32">
        <f t="shared" si="10"/>
        <v>0</v>
      </c>
      <c r="AI30" s="32">
        <f t="shared" si="10"/>
        <v>0</v>
      </c>
      <c r="AJ30" s="32">
        <f t="shared" si="10"/>
        <v>0</v>
      </c>
      <c r="AK30" s="32">
        <f t="shared" si="10"/>
        <v>0</v>
      </c>
      <c r="AL30" s="32">
        <f t="shared" si="10"/>
        <v>0</v>
      </c>
      <c r="AM30" s="32">
        <f t="shared" si="10"/>
        <v>0</v>
      </c>
      <c r="AN30" s="32">
        <f t="shared" si="10"/>
        <v>0</v>
      </c>
      <c r="AO30" s="32">
        <f t="shared" si="10"/>
        <v>0</v>
      </c>
      <c r="AP30" s="32">
        <f t="shared" si="10"/>
        <v>0</v>
      </c>
      <c r="AQ30" s="32">
        <f t="shared" si="10"/>
        <v>0</v>
      </c>
      <c r="AR30" s="32">
        <f t="shared" si="10"/>
        <v>0</v>
      </c>
      <c r="AS30" s="32">
        <f t="shared" si="10"/>
        <v>0</v>
      </c>
      <c r="AT30" s="32">
        <f t="shared" si="10"/>
        <v>0</v>
      </c>
      <c r="AU30" s="32">
        <f t="shared" si="10"/>
        <v>0</v>
      </c>
      <c r="AV30" s="32">
        <f t="shared" si="10"/>
        <v>0</v>
      </c>
      <c r="AW30" s="32">
        <f t="shared" si="10"/>
        <v>0</v>
      </c>
      <c r="AX30" s="32">
        <f t="shared" si="10"/>
        <v>0</v>
      </c>
      <c r="AY30" s="32">
        <f t="shared" si="10"/>
        <v>0</v>
      </c>
      <c r="AZ30" s="67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</row>
    <row r="31" spans="1:94" s="3" customFormat="1" ht="31.5" hidden="1">
      <c r="A31" s="45" t="s">
        <v>83</v>
      </c>
      <c r="B31" s="46" t="s">
        <v>84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67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</row>
    <row r="32" spans="1:94" s="3" customFormat="1" ht="31.5" hidden="1">
      <c r="A32" s="45" t="s">
        <v>85</v>
      </c>
      <c r="B32" s="46" t="s">
        <v>84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67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</row>
    <row r="33" spans="1:94" s="3" customFormat="1" ht="47.25" hidden="1">
      <c r="A33" s="45" t="s">
        <v>86</v>
      </c>
      <c r="B33" s="48" t="s">
        <v>87</v>
      </c>
      <c r="C33" s="32"/>
      <c r="D33" s="32">
        <f t="shared" ref="D33:AY33" si="11">D34+D35</f>
        <v>0</v>
      </c>
      <c r="E33" s="32">
        <f t="shared" si="11"/>
        <v>0</v>
      </c>
      <c r="F33" s="32">
        <f t="shared" si="11"/>
        <v>0</v>
      </c>
      <c r="G33" s="32">
        <f t="shared" si="11"/>
        <v>0</v>
      </c>
      <c r="H33" s="32">
        <f t="shared" si="11"/>
        <v>0</v>
      </c>
      <c r="I33" s="32">
        <f t="shared" si="11"/>
        <v>0</v>
      </c>
      <c r="J33" s="32">
        <f t="shared" si="11"/>
        <v>0</v>
      </c>
      <c r="K33" s="32">
        <f t="shared" si="11"/>
        <v>0</v>
      </c>
      <c r="L33" s="32">
        <f t="shared" si="11"/>
        <v>0</v>
      </c>
      <c r="M33" s="32">
        <f t="shared" si="11"/>
        <v>0</v>
      </c>
      <c r="N33" s="32">
        <f t="shared" si="11"/>
        <v>0</v>
      </c>
      <c r="O33" s="32">
        <f t="shared" si="11"/>
        <v>0</v>
      </c>
      <c r="P33" s="32">
        <f t="shared" si="11"/>
        <v>0</v>
      </c>
      <c r="Q33" s="32">
        <f t="shared" si="11"/>
        <v>0</v>
      </c>
      <c r="R33" s="32">
        <f t="shared" si="11"/>
        <v>0</v>
      </c>
      <c r="S33" s="32">
        <f t="shared" si="11"/>
        <v>0</v>
      </c>
      <c r="T33" s="32">
        <f t="shared" si="11"/>
        <v>0</v>
      </c>
      <c r="U33" s="32">
        <f t="shared" si="11"/>
        <v>0</v>
      </c>
      <c r="V33" s="32">
        <f t="shared" si="11"/>
        <v>0</v>
      </c>
      <c r="W33" s="32">
        <f t="shared" si="11"/>
        <v>0</v>
      </c>
      <c r="X33" s="32">
        <f t="shared" si="11"/>
        <v>0</v>
      </c>
      <c r="Y33" s="32">
        <f t="shared" si="11"/>
        <v>0</v>
      </c>
      <c r="Z33" s="32">
        <f t="shared" si="11"/>
        <v>0</v>
      </c>
      <c r="AA33" s="32">
        <f t="shared" si="11"/>
        <v>0</v>
      </c>
      <c r="AB33" s="32">
        <f t="shared" si="11"/>
        <v>0</v>
      </c>
      <c r="AC33" s="32">
        <f t="shared" si="11"/>
        <v>0</v>
      </c>
      <c r="AD33" s="32">
        <f t="shared" si="11"/>
        <v>0</v>
      </c>
      <c r="AE33" s="32">
        <f t="shared" si="11"/>
        <v>0</v>
      </c>
      <c r="AF33" s="32">
        <f t="shared" si="11"/>
        <v>0</v>
      </c>
      <c r="AG33" s="32">
        <f t="shared" si="11"/>
        <v>0</v>
      </c>
      <c r="AH33" s="32">
        <f t="shared" si="11"/>
        <v>0</v>
      </c>
      <c r="AI33" s="32">
        <f t="shared" si="11"/>
        <v>0</v>
      </c>
      <c r="AJ33" s="32">
        <f t="shared" si="11"/>
        <v>0</v>
      </c>
      <c r="AK33" s="32">
        <f t="shared" si="11"/>
        <v>0</v>
      </c>
      <c r="AL33" s="32">
        <f t="shared" si="11"/>
        <v>0</v>
      </c>
      <c r="AM33" s="32">
        <f t="shared" si="11"/>
        <v>0</v>
      </c>
      <c r="AN33" s="32">
        <f t="shared" si="11"/>
        <v>0</v>
      </c>
      <c r="AO33" s="32">
        <f t="shared" si="11"/>
        <v>0</v>
      </c>
      <c r="AP33" s="32">
        <f t="shared" si="11"/>
        <v>0</v>
      </c>
      <c r="AQ33" s="32">
        <f t="shared" si="11"/>
        <v>0</v>
      </c>
      <c r="AR33" s="32">
        <f t="shared" si="11"/>
        <v>0</v>
      </c>
      <c r="AS33" s="32">
        <f t="shared" si="11"/>
        <v>0</v>
      </c>
      <c r="AT33" s="32">
        <f t="shared" si="11"/>
        <v>0</v>
      </c>
      <c r="AU33" s="32">
        <f t="shared" si="11"/>
        <v>0</v>
      </c>
      <c r="AV33" s="32">
        <f t="shared" si="11"/>
        <v>0</v>
      </c>
      <c r="AW33" s="32">
        <f t="shared" si="11"/>
        <v>0</v>
      </c>
      <c r="AX33" s="32">
        <f t="shared" si="11"/>
        <v>0</v>
      </c>
      <c r="AY33" s="32">
        <f t="shared" si="11"/>
        <v>0</v>
      </c>
      <c r="AZ33" s="67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</row>
    <row r="34" spans="1:94" s="3" customFormat="1" ht="31.5" hidden="1">
      <c r="A34" s="45" t="s">
        <v>88</v>
      </c>
      <c r="B34" s="46" t="s">
        <v>89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67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</row>
    <row r="35" spans="1:94" s="3" customFormat="1" ht="31.5" hidden="1">
      <c r="A35" s="45" t="s">
        <v>90</v>
      </c>
      <c r="B35" s="46" t="s">
        <v>84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67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8"/>
      <c r="CL35" s="78"/>
      <c r="CM35" s="78"/>
      <c r="CN35" s="78"/>
      <c r="CO35" s="78"/>
      <c r="CP35" s="78"/>
    </row>
    <row r="36" spans="1:94" s="3" customFormat="1" ht="47.25" hidden="1">
      <c r="A36" s="45" t="s">
        <v>91</v>
      </c>
      <c r="B36" s="48" t="s">
        <v>92</v>
      </c>
      <c r="C36" s="32"/>
      <c r="D36" s="32">
        <f t="shared" ref="D36:AY36" si="12">D37+D38+D39+D40+D41</f>
        <v>0</v>
      </c>
      <c r="E36" s="32">
        <f t="shared" si="12"/>
        <v>0</v>
      </c>
      <c r="F36" s="32">
        <f t="shared" si="12"/>
        <v>0</v>
      </c>
      <c r="G36" s="32">
        <f t="shared" si="12"/>
        <v>0</v>
      </c>
      <c r="H36" s="32">
        <f t="shared" si="12"/>
        <v>0</v>
      </c>
      <c r="I36" s="32">
        <f t="shared" si="12"/>
        <v>0</v>
      </c>
      <c r="J36" s="32">
        <f t="shared" si="12"/>
        <v>0</v>
      </c>
      <c r="K36" s="32">
        <f t="shared" si="12"/>
        <v>0</v>
      </c>
      <c r="L36" s="32">
        <f t="shared" si="12"/>
        <v>0</v>
      </c>
      <c r="M36" s="32">
        <f t="shared" si="12"/>
        <v>0</v>
      </c>
      <c r="N36" s="32">
        <f t="shared" si="12"/>
        <v>0</v>
      </c>
      <c r="O36" s="32">
        <f t="shared" si="12"/>
        <v>0</v>
      </c>
      <c r="P36" s="32">
        <f t="shared" si="12"/>
        <v>0</v>
      </c>
      <c r="Q36" s="32">
        <f t="shared" si="12"/>
        <v>0</v>
      </c>
      <c r="R36" s="32">
        <f t="shared" si="12"/>
        <v>0</v>
      </c>
      <c r="S36" s="32">
        <f t="shared" si="12"/>
        <v>0</v>
      </c>
      <c r="T36" s="32">
        <f t="shared" si="12"/>
        <v>0</v>
      </c>
      <c r="U36" s="32">
        <f t="shared" si="12"/>
        <v>0</v>
      </c>
      <c r="V36" s="32">
        <f t="shared" si="12"/>
        <v>0</v>
      </c>
      <c r="W36" s="32">
        <f t="shared" si="12"/>
        <v>0</v>
      </c>
      <c r="X36" s="32">
        <f t="shared" si="12"/>
        <v>0</v>
      </c>
      <c r="Y36" s="32">
        <f t="shared" si="12"/>
        <v>0</v>
      </c>
      <c r="Z36" s="32">
        <f t="shared" si="12"/>
        <v>0</v>
      </c>
      <c r="AA36" s="32">
        <f t="shared" si="12"/>
        <v>0</v>
      </c>
      <c r="AB36" s="32">
        <f t="shared" si="12"/>
        <v>0</v>
      </c>
      <c r="AC36" s="32">
        <f t="shared" si="12"/>
        <v>0</v>
      </c>
      <c r="AD36" s="32">
        <f t="shared" si="12"/>
        <v>0</v>
      </c>
      <c r="AE36" s="32">
        <f t="shared" si="12"/>
        <v>0</v>
      </c>
      <c r="AF36" s="32">
        <f t="shared" si="12"/>
        <v>0</v>
      </c>
      <c r="AG36" s="32">
        <f t="shared" si="12"/>
        <v>0</v>
      </c>
      <c r="AH36" s="32">
        <f t="shared" si="12"/>
        <v>0</v>
      </c>
      <c r="AI36" s="32">
        <f t="shared" si="12"/>
        <v>0</v>
      </c>
      <c r="AJ36" s="32">
        <f t="shared" si="12"/>
        <v>0</v>
      </c>
      <c r="AK36" s="32">
        <f t="shared" si="12"/>
        <v>0</v>
      </c>
      <c r="AL36" s="32">
        <f t="shared" si="12"/>
        <v>0</v>
      </c>
      <c r="AM36" s="32">
        <f t="shared" si="12"/>
        <v>0</v>
      </c>
      <c r="AN36" s="32">
        <f t="shared" si="12"/>
        <v>0</v>
      </c>
      <c r="AO36" s="32">
        <f t="shared" si="12"/>
        <v>0</v>
      </c>
      <c r="AP36" s="32">
        <f t="shared" si="12"/>
        <v>0</v>
      </c>
      <c r="AQ36" s="32">
        <f t="shared" si="12"/>
        <v>0</v>
      </c>
      <c r="AR36" s="32">
        <f t="shared" si="12"/>
        <v>0</v>
      </c>
      <c r="AS36" s="32">
        <f t="shared" si="12"/>
        <v>0</v>
      </c>
      <c r="AT36" s="32">
        <f t="shared" si="12"/>
        <v>0</v>
      </c>
      <c r="AU36" s="32">
        <f t="shared" si="12"/>
        <v>0</v>
      </c>
      <c r="AV36" s="32">
        <f t="shared" si="12"/>
        <v>0</v>
      </c>
      <c r="AW36" s="32">
        <f t="shared" si="12"/>
        <v>0</v>
      </c>
      <c r="AX36" s="32">
        <f t="shared" si="12"/>
        <v>0</v>
      </c>
      <c r="AY36" s="32">
        <f t="shared" si="12"/>
        <v>0</v>
      </c>
      <c r="AZ36" s="67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8"/>
    </row>
    <row r="37" spans="1:94" s="3" customFormat="1" ht="69.75" hidden="1" customHeight="1">
      <c r="A37" s="45" t="s">
        <v>93</v>
      </c>
      <c r="B37" s="48" t="s">
        <v>94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67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  <c r="CO37" s="78"/>
      <c r="CP37" s="78"/>
    </row>
    <row r="38" spans="1:94" s="3" customFormat="1" ht="71.25" hidden="1" customHeight="1">
      <c r="A38" s="45" t="s">
        <v>95</v>
      </c>
      <c r="B38" s="48" t="s">
        <v>96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67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78"/>
      <c r="CK38" s="78"/>
      <c r="CL38" s="78"/>
      <c r="CM38" s="78"/>
      <c r="CN38" s="78"/>
      <c r="CO38" s="78"/>
      <c r="CP38" s="78"/>
    </row>
    <row r="39" spans="1:94" s="3" customFormat="1" ht="68.25" hidden="1" customHeight="1">
      <c r="A39" s="45" t="s">
        <v>97</v>
      </c>
      <c r="B39" s="48" t="s">
        <v>98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67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8"/>
    </row>
    <row r="40" spans="1:94" s="3" customFormat="1" ht="88.5" hidden="1" customHeight="1">
      <c r="A40" s="45" t="s">
        <v>99</v>
      </c>
      <c r="B40" s="48" t="s">
        <v>100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67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8"/>
      <c r="CK40" s="78"/>
      <c r="CL40" s="78"/>
      <c r="CM40" s="78"/>
      <c r="CN40" s="78"/>
      <c r="CO40" s="78"/>
      <c r="CP40" s="78"/>
    </row>
    <row r="41" spans="1:94" s="3" customFormat="1" ht="87" hidden="1" customHeight="1">
      <c r="A41" s="45" t="s">
        <v>101</v>
      </c>
      <c r="B41" s="48" t="s">
        <v>102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67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8"/>
    </row>
    <row r="42" spans="1:94" s="3" customFormat="1" ht="38.25" hidden="1" customHeight="1">
      <c r="A42" s="45" t="s">
        <v>103</v>
      </c>
      <c r="B42" s="48" t="s">
        <v>104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67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</row>
    <row r="43" spans="1:94" s="3" customFormat="1" ht="54" hidden="1" customHeight="1">
      <c r="A43" s="45" t="s">
        <v>105</v>
      </c>
      <c r="B43" s="48" t="s">
        <v>106</v>
      </c>
      <c r="C43" s="32"/>
      <c r="D43" s="32">
        <f t="shared" ref="D43:AY43" si="13">D44+D45+D46+D47</f>
        <v>0</v>
      </c>
      <c r="E43" s="32">
        <f t="shared" si="13"/>
        <v>0</v>
      </c>
      <c r="F43" s="32">
        <f t="shared" si="13"/>
        <v>0</v>
      </c>
      <c r="G43" s="32">
        <f t="shared" si="13"/>
        <v>0</v>
      </c>
      <c r="H43" s="32">
        <f t="shared" si="13"/>
        <v>0</v>
      </c>
      <c r="I43" s="32">
        <f t="shared" si="13"/>
        <v>0</v>
      </c>
      <c r="J43" s="32">
        <f t="shared" si="13"/>
        <v>0</v>
      </c>
      <c r="K43" s="32">
        <f t="shared" si="13"/>
        <v>0</v>
      </c>
      <c r="L43" s="32">
        <f t="shared" si="13"/>
        <v>0</v>
      </c>
      <c r="M43" s="32">
        <f t="shared" si="13"/>
        <v>0</v>
      </c>
      <c r="N43" s="32">
        <f t="shared" si="13"/>
        <v>0</v>
      </c>
      <c r="O43" s="32">
        <f t="shared" si="13"/>
        <v>0</v>
      </c>
      <c r="P43" s="32">
        <f t="shared" si="13"/>
        <v>0</v>
      </c>
      <c r="Q43" s="32">
        <f t="shared" si="13"/>
        <v>0</v>
      </c>
      <c r="R43" s="32">
        <f t="shared" si="13"/>
        <v>0</v>
      </c>
      <c r="S43" s="32">
        <f t="shared" si="13"/>
        <v>0</v>
      </c>
      <c r="T43" s="32">
        <f t="shared" si="13"/>
        <v>0</v>
      </c>
      <c r="U43" s="32">
        <f t="shared" si="13"/>
        <v>0</v>
      </c>
      <c r="V43" s="32">
        <f t="shared" si="13"/>
        <v>0</v>
      </c>
      <c r="W43" s="32">
        <f t="shared" si="13"/>
        <v>0</v>
      </c>
      <c r="X43" s="32">
        <f t="shared" si="13"/>
        <v>0</v>
      </c>
      <c r="Y43" s="32">
        <f t="shared" si="13"/>
        <v>0</v>
      </c>
      <c r="Z43" s="32">
        <f t="shared" si="13"/>
        <v>0</v>
      </c>
      <c r="AA43" s="32">
        <f t="shared" si="13"/>
        <v>0</v>
      </c>
      <c r="AB43" s="32">
        <f t="shared" si="13"/>
        <v>0</v>
      </c>
      <c r="AC43" s="32">
        <f t="shared" si="13"/>
        <v>0</v>
      </c>
      <c r="AD43" s="32">
        <f t="shared" si="13"/>
        <v>0</v>
      </c>
      <c r="AE43" s="32">
        <f t="shared" si="13"/>
        <v>0</v>
      </c>
      <c r="AF43" s="32">
        <f t="shared" si="13"/>
        <v>0</v>
      </c>
      <c r="AG43" s="32">
        <f t="shared" si="13"/>
        <v>0</v>
      </c>
      <c r="AH43" s="32">
        <f t="shared" si="13"/>
        <v>0</v>
      </c>
      <c r="AI43" s="32">
        <f t="shared" si="13"/>
        <v>0</v>
      </c>
      <c r="AJ43" s="32">
        <f t="shared" si="13"/>
        <v>0</v>
      </c>
      <c r="AK43" s="32">
        <f t="shared" si="13"/>
        <v>0</v>
      </c>
      <c r="AL43" s="32">
        <f t="shared" si="13"/>
        <v>0</v>
      </c>
      <c r="AM43" s="32">
        <f t="shared" si="13"/>
        <v>0</v>
      </c>
      <c r="AN43" s="32">
        <f t="shared" si="13"/>
        <v>0</v>
      </c>
      <c r="AO43" s="32">
        <f t="shared" si="13"/>
        <v>0</v>
      </c>
      <c r="AP43" s="32">
        <f t="shared" si="13"/>
        <v>0</v>
      </c>
      <c r="AQ43" s="32">
        <f t="shared" si="13"/>
        <v>0</v>
      </c>
      <c r="AR43" s="32">
        <f t="shared" si="13"/>
        <v>0</v>
      </c>
      <c r="AS43" s="32">
        <f t="shared" si="13"/>
        <v>0</v>
      </c>
      <c r="AT43" s="32">
        <f t="shared" si="13"/>
        <v>0</v>
      </c>
      <c r="AU43" s="32">
        <f t="shared" si="13"/>
        <v>0</v>
      </c>
      <c r="AV43" s="32">
        <f t="shared" si="13"/>
        <v>0</v>
      </c>
      <c r="AW43" s="32">
        <f t="shared" si="13"/>
        <v>0</v>
      </c>
      <c r="AX43" s="32">
        <f t="shared" si="13"/>
        <v>0</v>
      </c>
      <c r="AY43" s="32">
        <f t="shared" si="13"/>
        <v>0</v>
      </c>
      <c r="AZ43" s="67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</row>
    <row r="44" spans="1:94" s="3" customFormat="1" ht="31.5" hidden="1">
      <c r="A44" s="45" t="s">
        <v>107</v>
      </c>
      <c r="B44" s="48" t="s">
        <v>108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67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</row>
    <row r="45" spans="1:94" s="3" customFormat="1" hidden="1">
      <c r="A45" s="45" t="s">
        <v>109</v>
      </c>
      <c r="B45" s="48" t="s">
        <v>110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67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</row>
    <row r="46" spans="1:94" s="3" customFormat="1" hidden="1">
      <c r="A46" s="45" t="s">
        <v>111</v>
      </c>
      <c r="B46" s="48" t="s">
        <v>112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67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</row>
    <row r="47" spans="1:94" s="3" customFormat="1" ht="31.5" hidden="1">
      <c r="A47" s="45" t="s">
        <v>113</v>
      </c>
      <c r="B47" s="48" t="s">
        <v>114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67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8"/>
    </row>
    <row r="48" spans="1:94" s="3" customFormat="1" ht="31.5" hidden="1">
      <c r="A48" s="45" t="s">
        <v>115</v>
      </c>
      <c r="B48" s="48" t="s">
        <v>116</v>
      </c>
      <c r="C48" s="32"/>
      <c r="D48" s="32">
        <f t="shared" ref="D48:AY48" si="14">D49+D50+D51+D52</f>
        <v>0</v>
      </c>
      <c r="E48" s="32">
        <f t="shared" si="14"/>
        <v>0</v>
      </c>
      <c r="F48" s="32">
        <f t="shared" si="14"/>
        <v>0</v>
      </c>
      <c r="G48" s="32">
        <f t="shared" si="14"/>
        <v>0</v>
      </c>
      <c r="H48" s="32">
        <f t="shared" si="14"/>
        <v>0</v>
      </c>
      <c r="I48" s="32">
        <f t="shared" si="14"/>
        <v>0</v>
      </c>
      <c r="J48" s="32">
        <f t="shared" si="14"/>
        <v>0</v>
      </c>
      <c r="K48" s="32">
        <f t="shared" si="14"/>
        <v>0</v>
      </c>
      <c r="L48" s="32">
        <f t="shared" si="14"/>
        <v>0</v>
      </c>
      <c r="M48" s="32">
        <f t="shared" si="14"/>
        <v>0</v>
      </c>
      <c r="N48" s="32">
        <f t="shared" si="14"/>
        <v>0</v>
      </c>
      <c r="O48" s="32">
        <f t="shared" si="14"/>
        <v>0</v>
      </c>
      <c r="P48" s="32">
        <f t="shared" si="14"/>
        <v>0</v>
      </c>
      <c r="Q48" s="32">
        <f t="shared" si="14"/>
        <v>0</v>
      </c>
      <c r="R48" s="32">
        <f t="shared" si="14"/>
        <v>0</v>
      </c>
      <c r="S48" s="32">
        <f t="shared" si="14"/>
        <v>0</v>
      </c>
      <c r="T48" s="32">
        <f t="shared" si="14"/>
        <v>0</v>
      </c>
      <c r="U48" s="32">
        <f t="shared" si="14"/>
        <v>0</v>
      </c>
      <c r="V48" s="32">
        <f t="shared" si="14"/>
        <v>0</v>
      </c>
      <c r="W48" s="32">
        <f t="shared" si="14"/>
        <v>0</v>
      </c>
      <c r="X48" s="32">
        <f t="shared" si="14"/>
        <v>0</v>
      </c>
      <c r="Y48" s="32">
        <f t="shared" si="14"/>
        <v>0</v>
      </c>
      <c r="Z48" s="32">
        <f t="shared" si="14"/>
        <v>0</v>
      </c>
      <c r="AA48" s="32">
        <f t="shared" si="14"/>
        <v>0</v>
      </c>
      <c r="AB48" s="32">
        <f t="shared" si="14"/>
        <v>0</v>
      </c>
      <c r="AC48" s="32">
        <f t="shared" si="14"/>
        <v>0</v>
      </c>
      <c r="AD48" s="32">
        <f t="shared" si="14"/>
        <v>0</v>
      </c>
      <c r="AE48" s="32">
        <f t="shared" si="14"/>
        <v>0</v>
      </c>
      <c r="AF48" s="32">
        <f t="shared" si="14"/>
        <v>0</v>
      </c>
      <c r="AG48" s="32">
        <f t="shared" si="14"/>
        <v>0</v>
      </c>
      <c r="AH48" s="32">
        <f t="shared" si="14"/>
        <v>0</v>
      </c>
      <c r="AI48" s="32">
        <f t="shared" si="14"/>
        <v>0</v>
      </c>
      <c r="AJ48" s="32">
        <f t="shared" si="14"/>
        <v>0</v>
      </c>
      <c r="AK48" s="32">
        <f t="shared" si="14"/>
        <v>0</v>
      </c>
      <c r="AL48" s="32">
        <f t="shared" si="14"/>
        <v>0</v>
      </c>
      <c r="AM48" s="32">
        <f t="shared" si="14"/>
        <v>0</v>
      </c>
      <c r="AN48" s="32">
        <f t="shared" si="14"/>
        <v>0</v>
      </c>
      <c r="AO48" s="32">
        <f t="shared" si="14"/>
        <v>0</v>
      </c>
      <c r="AP48" s="32">
        <f t="shared" si="14"/>
        <v>0</v>
      </c>
      <c r="AQ48" s="32">
        <f t="shared" si="14"/>
        <v>0</v>
      </c>
      <c r="AR48" s="32">
        <f t="shared" si="14"/>
        <v>0</v>
      </c>
      <c r="AS48" s="32">
        <f t="shared" si="14"/>
        <v>0</v>
      </c>
      <c r="AT48" s="32">
        <f t="shared" si="14"/>
        <v>0</v>
      </c>
      <c r="AU48" s="32">
        <f t="shared" si="14"/>
        <v>0</v>
      </c>
      <c r="AV48" s="32">
        <f t="shared" si="14"/>
        <v>0</v>
      </c>
      <c r="AW48" s="32">
        <f t="shared" si="14"/>
        <v>0</v>
      </c>
      <c r="AX48" s="32">
        <f t="shared" si="14"/>
        <v>0</v>
      </c>
      <c r="AY48" s="32">
        <f t="shared" si="14"/>
        <v>0</v>
      </c>
      <c r="AZ48" s="67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</row>
    <row r="49" spans="1:94" s="3" customFormat="1" ht="31.5" hidden="1">
      <c r="A49" s="45" t="s">
        <v>117</v>
      </c>
      <c r="B49" s="48" t="s">
        <v>118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67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</row>
    <row r="50" spans="1:94" s="3" customFormat="1" ht="31.5" hidden="1">
      <c r="A50" s="45" t="s">
        <v>119</v>
      </c>
      <c r="B50" s="48" t="s">
        <v>120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67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8"/>
      <c r="CH50" s="78"/>
      <c r="CI50" s="78"/>
      <c r="CJ50" s="78"/>
      <c r="CK50" s="78"/>
      <c r="CL50" s="78"/>
      <c r="CM50" s="78"/>
      <c r="CN50" s="78"/>
      <c r="CO50" s="78"/>
      <c r="CP50" s="78"/>
    </row>
    <row r="51" spans="1:94" s="3" customFormat="1" ht="31.5" hidden="1">
      <c r="A51" s="45" t="s">
        <v>121</v>
      </c>
      <c r="B51" s="48" t="s">
        <v>122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67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  <c r="CO51" s="78"/>
      <c r="CP51" s="78"/>
    </row>
    <row r="52" spans="1:94" s="3" customFormat="1" ht="31.5" hidden="1">
      <c r="A52" s="45" t="s">
        <v>123</v>
      </c>
      <c r="B52" s="48" t="s">
        <v>124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67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78"/>
      <c r="CO52" s="78"/>
      <c r="CP52" s="78"/>
    </row>
    <row r="53" spans="1:94" s="3" customFormat="1" ht="47.25" hidden="1">
      <c r="A53" s="45" t="s">
        <v>125</v>
      </c>
      <c r="B53" s="44" t="s">
        <v>126</v>
      </c>
      <c r="C53" s="32"/>
      <c r="D53" s="32">
        <f t="shared" ref="D53:AY53" si="15">D54+D57</f>
        <v>0</v>
      </c>
      <c r="E53" s="32">
        <f t="shared" si="15"/>
        <v>0</v>
      </c>
      <c r="F53" s="32">
        <f t="shared" si="15"/>
        <v>0</v>
      </c>
      <c r="G53" s="32">
        <f t="shared" si="15"/>
        <v>0</v>
      </c>
      <c r="H53" s="32">
        <f t="shared" si="15"/>
        <v>0</v>
      </c>
      <c r="I53" s="32">
        <f t="shared" si="15"/>
        <v>0</v>
      </c>
      <c r="J53" s="32">
        <f t="shared" si="15"/>
        <v>0</v>
      </c>
      <c r="K53" s="32">
        <f t="shared" si="15"/>
        <v>0</v>
      </c>
      <c r="L53" s="32">
        <f t="shared" si="15"/>
        <v>0</v>
      </c>
      <c r="M53" s="32">
        <f t="shared" si="15"/>
        <v>0</v>
      </c>
      <c r="N53" s="32">
        <f t="shared" si="15"/>
        <v>0</v>
      </c>
      <c r="O53" s="32">
        <f t="shared" si="15"/>
        <v>0</v>
      </c>
      <c r="P53" s="32">
        <f t="shared" si="15"/>
        <v>0</v>
      </c>
      <c r="Q53" s="32">
        <f t="shared" si="15"/>
        <v>0</v>
      </c>
      <c r="R53" s="32">
        <f t="shared" si="15"/>
        <v>0</v>
      </c>
      <c r="S53" s="32">
        <f t="shared" si="15"/>
        <v>0</v>
      </c>
      <c r="T53" s="32">
        <f t="shared" si="15"/>
        <v>0</v>
      </c>
      <c r="U53" s="32">
        <f t="shared" si="15"/>
        <v>0</v>
      </c>
      <c r="V53" s="32">
        <f t="shared" si="15"/>
        <v>0</v>
      </c>
      <c r="W53" s="32">
        <f t="shared" si="15"/>
        <v>0</v>
      </c>
      <c r="X53" s="32">
        <f t="shared" si="15"/>
        <v>0</v>
      </c>
      <c r="Y53" s="32">
        <f t="shared" si="15"/>
        <v>0</v>
      </c>
      <c r="Z53" s="32">
        <f t="shared" si="15"/>
        <v>0</v>
      </c>
      <c r="AA53" s="32">
        <f t="shared" si="15"/>
        <v>0</v>
      </c>
      <c r="AB53" s="32">
        <f t="shared" si="15"/>
        <v>0</v>
      </c>
      <c r="AC53" s="32">
        <f t="shared" si="15"/>
        <v>0</v>
      </c>
      <c r="AD53" s="32">
        <f t="shared" si="15"/>
        <v>0</v>
      </c>
      <c r="AE53" s="32">
        <f t="shared" si="15"/>
        <v>0</v>
      </c>
      <c r="AF53" s="32">
        <f t="shared" si="15"/>
        <v>0</v>
      </c>
      <c r="AG53" s="32">
        <f t="shared" si="15"/>
        <v>0</v>
      </c>
      <c r="AH53" s="32">
        <f t="shared" si="15"/>
        <v>0</v>
      </c>
      <c r="AI53" s="32">
        <f t="shared" si="15"/>
        <v>0</v>
      </c>
      <c r="AJ53" s="32">
        <f t="shared" si="15"/>
        <v>0</v>
      </c>
      <c r="AK53" s="32">
        <f t="shared" si="15"/>
        <v>0</v>
      </c>
      <c r="AL53" s="32">
        <f t="shared" si="15"/>
        <v>0</v>
      </c>
      <c r="AM53" s="32">
        <f t="shared" si="15"/>
        <v>0</v>
      </c>
      <c r="AN53" s="32">
        <f t="shared" si="15"/>
        <v>0</v>
      </c>
      <c r="AO53" s="32">
        <f t="shared" si="15"/>
        <v>0</v>
      </c>
      <c r="AP53" s="32">
        <f t="shared" si="15"/>
        <v>0</v>
      </c>
      <c r="AQ53" s="32">
        <f t="shared" si="15"/>
        <v>0</v>
      </c>
      <c r="AR53" s="32">
        <f t="shared" si="15"/>
        <v>0</v>
      </c>
      <c r="AS53" s="32">
        <f t="shared" si="15"/>
        <v>0</v>
      </c>
      <c r="AT53" s="32">
        <f t="shared" si="15"/>
        <v>0</v>
      </c>
      <c r="AU53" s="32">
        <f t="shared" si="15"/>
        <v>0</v>
      </c>
      <c r="AV53" s="32">
        <f t="shared" si="15"/>
        <v>0</v>
      </c>
      <c r="AW53" s="32">
        <f t="shared" si="15"/>
        <v>0</v>
      </c>
      <c r="AX53" s="32">
        <f t="shared" si="15"/>
        <v>0</v>
      </c>
      <c r="AY53" s="32">
        <f t="shared" si="15"/>
        <v>0</v>
      </c>
      <c r="AZ53" s="67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</row>
    <row r="54" spans="1:94" s="3" customFormat="1" hidden="1">
      <c r="A54" s="49" t="s">
        <v>127</v>
      </c>
      <c r="B54" s="46" t="s">
        <v>128</v>
      </c>
      <c r="C54" s="32"/>
      <c r="D54" s="32">
        <f t="shared" ref="D54:AY54" si="16">D55+D56</f>
        <v>0</v>
      </c>
      <c r="E54" s="32">
        <f t="shared" si="16"/>
        <v>0</v>
      </c>
      <c r="F54" s="32">
        <f t="shared" si="16"/>
        <v>0</v>
      </c>
      <c r="G54" s="32">
        <f t="shared" si="16"/>
        <v>0</v>
      </c>
      <c r="H54" s="32">
        <f t="shared" si="16"/>
        <v>0</v>
      </c>
      <c r="I54" s="32">
        <f t="shared" si="16"/>
        <v>0</v>
      </c>
      <c r="J54" s="32">
        <f t="shared" si="16"/>
        <v>0</v>
      </c>
      <c r="K54" s="32">
        <f t="shared" si="16"/>
        <v>0</v>
      </c>
      <c r="L54" s="32">
        <f t="shared" si="16"/>
        <v>0</v>
      </c>
      <c r="M54" s="32">
        <f t="shared" si="16"/>
        <v>0</v>
      </c>
      <c r="N54" s="32">
        <f t="shared" si="16"/>
        <v>0</v>
      </c>
      <c r="O54" s="32">
        <f t="shared" si="16"/>
        <v>0</v>
      </c>
      <c r="P54" s="32">
        <f t="shared" si="16"/>
        <v>0</v>
      </c>
      <c r="Q54" s="32">
        <f t="shared" si="16"/>
        <v>0</v>
      </c>
      <c r="R54" s="32">
        <f t="shared" si="16"/>
        <v>0</v>
      </c>
      <c r="S54" s="32">
        <f t="shared" si="16"/>
        <v>0</v>
      </c>
      <c r="T54" s="32">
        <f t="shared" si="16"/>
        <v>0</v>
      </c>
      <c r="U54" s="32">
        <f t="shared" si="16"/>
        <v>0</v>
      </c>
      <c r="V54" s="32">
        <f t="shared" si="16"/>
        <v>0</v>
      </c>
      <c r="W54" s="32">
        <f t="shared" si="16"/>
        <v>0</v>
      </c>
      <c r="X54" s="32">
        <f t="shared" si="16"/>
        <v>0</v>
      </c>
      <c r="Y54" s="32">
        <f t="shared" si="16"/>
        <v>0</v>
      </c>
      <c r="Z54" s="32">
        <f t="shared" si="16"/>
        <v>0</v>
      </c>
      <c r="AA54" s="32">
        <f t="shared" si="16"/>
        <v>0</v>
      </c>
      <c r="AB54" s="32">
        <f t="shared" si="16"/>
        <v>0</v>
      </c>
      <c r="AC54" s="32">
        <f t="shared" si="16"/>
        <v>0</v>
      </c>
      <c r="AD54" s="32">
        <f t="shared" si="16"/>
        <v>0</v>
      </c>
      <c r="AE54" s="32">
        <f t="shared" si="16"/>
        <v>0</v>
      </c>
      <c r="AF54" s="32">
        <f t="shared" si="16"/>
        <v>0</v>
      </c>
      <c r="AG54" s="32">
        <f t="shared" si="16"/>
        <v>0</v>
      </c>
      <c r="AH54" s="32">
        <f t="shared" si="16"/>
        <v>0</v>
      </c>
      <c r="AI54" s="32">
        <f t="shared" si="16"/>
        <v>0</v>
      </c>
      <c r="AJ54" s="32">
        <f t="shared" si="16"/>
        <v>0</v>
      </c>
      <c r="AK54" s="32">
        <f t="shared" si="16"/>
        <v>0</v>
      </c>
      <c r="AL54" s="32">
        <f t="shared" si="16"/>
        <v>0</v>
      </c>
      <c r="AM54" s="32">
        <f t="shared" si="16"/>
        <v>0</v>
      </c>
      <c r="AN54" s="32">
        <f t="shared" si="16"/>
        <v>0</v>
      </c>
      <c r="AO54" s="32">
        <f t="shared" si="16"/>
        <v>0</v>
      </c>
      <c r="AP54" s="32">
        <f t="shared" si="16"/>
        <v>0</v>
      </c>
      <c r="AQ54" s="32">
        <f t="shared" si="16"/>
        <v>0</v>
      </c>
      <c r="AR54" s="32">
        <f t="shared" si="16"/>
        <v>0</v>
      </c>
      <c r="AS54" s="32">
        <f t="shared" si="16"/>
        <v>0</v>
      </c>
      <c r="AT54" s="32">
        <f t="shared" si="16"/>
        <v>0</v>
      </c>
      <c r="AU54" s="32">
        <f t="shared" si="16"/>
        <v>0</v>
      </c>
      <c r="AV54" s="32">
        <f t="shared" si="16"/>
        <v>0</v>
      </c>
      <c r="AW54" s="32">
        <f t="shared" si="16"/>
        <v>0</v>
      </c>
      <c r="AX54" s="32">
        <f t="shared" si="16"/>
        <v>0</v>
      </c>
      <c r="AY54" s="32">
        <f t="shared" si="16"/>
        <v>0</v>
      </c>
      <c r="AZ54" s="67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</row>
    <row r="55" spans="1:94" s="3" customFormat="1" ht="32.25" hidden="1" customHeight="1">
      <c r="A55" s="21" t="s">
        <v>129</v>
      </c>
      <c r="B55" s="48" t="s">
        <v>130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67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  <c r="CO55" s="78"/>
      <c r="CP55" s="78"/>
    </row>
    <row r="56" spans="1:94" s="3" customFormat="1" ht="31.5" hidden="1">
      <c r="A56" s="21" t="s">
        <v>131</v>
      </c>
      <c r="B56" s="48" t="s">
        <v>132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67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</row>
    <row r="57" spans="1:94" s="3" customFormat="1" hidden="1">
      <c r="A57" s="49" t="s">
        <v>133</v>
      </c>
      <c r="B57" s="46" t="s">
        <v>128</v>
      </c>
      <c r="C57" s="32"/>
      <c r="D57" s="32">
        <f t="shared" ref="D57:AY57" si="17">D58+D59</f>
        <v>0</v>
      </c>
      <c r="E57" s="32">
        <f t="shared" si="17"/>
        <v>0</v>
      </c>
      <c r="F57" s="32">
        <f t="shared" si="17"/>
        <v>0</v>
      </c>
      <c r="G57" s="32">
        <f t="shared" si="17"/>
        <v>0</v>
      </c>
      <c r="H57" s="32">
        <f t="shared" si="17"/>
        <v>0</v>
      </c>
      <c r="I57" s="32">
        <f t="shared" si="17"/>
        <v>0</v>
      </c>
      <c r="J57" s="32">
        <f t="shared" si="17"/>
        <v>0</v>
      </c>
      <c r="K57" s="32">
        <f t="shared" si="17"/>
        <v>0</v>
      </c>
      <c r="L57" s="32">
        <f t="shared" si="17"/>
        <v>0</v>
      </c>
      <c r="M57" s="32">
        <f t="shared" si="17"/>
        <v>0</v>
      </c>
      <c r="N57" s="32">
        <f t="shared" si="17"/>
        <v>0</v>
      </c>
      <c r="O57" s="32">
        <f t="shared" si="17"/>
        <v>0</v>
      </c>
      <c r="P57" s="32">
        <f t="shared" si="17"/>
        <v>0</v>
      </c>
      <c r="Q57" s="32">
        <f t="shared" si="17"/>
        <v>0</v>
      </c>
      <c r="R57" s="32">
        <f t="shared" si="17"/>
        <v>0</v>
      </c>
      <c r="S57" s="32">
        <f t="shared" si="17"/>
        <v>0</v>
      </c>
      <c r="T57" s="32">
        <f t="shared" si="17"/>
        <v>0</v>
      </c>
      <c r="U57" s="32">
        <f t="shared" si="17"/>
        <v>0</v>
      </c>
      <c r="V57" s="32">
        <f t="shared" si="17"/>
        <v>0</v>
      </c>
      <c r="W57" s="32">
        <f t="shared" si="17"/>
        <v>0</v>
      </c>
      <c r="X57" s="32">
        <f t="shared" si="17"/>
        <v>0</v>
      </c>
      <c r="Y57" s="32">
        <f t="shared" si="17"/>
        <v>0</v>
      </c>
      <c r="Z57" s="32">
        <f t="shared" si="17"/>
        <v>0</v>
      </c>
      <c r="AA57" s="32">
        <f t="shared" si="17"/>
        <v>0</v>
      </c>
      <c r="AB57" s="32">
        <f t="shared" si="17"/>
        <v>0</v>
      </c>
      <c r="AC57" s="32">
        <f t="shared" si="17"/>
        <v>0</v>
      </c>
      <c r="AD57" s="32">
        <f t="shared" si="17"/>
        <v>0</v>
      </c>
      <c r="AE57" s="32">
        <f t="shared" si="17"/>
        <v>0</v>
      </c>
      <c r="AF57" s="32">
        <f t="shared" si="17"/>
        <v>0</v>
      </c>
      <c r="AG57" s="32">
        <f t="shared" si="17"/>
        <v>0</v>
      </c>
      <c r="AH57" s="32">
        <f t="shared" si="17"/>
        <v>0</v>
      </c>
      <c r="AI57" s="32">
        <f t="shared" si="17"/>
        <v>0</v>
      </c>
      <c r="AJ57" s="32">
        <f t="shared" si="17"/>
        <v>0</v>
      </c>
      <c r="AK57" s="32">
        <f t="shared" si="17"/>
        <v>0</v>
      </c>
      <c r="AL57" s="32">
        <f t="shared" si="17"/>
        <v>0</v>
      </c>
      <c r="AM57" s="32">
        <f t="shared" si="17"/>
        <v>0</v>
      </c>
      <c r="AN57" s="32">
        <f t="shared" si="17"/>
        <v>0</v>
      </c>
      <c r="AO57" s="32">
        <f t="shared" si="17"/>
        <v>0</v>
      </c>
      <c r="AP57" s="32">
        <f t="shared" si="17"/>
        <v>0</v>
      </c>
      <c r="AQ57" s="32">
        <f t="shared" si="17"/>
        <v>0</v>
      </c>
      <c r="AR57" s="32">
        <f t="shared" si="17"/>
        <v>0</v>
      </c>
      <c r="AS57" s="32">
        <f t="shared" si="17"/>
        <v>0</v>
      </c>
      <c r="AT57" s="32">
        <f t="shared" si="17"/>
        <v>0</v>
      </c>
      <c r="AU57" s="32">
        <f t="shared" si="17"/>
        <v>0</v>
      </c>
      <c r="AV57" s="32">
        <f t="shared" si="17"/>
        <v>0</v>
      </c>
      <c r="AW57" s="32">
        <f t="shared" si="17"/>
        <v>0</v>
      </c>
      <c r="AX57" s="32">
        <f t="shared" si="17"/>
        <v>0</v>
      </c>
      <c r="AY57" s="32">
        <f t="shared" si="17"/>
        <v>0</v>
      </c>
      <c r="AZ57" s="67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</row>
    <row r="58" spans="1:94" s="3" customFormat="1" ht="47.25" hidden="1">
      <c r="A58" s="21" t="s">
        <v>134</v>
      </c>
      <c r="B58" s="48" t="s">
        <v>130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67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8"/>
      <c r="CJ58" s="78"/>
      <c r="CK58" s="78"/>
      <c r="CL58" s="78"/>
      <c r="CM58" s="78"/>
      <c r="CN58" s="78"/>
      <c r="CO58" s="78"/>
      <c r="CP58" s="78"/>
    </row>
    <row r="59" spans="1:94" s="3" customFormat="1" ht="31.5" hidden="1">
      <c r="A59" s="21" t="s">
        <v>135</v>
      </c>
      <c r="B59" s="48" t="s">
        <v>132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67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</row>
    <row r="60" spans="1:94" s="3" customFormat="1" hidden="1">
      <c r="A60" s="45" t="s">
        <v>136</v>
      </c>
      <c r="B60" s="48" t="s">
        <v>137</v>
      </c>
      <c r="C60" s="16"/>
      <c r="D60" s="16">
        <f t="shared" ref="D60:AY60" si="18">D61+D62+D63+D64</f>
        <v>0</v>
      </c>
      <c r="E60" s="16">
        <f t="shared" si="18"/>
        <v>0</v>
      </c>
      <c r="F60" s="16">
        <f t="shared" si="18"/>
        <v>0</v>
      </c>
      <c r="G60" s="16">
        <f t="shared" si="18"/>
        <v>0</v>
      </c>
      <c r="H60" s="16">
        <f t="shared" si="18"/>
        <v>0</v>
      </c>
      <c r="I60" s="16">
        <f t="shared" si="18"/>
        <v>0</v>
      </c>
      <c r="J60" s="16">
        <f t="shared" si="18"/>
        <v>0</v>
      </c>
      <c r="K60" s="16">
        <f t="shared" si="18"/>
        <v>0</v>
      </c>
      <c r="L60" s="16">
        <f t="shared" si="18"/>
        <v>0</v>
      </c>
      <c r="M60" s="16">
        <f t="shared" si="18"/>
        <v>0</v>
      </c>
      <c r="N60" s="16">
        <f t="shared" si="18"/>
        <v>0</v>
      </c>
      <c r="O60" s="16">
        <f t="shared" si="18"/>
        <v>0</v>
      </c>
      <c r="P60" s="16">
        <f t="shared" si="18"/>
        <v>0</v>
      </c>
      <c r="Q60" s="16">
        <f t="shared" si="18"/>
        <v>0</v>
      </c>
      <c r="R60" s="16">
        <f t="shared" si="18"/>
        <v>0</v>
      </c>
      <c r="S60" s="16">
        <f t="shared" si="18"/>
        <v>0</v>
      </c>
      <c r="T60" s="16">
        <f t="shared" si="18"/>
        <v>0</v>
      </c>
      <c r="U60" s="16">
        <f t="shared" si="18"/>
        <v>377.67599999999999</v>
      </c>
      <c r="V60" s="16">
        <f t="shared" si="18"/>
        <v>0</v>
      </c>
      <c r="W60" s="16">
        <f t="shared" si="18"/>
        <v>0</v>
      </c>
      <c r="X60" s="16">
        <f t="shared" si="18"/>
        <v>0</v>
      </c>
      <c r="Y60" s="16">
        <f t="shared" si="18"/>
        <v>0</v>
      </c>
      <c r="Z60" s="16">
        <f t="shared" si="18"/>
        <v>0</v>
      </c>
      <c r="AA60" s="16" t="e">
        <f t="shared" si="18"/>
        <v>#VALUE!</v>
      </c>
      <c r="AB60" s="16">
        <f t="shared" si="18"/>
        <v>0</v>
      </c>
      <c r="AC60" s="16">
        <f t="shared" si="18"/>
        <v>0</v>
      </c>
      <c r="AD60" s="16">
        <f t="shared" si="18"/>
        <v>0</v>
      </c>
      <c r="AE60" s="16">
        <f t="shared" si="18"/>
        <v>0</v>
      </c>
      <c r="AF60" s="16">
        <f t="shared" si="18"/>
        <v>0</v>
      </c>
      <c r="AG60" s="16">
        <f t="shared" si="18"/>
        <v>0</v>
      </c>
      <c r="AH60" s="16">
        <f t="shared" si="18"/>
        <v>0</v>
      </c>
      <c r="AI60" s="16">
        <f t="shared" si="18"/>
        <v>0</v>
      </c>
      <c r="AJ60" s="16">
        <f t="shared" si="18"/>
        <v>0</v>
      </c>
      <c r="AK60" s="16">
        <f t="shared" si="18"/>
        <v>0</v>
      </c>
      <c r="AL60" s="16">
        <f t="shared" si="18"/>
        <v>0</v>
      </c>
      <c r="AM60" s="16">
        <f t="shared" si="18"/>
        <v>0</v>
      </c>
      <c r="AN60" s="16">
        <f t="shared" si="18"/>
        <v>0</v>
      </c>
      <c r="AO60" s="16">
        <f t="shared" si="18"/>
        <v>0</v>
      </c>
      <c r="AP60" s="16">
        <f t="shared" si="18"/>
        <v>0</v>
      </c>
      <c r="AQ60" s="16">
        <f t="shared" si="18"/>
        <v>0</v>
      </c>
      <c r="AR60" s="16">
        <f t="shared" si="18"/>
        <v>0</v>
      </c>
      <c r="AS60" s="16">
        <f t="shared" si="18"/>
        <v>0</v>
      </c>
      <c r="AT60" s="16">
        <f t="shared" si="18"/>
        <v>0</v>
      </c>
      <c r="AU60" s="16">
        <f t="shared" si="18"/>
        <v>0</v>
      </c>
      <c r="AV60" s="16">
        <f t="shared" si="18"/>
        <v>0</v>
      </c>
      <c r="AW60" s="16">
        <f t="shared" si="18"/>
        <v>0</v>
      </c>
      <c r="AX60" s="16">
        <f t="shared" si="18"/>
        <v>0</v>
      </c>
      <c r="AY60" s="16">
        <f t="shared" si="18"/>
        <v>0</v>
      </c>
      <c r="AZ60" s="67"/>
      <c r="BO60" s="78"/>
      <c r="BP60" s="78"/>
      <c r="BQ60" s="78"/>
      <c r="BR60" s="78"/>
      <c r="BS60" s="78"/>
      <c r="BT60" s="78"/>
      <c r="BU60" s="78"/>
      <c r="BV60" s="78"/>
      <c r="BW60" s="78"/>
      <c r="BX60" s="78"/>
      <c r="BY60" s="78"/>
      <c r="BZ60" s="78"/>
      <c r="CA60" s="78"/>
      <c r="CB60" s="78"/>
      <c r="CC60" s="78"/>
      <c r="CD60" s="78"/>
      <c r="CE60" s="78"/>
      <c r="CF60" s="78"/>
      <c r="CG60" s="78"/>
      <c r="CH60" s="78"/>
      <c r="CI60" s="78"/>
      <c r="CJ60" s="78"/>
      <c r="CK60" s="78"/>
      <c r="CL60" s="78"/>
      <c r="CM60" s="78"/>
      <c r="CN60" s="78"/>
      <c r="CO60" s="78"/>
      <c r="CP60" s="78"/>
    </row>
    <row r="61" spans="1:94" s="3" customFormat="1" ht="31.5" hidden="1">
      <c r="A61" s="45" t="s">
        <v>138</v>
      </c>
      <c r="B61" s="48" t="s">
        <v>139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67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78"/>
      <c r="CJ61" s="78"/>
      <c r="CK61" s="78"/>
      <c r="CL61" s="78"/>
      <c r="CM61" s="78"/>
      <c r="CN61" s="78"/>
      <c r="CO61" s="78"/>
      <c r="CP61" s="78"/>
    </row>
    <row r="62" spans="1:94" s="3" customFormat="1" hidden="1">
      <c r="A62" s="45" t="s">
        <v>140</v>
      </c>
      <c r="B62" s="48" t="s">
        <v>141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67"/>
      <c r="BO62" s="78"/>
      <c r="BP62" s="78"/>
      <c r="BQ62" s="78"/>
      <c r="BR62" s="78"/>
      <c r="BS62" s="78"/>
      <c r="BT62" s="78"/>
      <c r="BU62" s="78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/>
      <c r="CK62" s="78"/>
      <c r="CL62" s="78"/>
      <c r="CM62" s="78"/>
      <c r="CN62" s="78"/>
      <c r="CO62" s="78"/>
      <c r="CP62" s="78"/>
    </row>
    <row r="63" spans="1:94" s="3" customFormat="1" hidden="1">
      <c r="A63" s="45" t="s">
        <v>142</v>
      </c>
      <c r="B63" s="48" t="s">
        <v>143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67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8"/>
      <c r="CJ63" s="78"/>
      <c r="CK63" s="78"/>
      <c r="CL63" s="78"/>
      <c r="CM63" s="78"/>
      <c r="CN63" s="78"/>
      <c r="CO63" s="78"/>
      <c r="CP63" s="78"/>
    </row>
    <row r="64" spans="1:94" s="3" customFormat="1" hidden="1">
      <c r="A64" s="45" t="s">
        <v>144</v>
      </c>
      <c r="B64" s="48" t="s">
        <v>145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>
        <f>U65</f>
        <v>377.67599999999999</v>
      </c>
      <c r="V64" s="16"/>
      <c r="W64" s="16"/>
      <c r="X64" s="16"/>
      <c r="Y64" s="16"/>
      <c r="Z64" s="16"/>
      <c r="AA64" s="16" t="str">
        <f>AA65</f>
        <v>нд</v>
      </c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>
        <f t="shared" ref="AN64:AY64" si="19">AN65+AN66</f>
        <v>0</v>
      </c>
      <c r="AO64" s="16">
        <f t="shared" si="19"/>
        <v>0</v>
      </c>
      <c r="AP64" s="16">
        <f t="shared" si="19"/>
        <v>0</v>
      </c>
      <c r="AQ64" s="16">
        <f t="shared" si="19"/>
        <v>0</v>
      </c>
      <c r="AR64" s="16">
        <f t="shared" si="19"/>
        <v>0</v>
      </c>
      <c r="AS64" s="16">
        <f t="shared" si="19"/>
        <v>0</v>
      </c>
      <c r="AT64" s="16">
        <f t="shared" si="19"/>
        <v>0</v>
      </c>
      <c r="AU64" s="16">
        <f t="shared" si="19"/>
        <v>0</v>
      </c>
      <c r="AV64" s="16">
        <f t="shared" si="19"/>
        <v>0</v>
      </c>
      <c r="AW64" s="16">
        <f t="shared" si="19"/>
        <v>0</v>
      </c>
      <c r="AX64" s="16">
        <f t="shared" si="19"/>
        <v>0</v>
      </c>
      <c r="AY64" s="16">
        <f t="shared" si="19"/>
        <v>0</v>
      </c>
      <c r="AZ64" s="67"/>
      <c r="BO64" s="78"/>
      <c r="BP64" s="78"/>
      <c r="BQ64" s="78"/>
      <c r="BR64" s="78"/>
      <c r="BS64" s="78"/>
      <c r="BT64" s="78"/>
      <c r="BU64" s="78"/>
      <c r="BV64" s="78"/>
      <c r="BW64" s="78"/>
      <c r="BX64" s="78"/>
      <c r="BY64" s="78"/>
      <c r="BZ64" s="78"/>
      <c r="CA64" s="78"/>
      <c r="CB64" s="78"/>
      <c r="CC64" s="78"/>
      <c r="CD64" s="78"/>
      <c r="CE64" s="78"/>
      <c r="CF64" s="78"/>
      <c r="CG64" s="78"/>
      <c r="CH64" s="78"/>
      <c r="CI64" s="78"/>
      <c r="CJ64" s="78"/>
      <c r="CK64" s="78"/>
      <c r="CL64" s="78"/>
      <c r="CM64" s="78"/>
      <c r="CN64" s="78"/>
      <c r="CO64" s="78"/>
      <c r="CP64" s="78"/>
    </row>
    <row r="65" spans="1:94" ht="72.75" customHeight="1">
      <c r="A65" s="45" t="s">
        <v>144</v>
      </c>
      <c r="B65" s="69" t="str">
        <f>'1'!B63</f>
        <v>Строительство ВЛ-220 кВ Оротукан - Палатка - Центральная, Магаданская область</v>
      </c>
      <c r="C65" s="192" t="str">
        <f>'[1]1'!C63</f>
        <v>F_2301</v>
      </c>
      <c r="D65" s="192" t="s">
        <v>152</v>
      </c>
      <c r="E65" s="192" t="s">
        <v>152</v>
      </c>
      <c r="F65" s="192" t="s">
        <v>152</v>
      </c>
      <c r="G65" s="192" t="s">
        <v>152</v>
      </c>
      <c r="H65" s="192" t="s">
        <v>152</v>
      </c>
      <c r="I65" s="192" t="s">
        <v>152</v>
      </c>
      <c r="J65" s="192" t="s">
        <v>152</v>
      </c>
      <c r="K65" s="192" t="s">
        <v>152</v>
      </c>
      <c r="L65" s="192" t="s">
        <v>152</v>
      </c>
      <c r="M65" s="192" t="s">
        <v>152</v>
      </c>
      <c r="N65" s="192" t="s">
        <v>152</v>
      </c>
      <c r="O65" s="192" t="s">
        <v>152</v>
      </c>
      <c r="P65" s="192">
        <v>4</v>
      </c>
      <c r="Q65" s="192" t="s">
        <v>152</v>
      </c>
      <c r="R65" s="192" t="s">
        <v>152</v>
      </c>
      <c r="S65" s="192" t="s">
        <v>152</v>
      </c>
      <c r="T65" s="192" t="s">
        <v>152</v>
      </c>
      <c r="U65" s="192">
        <v>377.67599999999999</v>
      </c>
      <c r="V65" s="192" t="s">
        <v>152</v>
      </c>
      <c r="W65" s="192" t="s">
        <v>152</v>
      </c>
      <c r="X65" s="192" t="s">
        <v>152</v>
      </c>
      <c r="Y65" s="192" t="s">
        <v>152</v>
      </c>
      <c r="Z65" s="192" t="s">
        <v>152</v>
      </c>
      <c r="AA65" s="192" t="s">
        <v>152</v>
      </c>
      <c r="AB65" s="192" t="s">
        <v>152</v>
      </c>
      <c r="AC65" s="192" t="s">
        <v>152</v>
      </c>
      <c r="AD65" s="192" t="s">
        <v>152</v>
      </c>
      <c r="AE65" s="192" t="s">
        <v>152</v>
      </c>
      <c r="AF65" s="192" t="s">
        <v>152</v>
      </c>
      <c r="AG65" s="192" t="s">
        <v>152</v>
      </c>
      <c r="AH65" s="192" t="s">
        <v>152</v>
      </c>
      <c r="AI65" s="192" t="s">
        <v>152</v>
      </c>
      <c r="AJ65" s="192" t="s">
        <v>152</v>
      </c>
      <c r="AK65" s="192" t="s">
        <v>152</v>
      </c>
      <c r="AL65" s="192" t="s">
        <v>152</v>
      </c>
      <c r="AM65" s="192">
        <v>377.67599999999999</v>
      </c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193" t="str">
        <f>'1'!BS63</f>
        <v>Длительность в решении вопроса по осуществлению технологического присоединения объекта к сетям "Магаданэнерго"</v>
      </c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8"/>
      <c r="CJ65" s="78"/>
      <c r="CK65" s="78"/>
      <c r="CL65" s="78"/>
      <c r="CM65" s="78"/>
      <c r="CN65" s="78"/>
      <c r="CO65" s="78"/>
      <c r="CP65" s="78"/>
    </row>
    <row r="66" spans="1:94" ht="72" customHeight="1">
      <c r="A66" s="45" t="s">
        <v>144</v>
      </c>
      <c r="B66" s="69" t="str">
        <f>'1'!B64</f>
        <v>Строительство двухцепной ВЛ 220 кВ Усть–Омчуг – Омчак Новая с ПС 220 кВ «Омчак Новая», Магаданская область</v>
      </c>
      <c r="C66" s="192" t="str">
        <f>'[1]1'!C64</f>
        <v>F_2901</v>
      </c>
      <c r="D66" s="192" t="s">
        <v>152</v>
      </c>
      <c r="E66" s="192" t="s">
        <v>152</v>
      </c>
      <c r="F66" s="192" t="s">
        <v>152</v>
      </c>
      <c r="G66" s="192" t="s">
        <v>152</v>
      </c>
      <c r="H66" s="192" t="s">
        <v>152</v>
      </c>
      <c r="I66" s="192" t="s">
        <v>152</v>
      </c>
      <c r="J66" s="192" t="s">
        <v>152</v>
      </c>
      <c r="K66" s="192" t="s">
        <v>152</v>
      </c>
      <c r="L66" s="192" t="s">
        <v>152</v>
      </c>
      <c r="M66" s="192" t="s">
        <v>152</v>
      </c>
      <c r="N66" s="192" t="s">
        <v>152</v>
      </c>
      <c r="O66" s="192" t="s">
        <v>152</v>
      </c>
      <c r="P66" s="192" t="s">
        <v>152</v>
      </c>
      <c r="Q66" s="192" t="s">
        <v>152</v>
      </c>
      <c r="R66" s="192" t="s">
        <v>152</v>
      </c>
      <c r="S66" s="192" t="s">
        <v>152</v>
      </c>
      <c r="T66" s="192" t="s">
        <v>152</v>
      </c>
      <c r="U66" s="192" t="s">
        <v>152</v>
      </c>
      <c r="V66" s="192" t="s">
        <v>152</v>
      </c>
      <c r="W66" s="192" t="s">
        <v>152</v>
      </c>
      <c r="X66" s="192" t="s">
        <v>152</v>
      </c>
      <c r="Y66" s="192" t="s">
        <v>152</v>
      </c>
      <c r="Z66" s="192" t="s">
        <v>152</v>
      </c>
      <c r="AA66" s="192" t="s">
        <v>152</v>
      </c>
      <c r="AB66" s="192" t="s">
        <v>152</v>
      </c>
      <c r="AC66" s="192" t="s">
        <v>152</v>
      </c>
      <c r="AD66" s="192" t="s">
        <v>152</v>
      </c>
      <c r="AE66" s="192" t="s">
        <v>152</v>
      </c>
      <c r="AF66" s="192" t="s">
        <v>152</v>
      </c>
      <c r="AG66" s="192" t="s">
        <v>152</v>
      </c>
      <c r="AH66" s="192" t="s">
        <v>152</v>
      </c>
      <c r="AI66" s="192" t="s">
        <v>152</v>
      </c>
      <c r="AJ66" s="192" t="s">
        <v>152</v>
      </c>
      <c r="AK66" s="192" t="s">
        <v>152</v>
      </c>
      <c r="AL66" s="192" t="s">
        <v>152</v>
      </c>
      <c r="AM66" s="192" t="s">
        <v>152</v>
      </c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193" t="str">
        <f>'1'!BS64</f>
        <v>Поручение Заместителя Председателя Правительства РФ Ю.П.Трутнева (протокол от 23.07.2015 №ЮТ-П9-29пр)</v>
      </c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8"/>
      <c r="CC66" s="78"/>
      <c r="CD66" s="78"/>
      <c r="CE66" s="78"/>
      <c r="CF66" s="78"/>
      <c r="CG66" s="78"/>
      <c r="CH66" s="78"/>
      <c r="CI66" s="78"/>
      <c r="CJ66" s="78"/>
      <c r="CK66" s="78"/>
      <c r="CL66" s="78"/>
      <c r="CM66" s="78"/>
      <c r="CN66" s="78"/>
      <c r="CO66" s="78"/>
      <c r="CP66" s="78"/>
    </row>
    <row r="67" spans="1:94" s="3" customFormat="1" ht="31.5" hidden="1">
      <c r="A67" s="45" t="s">
        <v>154</v>
      </c>
      <c r="B67" s="44" t="s">
        <v>155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8"/>
      <c r="BZ67" s="78"/>
      <c r="CA67" s="78"/>
      <c r="CB67" s="78"/>
      <c r="CC67" s="78"/>
      <c r="CD67" s="78"/>
      <c r="CE67" s="78"/>
      <c r="CF67" s="78"/>
      <c r="CG67" s="78"/>
      <c r="CH67" s="78"/>
      <c r="CI67" s="78"/>
      <c r="CJ67" s="78"/>
      <c r="CK67" s="78"/>
      <c r="CL67" s="78"/>
      <c r="CM67" s="78"/>
      <c r="CN67" s="78"/>
      <c r="CO67" s="78"/>
      <c r="CP67" s="78"/>
    </row>
    <row r="68" spans="1:94" s="3" customFormat="1" hidden="1">
      <c r="A68" s="45" t="s">
        <v>156</v>
      </c>
      <c r="B68" s="44" t="s">
        <v>157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O68" s="78"/>
      <c r="BP68" s="78"/>
      <c r="BQ68" s="78"/>
      <c r="BR68" s="78"/>
      <c r="BS68" s="78"/>
      <c r="BT68" s="78"/>
      <c r="BU68" s="78"/>
      <c r="BV68" s="78"/>
      <c r="BW68" s="78"/>
      <c r="BX68" s="78"/>
      <c r="BY68" s="78"/>
      <c r="BZ68" s="78"/>
      <c r="CA68" s="78"/>
      <c r="CB68" s="78"/>
      <c r="CC68" s="78"/>
      <c r="CD68" s="78"/>
      <c r="CE68" s="78"/>
      <c r="CF68" s="78"/>
      <c r="CG68" s="78"/>
      <c r="CH68" s="78"/>
      <c r="CI68" s="78"/>
      <c r="CJ68" s="78"/>
      <c r="CK68" s="78"/>
      <c r="CL68" s="78"/>
      <c r="CM68" s="78"/>
      <c r="CN68" s="78"/>
      <c r="CO68" s="78"/>
      <c r="CP68" s="78"/>
    </row>
    <row r="69" spans="1:94" s="3" customFormat="1" hidden="1">
      <c r="A69" s="45" t="s">
        <v>158</v>
      </c>
      <c r="B69" s="46" t="s">
        <v>159</v>
      </c>
      <c r="C69" s="47"/>
      <c r="D69" s="16">
        <f t="shared" ref="D69:AY69" si="20">D70+D84+D97+D102+D109+D119+D120</f>
        <v>0</v>
      </c>
      <c r="E69" s="16">
        <f t="shared" si="20"/>
        <v>0</v>
      </c>
      <c r="F69" s="16">
        <f t="shared" si="20"/>
        <v>0</v>
      </c>
      <c r="G69" s="16">
        <f t="shared" si="20"/>
        <v>0</v>
      </c>
      <c r="H69" s="16">
        <f t="shared" si="20"/>
        <v>126</v>
      </c>
      <c r="I69" s="16">
        <f t="shared" si="20"/>
        <v>665.63599999999997</v>
      </c>
      <c r="J69" s="16">
        <f t="shared" si="20"/>
        <v>0</v>
      </c>
      <c r="K69" s="16">
        <f t="shared" si="20"/>
        <v>0</v>
      </c>
      <c r="L69" s="16">
        <f t="shared" si="20"/>
        <v>0</v>
      </c>
      <c r="M69" s="16">
        <f t="shared" si="20"/>
        <v>0</v>
      </c>
      <c r="N69" s="16" t="e">
        <f t="shared" si="20"/>
        <v>#VALUE!</v>
      </c>
      <c r="O69" s="16" t="e">
        <f t="shared" si="20"/>
        <v>#VALUE!</v>
      </c>
      <c r="P69" s="16">
        <f t="shared" si="20"/>
        <v>0</v>
      </c>
      <c r="Q69" s="16">
        <f t="shared" si="20"/>
        <v>0</v>
      </c>
      <c r="R69" s="16">
        <f t="shared" si="20"/>
        <v>0</v>
      </c>
      <c r="S69" s="16">
        <f t="shared" si="20"/>
        <v>0</v>
      </c>
      <c r="T69" s="16">
        <f t="shared" si="20"/>
        <v>0</v>
      </c>
      <c r="U69" s="16">
        <f t="shared" si="20"/>
        <v>0</v>
      </c>
      <c r="V69" s="16">
        <f t="shared" si="20"/>
        <v>0</v>
      </c>
      <c r="W69" s="16">
        <f t="shared" si="20"/>
        <v>0</v>
      </c>
      <c r="X69" s="16">
        <f t="shared" si="20"/>
        <v>0</v>
      </c>
      <c r="Y69" s="16">
        <f t="shared" si="20"/>
        <v>0</v>
      </c>
      <c r="Z69" s="16">
        <f t="shared" si="20"/>
        <v>0</v>
      </c>
      <c r="AA69" s="16">
        <f t="shared" si="20"/>
        <v>0</v>
      </c>
      <c r="AB69" s="16">
        <f t="shared" si="20"/>
        <v>0</v>
      </c>
      <c r="AC69" s="16">
        <f t="shared" si="20"/>
        <v>0</v>
      </c>
      <c r="AD69" s="16">
        <f t="shared" si="20"/>
        <v>0</v>
      </c>
      <c r="AE69" s="16">
        <f t="shared" si="20"/>
        <v>0</v>
      </c>
      <c r="AF69" s="16">
        <f t="shared" si="20"/>
        <v>0</v>
      </c>
      <c r="AG69" s="16">
        <f t="shared" si="20"/>
        <v>0</v>
      </c>
      <c r="AH69" s="16">
        <f t="shared" si="20"/>
        <v>0</v>
      </c>
      <c r="AI69" s="16">
        <f t="shared" si="20"/>
        <v>0</v>
      </c>
      <c r="AJ69" s="16">
        <f t="shared" si="20"/>
        <v>0</v>
      </c>
      <c r="AK69" s="16">
        <f t="shared" si="20"/>
        <v>0</v>
      </c>
      <c r="AL69" s="16">
        <f t="shared" si="20"/>
        <v>0</v>
      </c>
      <c r="AM69" s="16">
        <f t="shared" si="20"/>
        <v>0</v>
      </c>
      <c r="AN69" s="16" t="e">
        <f t="shared" si="20"/>
        <v>#REF!</v>
      </c>
      <c r="AO69" s="16" t="e">
        <f t="shared" si="20"/>
        <v>#REF!</v>
      </c>
      <c r="AP69" s="16" t="e">
        <f t="shared" si="20"/>
        <v>#REF!</v>
      </c>
      <c r="AQ69" s="16" t="e">
        <f t="shared" si="20"/>
        <v>#REF!</v>
      </c>
      <c r="AR69" s="16" t="e">
        <f t="shared" si="20"/>
        <v>#REF!</v>
      </c>
      <c r="AS69" s="16" t="e">
        <f t="shared" si="20"/>
        <v>#REF!</v>
      </c>
      <c r="AT69" s="16" t="e">
        <f t="shared" si="20"/>
        <v>#REF!</v>
      </c>
      <c r="AU69" s="16" t="e">
        <f t="shared" si="20"/>
        <v>#REF!</v>
      </c>
      <c r="AV69" s="16" t="e">
        <f t="shared" si="20"/>
        <v>#REF!</v>
      </c>
      <c r="AW69" s="16" t="e">
        <f t="shared" si="20"/>
        <v>#REF!</v>
      </c>
      <c r="AX69" s="16" t="e">
        <f t="shared" si="20"/>
        <v>#REF!</v>
      </c>
      <c r="AY69" s="16" t="e">
        <f t="shared" si="20"/>
        <v>#REF!</v>
      </c>
      <c r="AZ69" s="16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78"/>
      <c r="CF69" s="78"/>
      <c r="CG69" s="78"/>
      <c r="CH69" s="78"/>
      <c r="CI69" s="78"/>
      <c r="CJ69" s="78"/>
      <c r="CK69" s="78"/>
      <c r="CL69" s="78"/>
      <c r="CM69" s="78"/>
      <c r="CN69" s="78"/>
      <c r="CO69" s="78"/>
      <c r="CP69" s="78"/>
    </row>
    <row r="70" spans="1:94" s="3" customFormat="1" ht="31.5" hidden="1">
      <c r="A70" s="45" t="s">
        <v>160</v>
      </c>
      <c r="B70" s="48" t="s">
        <v>80</v>
      </c>
      <c r="C70" s="47"/>
      <c r="D70" s="32">
        <f t="shared" ref="D70:AZ70" si="21">D71+D74+D77+D83</f>
        <v>0</v>
      </c>
      <c r="E70" s="32">
        <f t="shared" si="21"/>
        <v>0</v>
      </c>
      <c r="F70" s="32">
        <f t="shared" si="21"/>
        <v>0</v>
      </c>
      <c r="G70" s="32">
        <f t="shared" si="21"/>
        <v>0</v>
      </c>
      <c r="H70" s="32">
        <f t="shared" si="21"/>
        <v>0</v>
      </c>
      <c r="I70" s="32">
        <f t="shared" si="21"/>
        <v>0</v>
      </c>
      <c r="J70" s="32">
        <f t="shared" si="21"/>
        <v>0</v>
      </c>
      <c r="K70" s="32">
        <f t="shared" si="21"/>
        <v>0</v>
      </c>
      <c r="L70" s="32">
        <f t="shared" si="21"/>
        <v>0</v>
      </c>
      <c r="M70" s="32">
        <f t="shared" si="21"/>
        <v>0</v>
      </c>
      <c r="N70" s="32">
        <f t="shared" si="21"/>
        <v>0</v>
      </c>
      <c r="O70" s="32">
        <f t="shared" si="21"/>
        <v>0</v>
      </c>
      <c r="P70" s="32">
        <f t="shared" si="21"/>
        <v>0</v>
      </c>
      <c r="Q70" s="32">
        <f t="shared" si="21"/>
        <v>0</v>
      </c>
      <c r="R70" s="32">
        <f t="shared" si="21"/>
        <v>0</v>
      </c>
      <c r="S70" s="32">
        <f t="shared" si="21"/>
        <v>0</v>
      </c>
      <c r="T70" s="32">
        <f t="shared" si="21"/>
        <v>0</v>
      </c>
      <c r="U70" s="32">
        <f t="shared" si="21"/>
        <v>0</v>
      </c>
      <c r="V70" s="32">
        <f t="shared" si="21"/>
        <v>0</v>
      </c>
      <c r="W70" s="32">
        <f t="shared" si="21"/>
        <v>0</v>
      </c>
      <c r="X70" s="32">
        <f t="shared" si="21"/>
        <v>0</v>
      </c>
      <c r="Y70" s="32">
        <f t="shared" si="21"/>
        <v>0</v>
      </c>
      <c r="Z70" s="32">
        <f t="shared" si="21"/>
        <v>0</v>
      </c>
      <c r="AA70" s="32">
        <f t="shared" si="21"/>
        <v>0</v>
      </c>
      <c r="AB70" s="32">
        <f t="shared" si="21"/>
        <v>0</v>
      </c>
      <c r="AC70" s="32">
        <f t="shared" si="21"/>
        <v>0</v>
      </c>
      <c r="AD70" s="32">
        <f t="shared" si="21"/>
        <v>0</v>
      </c>
      <c r="AE70" s="32">
        <f t="shared" si="21"/>
        <v>0</v>
      </c>
      <c r="AF70" s="32">
        <f t="shared" si="21"/>
        <v>0</v>
      </c>
      <c r="AG70" s="32">
        <f t="shared" si="21"/>
        <v>0</v>
      </c>
      <c r="AH70" s="32">
        <f t="shared" si="21"/>
        <v>0</v>
      </c>
      <c r="AI70" s="32">
        <f t="shared" si="21"/>
        <v>0</v>
      </c>
      <c r="AJ70" s="32">
        <f t="shared" si="21"/>
        <v>0</v>
      </c>
      <c r="AK70" s="32">
        <f t="shared" si="21"/>
        <v>0</v>
      </c>
      <c r="AL70" s="32">
        <f t="shared" si="21"/>
        <v>0</v>
      </c>
      <c r="AM70" s="32">
        <f t="shared" si="21"/>
        <v>0</v>
      </c>
      <c r="AN70" s="32">
        <f t="shared" si="21"/>
        <v>0</v>
      </c>
      <c r="AO70" s="32">
        <f t="shared" si="21"/>
        <v>0</v>
      </c>
      <c r="AP70" s="32">
        <f t="shared" si="21"/>
        <v>0</v>
      </c>
      <c r="AQ70" s="32">
        <f t="shared" si="21"/>
        <v>0</v>
      </c>
      <c r="AR70" s="32">
        <f t="shared" si="21"/>
        <v>0</v>
      </c>
      <c r="AS70" s="32">
        <f t="shared" si="21"/>
        <v>0</v>
      </c>
      <c r="AT70" s="32">
        <f t="shared" si="21"/>
        <v>0</v>
      </c>
      <c r="AU70" s="32">
        <f t="shared" si="21"/>
        <v>0</v>
      </c>
      <c r="AV70" s="32">
        <f t="shared" si="21"/>
        <v>0</v>
      </c>
      <c r="AW70" s="32">
        <f t="shared" si="21"/>
        <v>0</v>
      </c>
      <c r="AX70" s="32">
        <f t="shared" si="21"/>
        <v>0</v>
      </c>
      <c r="AY70" s="32">
        <f t="shared" si="21"/>
        <v>0</v>
      </c>
      <c r="AZ70" s="32">
        <f t="shared" si="21"/>
        <v>0</v>
      </c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78"/>
      <c r="CF70" s="78"/>
      <c r="CG70" s="78"/>
      <c r="CH70" s="78"/>
      <c r="CI70" s="78"/>
      <c r="CJ70" s="78"/>
      <c r="CK70" s="78"/>
      <c r="CL70" s="78"/>
      <c r="CM70" s="78"/>
      <c r="CN70" s="78"/>
      <c r="CO70" s="78"/>
      <c r="CP70" s="78"/>
    </row>
    <row r="71" spans="1:94" s="3" customFormat="1" ht="63" hidden="1">
      <c r="A71" s="45" t="s">
        <v>161</v>
      </c>
      <c r="B71" s="48" t="s">
        <v>82</v>
      </c>
      <c r="C71" s="47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O71" s="78"/>
      <c r="BP71" s="78"/>
      <c r="BQ71" s="78"/>
      <c r="BR71" s="78"/>
      <c r="BS71" s="78"/>
      <c r="BT71" s="78"/>
      <c r="BU71" s="78"/>
      <c r="BV71" s="78"/>
      <c r="BW71" s="78"/>
      <c r="BX71" s="78"/>
      <c r="BY71" s="78"/>
      <c r="BZ71" s="78"/>
      <c r="CA71" s="78"/>
      <c r="CB71" s="78"/>
      <c r="CC71" s="78"/>
      <c r="CD71" s="78"/>
      <c r="CE71" s="78"/>
      <c r="CF71" s="78"/>
      <c r="CG71" s="78"/>
      <c r="CH71" s="78"/>
      <c r="CI71" s="78"/>
      <c r="CJ71" s="78"/>
      <c r="CK71" s="78"/>
      <c r="CL71" s="78"/>
      <c r="CM71" s="78"/>
      <c r="CN71" s="78"/>
      <c r="CO71" s="78"/>
      <c r="CP71" s="78"/>
    </row>
    <row r="72" spans="1:94" s="3" customFormat="1" ht="31.5" hidden="1">
      <c r="A72" s="45" t="s">
        <v>162</v>
      </c>
      <c r="B72" s="46" t="s">
        <v>84</v>
      </c>
      <c r="C72" s="47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  <c r="CC72" s="78"/>
      <c r="CD72" s="78"/>
      <c r="CE72" s="78"/>
      <c r="CF72" s="78"/>
      <c r="CG72" s="78"/>
      <c r="CH72" s="78"/>
      <c r="CI72" s="78"/>
      <c r="CJ72" s="78"/>
      <c r="CK72" s="78"/>
      <c r="CL72" s="78"/>
      <c r="CM72" s="78"/>
      <c r="CN72" s="78"/>
      <c r="CO72" s="78"/>
      <c r="CP72" s="78"/>
    </row>
    <row r="73" spans="1:94" s="3" customFormat="1" ht="31.5" hidden="1">
      <c r="A73" s="45" t="s">
        <v>163</v>
      </c>
      <c r="B73" s="46" t="s">
        <v>84</v>
      </c>
      <c r="C73" s="47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8"/>
      <c r="CA73" s="78"/>
      <c r="CB73" s="78"/>
      <c r="CC73" s="78"/>
      <c r="CD73" s="78"/>
      <c r="CE73" s="78"/>
      <c r="CF73" s="78"/>
      <c r="CG73" s="78"/>
      <c r="CH73" s="78"/>
      <c r="CI73" s="78"/>
      <c r="CJ73" s="78"/>
      <c r="CK73" s="78"/>
      <c r="CL73" s="78"/>
      <c r="CM73" s="78"/>
      <c r="CN73" s="78"/>
      <c r="CO73" s="78"/>
      <c r="CP73" s="78"/>
    </row>
    <row r="74" spans="1:94" s="3" customFormat="1" ht="47.25" hidden="1">
      <c r="A74" s="45" t="s">
        <v>164</v>
      </c>
      <c r="B74" s="48" t="s">
        <v>87</v>
      </c>
      <c r="C74" s="47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8"/>
      <c r="CA74" s="78"/>
      <c r="CB74" s="78"/>
      <c r="CC74" s="78"/>
      <c r="CD74" s="78"/>
      <c r="CE74" s="78"/>
      <c r="CF74" s="78"/>
      <c r="CG74" s="78"/>
      <c r="CH74" s="78"/>
      <c r="CI74" s="78"/>
      <c r="CJ74" s="78"/>
      <c r="CK74" s="78"/>
      <c r="CL74" s="78"/>
      <c r="CM74" s="78"/>
      <c r="CN74" s="78"/>
      <c r="CO74" s="78"/>
      <c r="CP74" s="78"/>
    </row>
    <row r="75" spans="1:94" s="3" customFormat="1" ht="31.5" hidden="1">
      <c r="A75" s="45" t="s">
        <v>165</v>
      </c>
      <c r="B75" s="46" t="s">
        <v>89</v>
      </c>
      <c r="C75" s="47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8"/>
      <c r="CA75" s="78"/>
      <c r="CB75" s="78"/>
      <c r="CC75" s="78"/>
      <c r="CD75" s="78"/>
      <c r="CE75" s="78"/>
      <c r="CF75" s="78"/>
      <c r="CG75" s="78"/>
      <c r="CH75" s="78"/>
      <c r="CI75" s="78"/>
      <c r="CJ75" s="78"/>
      <c r="CK75" s="78"/>
      <c r="CL75" s="78"/>
      <c r="CM75" s="78"/>
      <c r="CN75" s="78"/>
      <c r="CO75" s="78"/>
      <c r="CP75" s="78"/>
    </row>
    <row r="76" spans="1:94" s="3" customFormat="1" ht="31.5" hidden="1">
      <c r="A76" s="45" t="s">
        <v>166</v>
      </c>
      <c r="B76" s="46" t="s">
        <v>84</v>
      </c>
      <c r="C76" s="47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8"/>
      <c r="CA76" s="78"/>
      <c r="CB76" s="78"/>
      <c r="CC76" s="78"/>
      <c r="CD76" s="78"/>
      <c r="CE76" s="78"/>
      <c r="CF76" s="78"/>
      <c r="CG76" s="78"/>
      <c r="CH76" s="78"/>
      <c r="CI76" s="78"/>
      <c r="CJ76" s="78"/>
      <c r="CK76" s="78"/>
      <c r="CL76" s="78"/>
      <c r="CM76" s="78"/>
      <c r="CN76" s="78"/>
      <c r="CO76" s="78"/>
      <c r="CP76" s="78"/>
    </row>
    <row r="77" spans="1:94" s="3" customFormat="1" ht="47.25" hidden="1">
      <c r="A77" s="45" t="s">
        <v>167</v>
      </c>
      <c r="B77" s="48" t="s">
        <v>92</v>
      </c>
      <c r="C77" s="47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O77" s="78"/>
      <c r="BP77" s="78"/>
      <c r="BQ77" s="78"/>
      <c r="BR77" s="78"/>
      <c r="BS77" s="78"/>
      <c r="BT77" s="78"/>
      <c r="BU77" s="78"/>
      <c r="BV77" s="78"/>
      <c r="BW77" s="78"/>
      <c r="BX77" s="78"/>
      <c r="BY77" s="78"/>
      <c r="BZ77" s="78"/>
      <c r="CA77" s="78"/>
      <c r="CB77" s="78"/>
      <c r="CC77" s="78"/>
      <c r="CD77" s="78"/>
      <c r="CE77" s="78"/>
      <c r="CF77" s="78"/>
      <c r="CG77" s="78"/>
      <c r="CH77" s="78"/>
      <c r="CI77" s="78"/>
      <c r="CJ77" s="78"/>
      <c r="CK77" s="78"/>
      <c r="CL77" s="78"/>
      <c r="CM77" s="78"/>
      <c r="CN77" s="78"/>
      <c r="CO77" s="78"/>
      <c r="CP77" s="78"/>
    </row>
    <row r="78" spans="1:94" s="3" customFormat="1" ht="63" hidden="1">
      <c r="A78" s="45" t="s">
        <v>168</v>
      </c>
      <c r="B78" s="48" t="s">
        <v>94</v>
      </c>
      <c r="C78" s="47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O78" s="78"/>
      <c r="BP78" s="78"/>
      <c r="BQ78" s="78"/>
      <c r="BR78" s="78"/>
      <c r="BS78" s="78"/>
      <c r="BT78" s="78"/>
      <c r="BU78" s="78"/>
      <c r="BV78" s="78"/>
      <c r="BW78" s="78"/>
      <c r="BX78" s="78"/>
      <c r="BY78" s="78"/>
      <c r="BZ78" s="78"/>
      <c r="CA78" s="78"/>
      <c r="CB78" s="78"/>
      <c r="CC78" s="78"/>
      <c r="CD78" s="78"/>
      <c r="CE78" s="78"/>
      <c r="CF78" s="78"/>
      <c r="CG78" s="78"/>
      <c r="CH78" s="78"/>
      <c r="CI78" s="78"/>
      <c r="CJ78" s="78"/>
      <c r="CK78" s="78"/>
      <c r="CL78" s="78"/>
      <c r="CM78" s="78"/>
      <c r="CN78" s="78"/>
      <c r="CO78" s="78"/>
      <c r="CP78" s="78"/>
    </row>
    <row r="79" spans="1:94" s="3" customFormat="1" ht="63" hidden="1">
      <c r="A79" s="45" t="s">
        <v>169</v>
      </c>
      <c r="B79" s="48" t="s">
        <v>96</v>
      </c>
      <c r="C79" s="47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78"/>
      <c r="CA79" s="78"/>
      <c r="CB79" s="78"/>
      <c r="CC79" s="78"/>
      <c r="CD79" s="78"/>
      <c r="CE79" s="78"/>
      <c r="CF79" s="78"/>
      <c r="CG79" s="78"/>
      <c r="CH79" s="78"/>
      <c r="CI79" s="78"/>
      <c r="CJ79" s="78"/>
      <c r="CK79" s="78"/>
      <c r="CL79" s="78"/>
      <c r="CM79" s="78"/>
      <c r="CN79" s="78"/>
      <c r="CO79" s="78"/>
      <c r="CP79" s="78"/>
    </row>
    <row r="80" spans="1:94" s="3" customFormat="1" ht="63" hidden="1">
      <c r="A80" s="45" t="s">
        <v>170</v>
      </c>
      <c r="B80" s="48" t="s">
        <v>98</v>
      </c>
      <c r="C80" s="47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8"/>
      <c r="CG80" s="78"/>
      <c r="CH80" s="78"/>
      <c r="CI80" s="78"/>
      <c r="CJ80" s="78"/>
      <c r="CK80" s="78"/>
      <c r="CL80" s="78"/>
      <c r="CM80" s="78"/>
      <c r="CN80" s="78"/>
      <c r="CO80" s="78"/>
      <c r="CP80" s="78"/>
    </row>
    <row r="81" spans="1:94" s="3" customFormat="1" ht="78.75" hidden="1">
      <c r="A81" s="45" t="s">
        <v>171</v>
      </c>
      <c r="B81" s="48" t="s">
        <v>100</v>
      </c>
      <c r="C81" s="47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</row>
    <row r="82" spans="1:94" s="3" customFormat="1" ht="78.75" hidden="1">
      <c r="A82" s="45" t="s">
        <v>172</v>
      </c>
      <c r="B82" s="48" t="s">
        <v>102</v>
      </c>
      <c r="C82" s="47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O82" s="78"/>
      <c r="BP82" s="78"/>
      <c r="BQ82" s="78"/>
      <c r="BR82" s="78"/>
      <c r="BS82" s="78"/>
      <c r="BT82" s="78"/>
      <c r="BU82" s="78"/>
      <c r="BV82" s="78"/>
      <c r="BW82" s="78"/>
      <c r="BX82" s="78"/>
      <c r="BY82" s="78"/>
      <c r="BZ82" s="78"/>
      <c r="CA82" s="78"/>
      <c r="CB82" s="78"/>
      <c r="CC82" s="78"/>
      <c r="CD82" s="78"/>
      <c r="CE82" s="78"/>
      <c r="CF82" s="78"/>
      <c r="CG82" s="78"/>
      <c r="CH82" s="78"/>
      <c r="CI82" s="78"/>
      <c r="CJ82" s="78"/>
      <c r="CK82" s="78"/>
      <c r="CL82" s="78"/>
      <c r="CM82" s="78"/>
      <c r="CN82" s="78"/>
      <c r="CO82" s="78"/>
      <c r="CP82" s="78"/>
    </row>
    <row r="83" spans="1:94" s="3" customFormat="1" ht="31.5" hidden="1">
      <c r="A83" s="45" t="s">
        <v>173</v>
      </c>
      <c r="B83" s="48" t="s">
        <v>104</v>
      </c>
      <c r="C83" s="47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78"/>
      <c r="CG83" s="78"/>
      <c r="CH83" s="78"/>
      <c r="CI83" s="78"/>
      <c r="CJ83" s="78"/>
      <c r="CK83" s="78"/>
      <c r="CL83" s="78"/>
      <c r="CM83" s="78"/>
      <c r="CN83" s="78"/>
      <c r="CO83" s="78"/>
      <c r="CP83" s="78"/>
    </row>
    <row r="84" spans="1:94" s="3" customFormat="1" ht="47.25" hidden="1">
      <c r="A84" s="45" t="s">
        <v>174</v>
      </c>
      <c r="B84" s="48" t="s">
        <v>106</v>
      </c>
      <c r="C84" s="47"/>
      <c r="D84" s="16">
        <f t="shared" ref="D84:AZ84" si="22">D85+D86+D87+D88</f>
        <v>0</v>
      </c>
      <c r="E84" s="16">
        <f t="shared" si="22"/>
        <v>0</v>
      </c>
      <c r="F84" s="16">
        <f t="shared" si="22"/>
        <v>0</v>
      </c>
      <c r="G84" s="16">
        <f t="shared" si="22"/>
        <v>0</v>
      </c>
      <c r="H84" s="16">
        <f t="shared" si="22"/>
        <v>0</v>
      </c>
      <c r="I84" s="16">
        <f t="shared" si="22"/>
        <v>0</v>
      </c>
      <c r="J84" s="16">
        <f t="shared" si="22"/>
        <v>0</v>
      </c>
      <c r="K84" s="16">
        <f t="shared" si="22"/>
        <v>0</v>
      </c>
      <c r="L84" s="16">
        <f t="shared" si="22"/>
        <v>0</v>
      </c>
      <c r="M84" s="16">
        <f t="shared" si="22"/>
        <v>0</v>
      </c>
      <c r="N84" s="16">
        <f t="shared" si="22"/>
        <v>0</v>
      </c>
      <c r="O84" s="16">
        <f t="shared" si="22"/>
        <v>0</v>
      </c>
      <c r="P84" s="16">
        <f t="shared" si="22"/>
        <v>0</v>
      </c>
      <c r="Q84" s="16">
        <f t="shared" si="22"/>
        <v>0</v>
      </c>
      <c r="R84" s="16">
        <f t="shared" si="22"/>
        <v>0</v>
      </c>
      <c r="S84" s="16">
        <f t="shared" si="22"/>
        <v>0</v>
      </c>
      <c r="T84" s="16">
        <f t="shared" si="22"/>
        <v>0</v>
      </c>
      <c r="U84" s="16">
        <f t="shared" si="22"/>
        <v>0</v>
      </c>
      <c r="V84" s="16">
        <f t="shared" si="22"/>
        <v>0</v>
      </c>
      <c r="W84" s="16">
        <f t="shared" si="22"/>
        <v>0</v>
      </c>
      <c r="X84" s="16">
        <f t="shared" si="22"/>
        <v>0</v>
      </c>
      <c r="Y84" s="16">
        <f t="shared" si="22"/>
        <v>0</v>
      </c>
      <c r="Z84" s="16">
        <f t="shared" si="22"/>
        <v>0</v>
      </c>
      <c r="AA84" s="16">
        <f t="shared" si="22"/>
        <v>0</v>
      </c>
      <c r="AB84" s="16">
        <f t="shared" si="22"/>
        <v>0</v>
      </c>
      <c r="AC84" s="16">
        <f t="shared" si="22"/>
        <v>0</v>
      </c>
      <c r="AD84" s="16">
        <f t="shared" si="22"/>
        <v>0</v>
      </c>
      <c r="AE84" s="16">
        <f t="shared" si="22"/>
        <v>0</v>
      </c>
      <c r="AF84" s="16">
        <f t="shared" si="22"/>
        <v>0</v>
      </c>
      <c r="AG84" s="16">
        <f t="shared" si="22"/>
        <v>0</v>
      </c>
      <c r="AH84" s="16">
        <f t="shared" si="22"/>
        <v>0</v>
      </c>
      <c r="AI84" s="16">
        <f t="shared" si="22"/>
        <v>0</v>
      </c>
      <c r="AJ84" s="16">
        <f t="shared" si="22"/>
        <v>0</v>
      </c>
      <c r="AK84" s="16">
        <f t="shared" si="22"/>
        <v>0</v>
      </c>
      <c r="AL84" s="16">
        <f t="shared" si="22"/>
        <v>0</v>
      </c>
      <c r="AM84" s="16">
        <f t="shared" si="22"/>
        <v>0</v>
      </c>
      <c r="AN84" s="16">
        <f t="shared" si="22"/>
        <v>0</v>
      </c>
      <c r="AO84" s="16">
        <f t="shared" si="22"/>
        <v>0</v>
      </c>
      <c r="AP84" s="16">
        <f t="shared" si="22"/>
        <v>0</v>
      </c>
      <c r="AQ84" s="16">
        <f t="shared" si="22"/>
        <v>0</v>
      </c>
      <c r="AR84" s="16">
        <f t="shared" si="22"/>
        <v>0</v>
      </c>
      <c r="AS84" s="16">
        <f t="shared" si="22"/>
        <v>0</v>
      </c>
      <c r="AT84" s="16">
        <f t="shared" si="22"/>
        <v>0</v>
      </c>
      <c r="AU84" s="16">
        <f t="shared" si="22"/>
        <v>0</v>
      </c>
      <c r="AV84" s="16">
        <f t="shared" si="22"/>
        <v>0</v>
      </c>
      <c r="AW84" s="16">
        <f t="shared" si="22"/>
        <v>0</v>
      </c>
      <c r="AX84" s="16">
        <f t="shared" si="22"/>
        <v>0</v>
      </c>
      <c r="AY84" s="16">
        <f t="shared" si="22"/>
        <v>0</v>
      </c>
      <c r="AZ84" s="16" t="e">
        <f t="shared" si="22"/>
        <v>#VALUE!</v>
      </c>
      <c r="BO84" s="78"/>
      <c r="BP84" s="78"/>
      <c r="BQ84" s="78"/>
      <c r="BR84" s="78"/>
      <c r="BS84" s="78"/>
      <c r="BT84" s="78"/>
      <c r="BU84" s="78"/>
      <c r="BV84" s="78"/>
      <c r="BW84" s="78"/>
      <c r="BX84" s="78"/>
      <c r="BY84" s="78"/>
      <c r="BZ84" s="78"/>
      <c r="CA84" s="78"/>
      <c r="CB84" s="78"/>
      <c r="CC84" s="78"/>
      <c r="CD84" s="78"/>
      <c r="CE84" s="78"/>
      <c r="CF84" s="78"/>
      <c r="CG84" s="78"/>
      <c r="CH84" s="78"/>
      <c r="CI84" s="78"/>
      <c r="CJ84" s="78"/>
      <c r="CK84" s="78"/>
      <c r="CL84" s="78"/>
      <c r="CM84" s="78"/>
      <c r="CN84" s="78"/>
      <c r="CO84" s="78"/>
      <c r="CP84" s="78"/>
    </row>
    <row r="85" spans="1:94" s="3" customFormat="1" ht="31.5" hidden="1">
      <c r="A85" s="45" t="s">
        <v>175</v>
      </c>
      <c r="B85" s="48" t="s">
        <v>108</v>
      </c>
      <c r="C85" s="47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78"/>
      <c r="CB85" s="78"/>
      <c r="CC85" s="78"/>
      <c r="CD85" s="78"/>
      <c r="CE85" s="78"/>
      <c r="CF85" s="78"/>
      <c r="CG85" s="78"/>
      <c r="CH85" s="78"/>
      <c r="CI85" s="78"/>
      <c r="CJ85" s="78"/>
      <c r="CK85" s="78"/>
      <c r="CL85" s="78"/>
      <c r="CM85" s="78"/>
      <c r="CN85" s="78"/>
      <c r="CO85" s="78"/>
      <c r="CP85" s="78"/>
    </row>
    <row r="86" spans="1:94" s="3" customFormat="1" hidden="1">
      <c r="A86" s="45" t="s">
        <v>176</v>
      </c>
      <c r="B86" s="48" t="s">
        <v>110</v>
      </c>
      <c r="C86" s="47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  <c r="CO86" s="78"/>
      <c r="CP86" s="78"/>
    </row>
    <row r="87" spans="1:94" s="3" customFormat="1" hidden="1">
      <c r="A87" s="45" t="s">
        <v>177</v>
      </c>
      <c r="B87" s="48" t="s">
        <v>112</v>
      </c>
      <c r="C87" s="47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78"/>
      <c r="CC87" s="78"/>
      <c r="CD87" s="78"/>
      <c r="CE87" s="78"/>
      <c r="CF87" s="78"/>
      <c r="CG87" s="78"/>
      <c r="CH87" s="78"/>
      <c r="CI87" s="78"/>
      <c r="CJ87" s="78"/>
      <c r="CK87" s="78"/>
      <c r="CL87" s="78"/>
      <c r="CM87" s="78"/>
      <c r="CN87" s="78"/>
      <c r="CO87" s="78"/>
      <c r="CP87" s="78"/>
    </row>
    <row r="88" spans="1:94" s="3" customFormat="1" ht="31.5" hidden="1">
      <c r="A88" s="45" t="s">
        <v>178</v>
      </c>
      <c r="B88" s="48" t="s">
        <v>114</v>
      </c>
      <c r="C88" s="47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>
        <f t="shared" ref="AN88:AZ88" si="23">AN89+AN90+AN91+AN92</f>
        <v>0</v>
      </c>
      <c r="AO88" s="16">
        <f t="shared" si="23"/>
        <v>0</v>
      </c>
      <c r="AP88" s="16">
        <f t="shared" si="23"/>
        <v>0</v>
      </c>
      <c r="AQ88" s="16">
        <f t="shared" si="23"/>
        <v>0</v>
      </c>
      <c r="AR88" s="16">
        <f t="shared" si="23"/>
        <v>0</v>
      </c>
      <c r="AS88" s="16">
        <f t="shared" si="23"/>
        <v>0</v>
      </c>
      <c r="AT88" s="16">
        <f t="shared" si="23"/>
        <v>0</v>
      </c>
      <c r="AU88" s="16">
        <f t="shared" si="23"/>
        <v>0</v>
      </c>
      <c r="AV88" s="16">
        <f t="shared" si="23"/>
        <v>0</v>
      </c>
      <c r="AW88" s="16">
        <f t="shared" si="23"/>
        <v>0</v>
      </c>
      <c r="AX88" s="16">
        <f t="shared" si="23"/>
        <v>0</v>
      </c>
      <c r="AY88" s="16">
        <f t="shared" si="23"/>
        <v>0</v>
      </c>
      <c r="AZ88" s="16" t="e">
        <f t="shared" si="23"/>
        <v>#VALUE!</v>
      </c>
      <c r="BO88" s="78"/>
      <c r="BP88" s="78"/>
      <c r="BQ88" s="78"/>
      <c r="BR88" s="78"/>
      <c r="BS88" s="78"/>
      <c r="BT88" s="78"/>
      <c r="BU88" s="78"/>
      <c r="BV88" s="78"/>
      <c r="BW88" s="78"/>
      <c r="BX88" s="78"/>
      <c r="BY88" s="78"/>
      <c r="BZ88" s="78"/>
      <c r="CA88" s="78"/>
      <c r="CB88" s="78"/>
      <c r="CC88" s="78"/>
      <c r="CD88" s="78"/>
      <c r="CE88" s="78"/>
      <c r="CF88" s="78"/>
      <c r="CG88" s="78"/>
      <c r="CH88" s="78"/>
      <c r="CI88" s="78"/>
      <c r="CJ88" s="78"/>
      <c r="CK88" s="78"/>
      <c r="CL88" s="78"/>
      <c r="CM88" s="78"/>
      <c r="CN88" s="78"/>
      <c r="CO88" s="78"/>
      <c r="CP88" s="78"/>
    </row>
    <row r="89" spans="1:94" ht="83.25" customHeight="1">
      <c r="A89" s="45" t="s">
        <v>178</v>
      </c>
      <c r="B89" s="69" t="str">
        <f>'1'!B87</f>
        <v>Реконструкция ПС 220 кВ НПС-12 с увеличением установленной мощности</v>
      </c>
      <c r="C89" s="192" t="str">
        <f>'[1]1'!C87</f>
        <v>F_3001</v>
      </c>
      <c r="D89" s="192" t="s">
        <v>152</v>
      </c>
      <c r="E89" s="192" t="s">
        <v>152</v>
      </c>
      <c r="F89" s="192" t="s">
        <v>152</v>
      </c>
      <c r="G89" s="192" t="s">
        <v>152</v>
      </c>
      <c r="H89" s="192" t="s">
        <v>152</v>
      </c>
      <c r="I89" s="192" t="s">
        <v>152</v>
      </c>
      <c r="J89" s="192" t="s">
        <v>152</v>
      </c>
      <c r="K89" s="192" t="s">
        <v>152</v>
      </c>
      <c r="L89" s="192" t="s">
        <v>152</v>
      </c>
      <c r="M89" s="192" t="s">
        <v>152</v>
      </c>
      <c r="N89" s="192" t="s">
        <v>152</v>
      </c>
      <c r="O89" s="192" t="s">
        <v>152</v>
      </c>
      <c r="P89" s="192" t="s">
        <v>152</v>
      </c>
      <c r="Q89" s="192" t="s">
        <v>152</v>
      </c>
      <c r="R89" s="192" t="s">
        <v>152</v>
      </c>
      <c r="S89" s="192" t="s">
        <v>152</v>
      </c>
      <c r="T89" s="192" t="s">
        <v>152</v>
      </c>
      <c r="U89" s="192" t="s">
        <v>152</v>
      </c>
      <c r="V89" s="192" t="s">
        <v>152</v>
      </c>
      <c r="W89" s="192" t="s">
        <v>152</v>
      </c>
      <c r="X89" s="192" t="s">
        <v>152</v>
      </c>
      <c r="Y89" s="192" t="s">
        <v>152</v>
      </c>
      <c r="Z89" s="192" t="s">
        <v>152</v>
      </c>
      <c r="AA89" s="192" t="s">
        <v>152</v>
      </c>
      <c r="AB89" s="192" t="s">
        <v>152</v>
      </c>
      <c r="AC89" s="192" t="s">
        <v>152</v>
      </c>
      <c r="AD89" s="192" t="s">
        <v>152</v>
      </c>
      <c r="AE89" s="192" t="s">
        <v>152</v>
      </c>
      <c r="AF89" s="192" t="s">
        <v>152</v>
      </c>
      <c r="AG89" s="192" t="s">
        <v>152</v>
      </c>
      <c r="AH89" s="192" t="s">
        <v>152</v>
      </c>
      <c r="AI89" s="192" t="s">
        <v>152</v>
      </c>
      <c r="AJ89" s="192" t="s">
        <v>152</v>
      </c>
      <c r="AK89" s="192" t="s">
        <v>152</v>
      </c>
      <c r="AL89" s="192">
        <f>2*63</f>
        <v>126</v>
      </c>
      <c r="AM89" s="192" t="s">
        <v>152</v>
      </c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193" t="str">
        <f>'1'!BS87</f>
        <v>Поданные заявки на технологическое присоединение ООО "Транснефть-Восток", ЗАО "Иреляхнефть", ОАО "Роснефтегаз"</v>
      </c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78"/>
      <c r="CG89" s="78"/>
      <c r="CH89" s="78"/>
      <c r="CI89" s="78"/>
      <c r="CJ89" s="78"/>
      <c r="CK89" s="78"/>
      <c r="CL89" s="78"/>
      <c r="CM89" s="78"/>
      <c r="CN89" s="78"/>
      <c r="CO89" s="78"/>
      <c r="CP89" s="78"/>
    </row>
    <row r="90" spans="1:94" ht="57" customHeight="1">
      <c r="A90" s="45" t="s">
        <v>178</v>
      </c>
      <c r="B90" s="69" t="str">
        <f>'1'!B88</f>
        <v>Реконструкция ПС 220 кВ НПС-13 с увеличением установленной мощности</v>
      </c>
      <c r="C90" s="192" t="str">
        <f>'[1]1'!C88</f>
        <v>G_3101</v>
      </c>
      <c r="D90" s="192" t="s">
        <v>152</v>
      </c>
      <c r="E90" s="192" t="s">
        <v>152</v>
      </c>
      <c r="F90" s="192" t="s">
        <v>152</v>
      </c>
      <c r="G90" s="192" t="s">
        <v>152</v>
      </c>
      <c r="H90" s="192" t="s">
        <v>152</v>
      </c>
      <c r="I90" s="192" t="s">
        <v>152</v>
      </c>
      <c r="J90" s="192" t="s">
        <v>152</v>
      </c>
      <c r="K90" s="192" t="s">
        <v>152</v>
      </c>
      <c r="L90" s="192" t="s">
        <v>152</v>
      </c>
      <c r="M90" s="192" t="s">
        <v>152</v>
      </c>
      <c r="N90" s="192" t="s">
        <v>152</v>
      </c>
      <c r="O90" s="192" t="s">
        <v>152</v>
      </c>
      <c r="P90" s="192" t="s">
        <v>152</v>
      </c>
      <c r="Q90" s="192" t="s">
        <v>152</v>
      </c>
      <c r="R90" s="192" t="s">
        <v>152</v>
      </c>
      <c r="S90" s="192" t="s">
        <v>152</v>
      </c>
      <c r="T90" s="192" t="s">
        <v>152</v>
      </c>
      <c r="U90" s="192" t="s">
        <v>152</v>
      </c>
      <c r="V90" s="192" t="s">
        <v>152</v>
      </c>
      <c r="W90" s="192" t="s">
        <v>152</v>
      </c>
      <c r="X90" s="192" t="s">
        <v>152</v>
      </c>
      <c r="Y90" s="192" t="s">
        <v>152</v>
      </c>
      <c r="Z90" s="192" t="s">
        <v>152</v>
      </c>
      <c r="AA90" s="192" t="s">
        <v>152</v>
      </c>
      <c r="AB90" s="192" t="s">
        <v>152</v>
      </c>
      <c r="AC90" s="192" t="s">
        <v>152</v>
      </c>
      <c r="AD90" s="192" t="s">
        <v>152</v>
      </c>
      <c r="AE90" s="192" t="s">
        <v>152</v>
      </c>
      <c r="AF90" s="192" t="s">
        <v>152</v>
      </c>
      <c r="AG90" s="192" t="s">
        <v>152</v>
      </c>
      <c r="AH90" s="192" t="s">
        <v>152</v>
      </c>
      <c r="AI90" s="192" t="s">
        <v>152</v>
      </c>
      <c r="AJ90" s="192" t="s">
        <v>152</v>
      </c>
      <c r="AK90" s="192" t="s">
        <v>152</v>
      </c>
      <c r="AL90" s="192">
        <f>2*40</f>
        <v>80</v>
      </c>
      <c r="AM90" s="192" t="s">
        <v>152</v>
      </c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193" t="str">
        <f>'1'!BS88</f>
        <v>Поданные заявки  на технологическое присоединение ООО «Транснефть – Восток»</v>
      </c>
      <c r="BO90" s="78"/>
      <c r="BP90" s="78"/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8"/>
      <c r="CC90" s="78"/>
      <c r="CD90" s="78"/>
      <c r="CE90" s="78"/>
      <c r="CF90" s="78"/>
      <c r="CG90" s="78"/>
      <c r="CH90" s="78"/>
      <c r="CI90" s="78"/>
      <c r="CJ90" s="78"/>
      <c r="CK90" s="78"/>
      <c r="CL90" s="78"/>
      <c r="CM90" s="78"/>
      <c r="CN90" s="78"/>
      <c r="CO90" s="78"/>
      <c r="CP90" s="78"/>
    </row>
    <row r="91" spans="1:94" ht="60.75" customHeight="1">
      <c r="A91" s="45" t="s">
        <v>178</v>
      </c>
      <c r="B91" s="69" t="str">
        <f>'1'!B89</f>
        <v>Расширение ОРУ 220 кВ ПС 220 кВ Пеледуй</v>
      </c>
      <c r="C91" s="192" t="str">
        <f>'[1]1'!C89</f>
        <v>G_3201</v>
      </c>
      <c r="D91" s="192" t="s">
        <v>152</v>
      </c>
      <c r="E91" s="192" t="s">
        <v>152</v>
      </c>
      <c r="F91" s="192" t="s">
        <v>152</v>
      </c>
      <c r="G91" s="192" t="s">
        <v>152</v>
      </c>
      <c r="H91" s="192" t="s">
        <v>152</v>
      </c>
      <c r="I91" s="192" t="s">
        <v>152</v>
      </c>
      <c r="J91" s="192" t="s">
        <v>152</v>
      </c>
      <c r="K91" s="192" t="s">
        <v>152</v>
      </c>
      <c r="L91" s="192" t="s">
        <v>152</v>
      </c>
      <c r="M91" s="192" t="s">
        <v>152</v>
      </c>
      <c r="N91" s="192" t="s">
        <v>152</v>
      </c>
      <c r="O91" s="192" t="s">
        <v>152</v>
      </c>
      <c r="P91" s="192" t="s">
        <v>152</v>
      </c>
      <c r="Q91" s="192" t="s">
        <v>152</v>
      </c>
      <c r="R91" s="192" t="s">
        <v>152</v>
      </c>
      <c r="S91" s="192" t="s">
        <v>152</v>
      </c>
      <c r="T91" s="192" t="s">
        <v>152</v>
      </c>
      <c r="U91" s="192" t="s">
        <v>152</v>
      </c>
      <c r="V91" s="192" t="s">
        <v>152</v>
      </c>
      <c r="W91" s="192" t="s">
        <v>152</v>
      </c>
      <c r="X91" s="192" t="s">
        <v>152</v>
      </c>
      <c r="Y91" s="192" t="s">
        <v>152</v>
      </c>
      <c r="Z91" s="192" t="s">
        <v>152</v>
      </c>
      <c r="AA91" s="192" t="s">
        <v>152</v>
      </c>
      <c r="AB91" s="192" t="s">
        <v>152</v>
      </c>
      <c r="AC91" s="192" t="s">
        <v>152</v>
      </c>
      <c r="AD91" s="192" t="s">
        <v>152</v>
      </c>
      <c r="AE91" s="192" t="s">
        <v>152</v>
      </c>
      <c r="AF91" s="192" t="s">
        <v>152</v>
      </c>
      <c r="AG91" s="192" t="s">
        <v>152</v>
      </c>
      <c r="AH91" s="192" t="s">
        <v>152</v>
      </c>
      <c r="AI91" s="192" t="s">
        <v>152</v>
      </c>
      <c r="AJ91" s="192" t="s">
        <v>152</v>
      </c>
      <c r="AK91" s="192" t="s">
        <v>152</v>
      </c>
      <c r="AL91" s="192" t="s">
        <v>152</v>
      </c>
      <c r="AM91" s="192" t="s">
        <v>152</v>
      </c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193" t="str">
        <f>'1'!BS89</f>
        <v>Поданные заявки   на технологическое присоединение ООО «Транснефть – Восток»</v>
      </c>
      <c r="BO91" s="78"/>
      <c r="BP91" s="78"/>
      <c r="BQ91" s="78"/>
      <c r="BR91" s="78"/>
      <c r="BS91" s="78"/>
      <c r="BT91" s="78"/>
      <c r="BU91" s="78"/>
      <c r="BV91" s="78"/>
      <c r="BW91" s="78"/>
      <c r="BX91" s="78"/>
      <c r="BY91" s="78"/>
      <c r="BZ91" s="78"/>
      <c r="CA91" s="78"/>
      <c r="CB91" s="78"/>
      <c r="CC91" s="78"/>
      <c r="CD91" s="78"/>
      <c r="CE91" s="78"/>
      <c r="CF91" s="78"/>
      <c r="CG91" s="78"/>
      <c r="CH91" s="78"/>
      <c r="CI91" s="78"/>
      <c r="CJ91" s="78"/>
      <c r="CK91" s="78"/>
      <c r="CL91" s="78"/>
      <c r="CM91" s="78"/>
      <c r="CN91" s="78"/>
      <c r="CO91" s="78"/>
      <c r="CP91" s="78"/>
    </row>
    <row r="92" spans="1:94" ht="62.25" customHeight="1">
      <c r="A92" s="45" t="s">
        <v>178</v>
      </c>
      <c r="B92" s="69" t="str">
        <f>'1'!B90</f>
        <v>Реконструкция ПС 220 кВ Олекминск</v>
      </c>
      <c r="C92" s="192" t="str">
        <f>'[1]1'!C90</f>
        <v>G_3301</v>
      </c>
      <c r="D92" s="192" t="s">
        <v>152</v>
      </c>
      <c r="E92" s="192" t="s">
        <v>152</v>
      </c>
      <c r="F92" s="192" t="s">
        <v>152</v>
      </c>
      <c r="G92" s="192" t="s">
        <v>152</v>
      </c>
      <c r="H92" s="192" t="s">
        <v>152</v>
      </c>
      <c r="I92" s="192" t="s">
        <v>152</v>
      </c>
      <c r="J92" s="192" t="s">
        <v>152</v>
      </c>
      <c r="K92" s="192" t="s">
        <v>152</v>
      </c>
      <c r="L92" s="192" t="s">
        <v>152</v>
      </c>
      <c r="M92" s="192" t="s">
        <v>152</v>
      </c>
      <c r="N92" s="192" t="s">
        <v>152</v>
      </c>
      <c r="O92" s="192" t="s">
        <v>152</v>
      </c>
      <c r="P92" s="192" t="s">
        <v>152</v>
      </c>
      <c r="Q92" s="192" t="s">
        <v>152</v>
      </c>
      <c r="R92" s="192" t="s">
        <v>152</v>
      </c>
      <c r="S92" s="192" t="s">
        <v>152</v>
      </c>
      <c r="T92" s="192" t="s">
        <v>152</v>
      </c>
      <c r="U92" s="192" t="s">
        <v>152</v>
      </c>
      <c r="V92" s="192" t="s">
        <v>152</v>
      </c>
      <c r="W92" s="192" t="s">
        <v>152</v>
      </c>
      <c r="X92" s="192" t="s">
        <v>152</v>
      </c>
      <c r="Y92" s="192" t="s">
        <v>152</v>
      </c>
      <c r="Z92" s="192" t="s">
        <v>152</v>
      </c>
      <c r="AA92" s="192" t="s">
        <v>152</v>
      </c>
      <c r="AB92" s="192" t="s">
        <v>152</v>
      </c>
      <c r="AC92" s="192" t="s">
        <v>152</v>
      </c>
      <c r="AD92" s="192" t="s">
        <v>152</v>
      </c>
      <c r="AE92" s="192" t="s">
        <v>152</v>
      </c>
      <c r="AF92" s="192" t="s">
        <v>152</v>
      </c>
      <c r="AG92" s="192" t="s">
        <v>152</v>
      </c>
      <c r="AH92" s="192" t="s">
        <v>152</v>
      </c>
      <c r="AI92" s="192" t="s">
        <v>152</v>
      </c>
      <c r="AJ92" s="192" t="s">
        <v>152</v>
      </c>
      <c r="AK92" s="192" t="s">
        <v>152</v>
      </c>
      <c r="AL92" s="192" t="s">
        <v>152</v>
      </c>
      <c r="AM92" s="192" t="s">
        <v>152</v>
      </c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193" t="str">
        <f>'1'!BS90</f>
        <v>Поданные заявки  на технологическое присоединение ООО «Газпром трансгаз Томск»</v>
      </c>
      <c r="BO92" s="78"/>
      <c r="BP92" s="78"/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78"/>
      <c r="CB92" s="78"/>
      <c r="CC92" s="78"/>
      <c r="CD92" s="78"/>
      <c r="CE92" s="78"/>
      <c r="CF92" s="78"/>
      <c r="CG92" s="78"/>
      <c r="CH92" s="78"/>
      <c r="CI92" s="78"/>
      <c r="CJ92" s="78"/>
      <c r="CK92" s="78"/>
      <c r="CL92" s="78"/>
      <c r="CM92" s="78"/>
      <c r="CN92" s="78"/>
      <c r="CO92" s="78"/>
      <c r="CP92" s="78"/>
    </row>
    <row r="93" spans="1:94" ht="52.5" customHeight="1">
      <c r="A93" s="45" t="s">
        <v>178</v>
      </c>
      <c r="B93" s="69" t="str">
        <f>'1'!B91</f>
        <v>Расширение ОРУ 220 кВ ПС 220 кВ Пеледуй для технологического присоединения ВЛ 220 кВ Пеледуй - Сухой Лог (2 цепи)</v>
      </c>
      <c r="C93" s="192" t="str">
        <f>'1'!C91</f>
        <v>G_4201</v>
      </c>
      <c r="D93" s="192" t="s">
        <v>152</v>
      </c>
      <c r="E93" s="192" t="s">
        <v>152</v>
      </c>
      <c r="F93" s="192" t="s">
        <v>152</v>
      </c>
      <c r="G93" s="192" t="s">
        <v>152</v>
      </c>
      <c r="H93" s="192" t="s">
        <v>152</v>
      </c>
      <c r="I93" s="192" t="s">
        <v>152</v>
      </c>
      <c r="J93" s="192" t="s">
        <v>152</v>
      </c>
      <c r="K93" s="192" t="s">
        <v>152</v>
      </c>
      <c r="L93" s="192" t="s">
        <v>152</v>
      </c>
      <c r="M93" s="192" t="s">
        <v>152</v>
      </c>
      <c r="N93" s="192" t="s">
        <v>152</v>
      </c>
      <c r="O93" s="192" t="s">
        <v>152</v>
      </c>
      <c r="P93" s="192" t="s">
        <v>152</v>
      </c>
      <c r="Q93" s="192" t="s">
        <v>152</v>
      </c>
      <c r="R93" s="192" t="s">
        <v>152</v>
      </c>
      <c r="S93" s="192" t="s">
        <v>152</v>
      </c>
      <c r="T93" s="192" t="s">
        <v>152</v>
      </c>
      <c r="U93" s="192" t="s">
        <v>152</v>
      </c>
      <c r="V93" s="192" t="s">
        <v>152</v>
      </c>
      <c r="W93" s="192" t="s">
        <v>152</v>
      </c>
      <c r="X93" s="192" t="s">
        <v>152</v>
      </c>
      <c r="Y93" s="192" t="s">
        <v>152</v>
      </c>
      <c r="Z93" s="192" t="s">
        <v>152</v>
      </c>
      <c r="AA93" s="192" t="s">
        <v>152</v>
      </c>
      <c r="AB93" s="192" t="s">
        <v>152</v>
      </c>
      <c r="AC93" s="192" t="s">
        <v>152</v>
      </c>
      <c r="AD93" s="192" t="s">
        <v>152</v>
      </c>
      <c r="AE93" s="192" t="s">
        <v>152</v>
      </c>
      <c r="AF93" s="192" t="s">
        <v>152</v>
      </c>
      <c r="AG93" s="192" t="s">
        <v>152</v>
      </c>
      <c r="AH93" s="192" t="s">
        <v>152</v>
      </c>
      <c r="AI93" s="192" t="s">
        <v>152</v>
      </c>
      <c r="AJ93" s="192" t="s">
        <v>152</v>
      </c>
      <c r="AK93" s="192" t="s">
        <v>152</v>
      </c>
      <c r="AL93" s="192" t="s">
        <v>152</v>
      </c>
      <c r="AM93" s="192" t="s">
        <v>152</v>
      </c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93" t="str">
        <f>'1'!BS91</f>
        <v>Поданные заявки  на технологическое присоединение ПАО ФСК</v>
      </c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  <c r="CB93" s="78"/>
      <c r="CC93" s="78"/>
      <c r="CD93" s="78"/>
      <c r="CE93" s="78"/>
      <c r="CF93" s="78"/>
      <c r="CG93" s="78"/>
      <c r="CH93" s="78"/>
      <c r="CI93" s="78"/>
      <c r="CJ93" s="78"/>
      <c r="CK93" s="78"/>
      <c r="CL93" s="78"/>
      <c r="CM93" s="78"/>
      <c r="CN93" s="78"/>
      <c r="CO93" s="78"/>
      <c r="CP93" s="78"/>
    </row>
    <row r="94" spans="1:94" ht="82.5" customHeight="1">
      <c r="A94" s="45" t="s">
        <v>178</v>
      </c>
      <c r="B94" s="22" t="str">
        <f>'1'!B92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94" s="192" t="str">
        <f>'1'!C92</f>
        <v>G_4101</v>
      </c>
      <c r="D94" s="192" t="s">
        <v>152</v>
      </c>
      <c r="E94" s="192" t="s">
        <v>152</v>
      </c>
      <c r="F94" s="192" t="s">
        <v>152</v>
      </c>
      <c r="G94" s="192" t="s">
        <v>152</v>
      </c>
      <c r="H94" s="192" t="s">
        <v>152</v>
      </c>
      <c r="I94" s="192" t="s">
        <v>152</v>
      </c>
      <c r="J94" s="192" t="s">
        <v>152</v>
      </c>
      <c r="K94" s="192" t="s">
        <v>152</v>
      </c>
      <c r="L94" s="192" t="s">
        <v>152</v>
      </c>
      <c r="M94" s="192" t="s">
        <v>152</v>
      </c>
      <c r="N94" s="192" t="s">
        <v>152</v>
      </c>
      <c r="O94" s="192" t="s">
        <v>152</v>
      </c>
      <c r="P94" s="192" t="s">
        <v>152</v>
      </c>
      <c r="Q94" s="192" t="s">
        <v>152</v>
      </c>
      <c r="R94" s="192" t="s">
        <v>152</v>
      </c>
      <c r="S94" s="192" t="s">
        <v>152</v>
      </c>
      <c r="T94" s="192" t="s">
        <v>152</v>
      </c>
      <c r="U94" s="192" t="s">
        <v>152</v>
      </c>
      <c r="V94" s="192" t="s">
        <v>152</v>
      </c>
      <c r="W94" s="192" t="s">
        <v>152</v>
      </c>
      <c r="X94" s="192" t="s">
        <v>152</v>
      </c>
      <c r="Y94" s="192" t="s">
        <v>152</v>
      </c>
      <c r="Z94" s="192" t="s">
        <v>152</v>
      </c>
      <c r="AA94" s="192" t="s">
        <v>152</v>
      </c>
      <c r="AB94" s="192" t="s">
        <v>152</v>
      </c>
      <c r="AC94" s="192" t="s">
        <v>152</v>
      </c>
      <c r="AD94" s="192" t="s">
        <v>152</v>
      </c>
      <c r="AE94" s="192" t="s">
        <v>152</v>
      </c>
      <c r="AF94" s="192" t="s">
        <v>152</v>
      </c>
      <c r="AG94" s="192" t="s">
        <v>152</v>
      </c>
      <c r="AH94" s="192" t="s">
        <v>152</v>
      </c>
      <c r="AI94" s="192" t="s">
        <v>152</v>
      </c>
      <c r="AJ94" s="192" t="s">
        <v>152</v>
      </c>
      <c r="AK94" s="192" t="s">
        <v>152</v>
      </c>
      <c r="AL94" s="192" t="s">
        <v>152</v>
      </c>
      <c r="AM94" s="192" t="s">
        <v>152</v>
      </c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193" t="str">
        <f>'1'!BS92</f>
        <v>Замечания ОАО СО-ЕЭС</v>
      </c>
      <c r="BO94" s="78"/>
      <c r="BP94" s="78"/>
      <c r="BQ94" s="78"/>
      <c r="BR94" s="78"/>
      <c r="BS94" s="78"/>
      <c r="BT94" s="78"/>
      <c r="BU94" s="78"/>
      <c r="BV94" s="78"/>
      <c r="BW94" s="78"/>
      <c r="BX94" s="78"/>
      <c r="BY94" s="78"/>
      <c r="BZ94" s="78"/>
      <c r="CA94" s="78"/>
      <c r="CB94" s="78"/>
      <c r="CC94" s="78"/>
      <c r="CD94" s="78"/>
      <c r="CE94" s="78"/>
      <c r="CF94" s="78"/>
      <c r="CG94" s="78"/>
      <c r="CH94" s="78"/>
      <c r="CI94" s="78"/>
      <c r="CJ94" s="78"/>
      <c r="CK94" s="78"/>
      <c r="CL94" s="78"/>
      <c r="CM94" s="78"/>
      <c r="CN94" s="78"/>
      <c r="CO94" s="78"/>
      <c r="CP94" s="78"/>
    </row>
    <row r="95" spans="1:94" ht="72.75" customHeight="1">
      <c r="A95" s="45" t="s">
        <v>178</v>
      </c>
      <c r="B95" s="22" t="str">
        <f>'1'!B93</f>
        <v>Строительство КЛ 20 кВ от оп.1 до РУ 20 кВ ПС 220 кВ Городская</v>
      </c>
      <c r="C95" s="192" t="str">
        <f>'1'!C93</f>
        <v>G_4301</v>
      </c>
      <c r="D95" s="192" t="s">
        <v>152</v>
      </c>
      <c r="E95" s="192" t="s">
        <v>152</v>
      </c>
      <c r="F95" s="192" t="s">
        <v>152</v>
      </c>
      <c r="G95" s="192" t="s">
        <v>152</v>
      </c>
      <c r="H95" s="192" t="s">
        <v>152</v>
      </c>
      <c r="I95" s="192" t="s">
        <v>152</v>
      </c>
      <c r="J95" s="192" t="s">
        <v>152</v>
      </c>
      <c r="K95" s="192" t="s">
        <v>152</v>
      </c>
      <c r="L95" s="192" t="s">
        <v>152</v>
      </c>
      <c r="M95" s="192" t="s">
        <v>152</v>
      </c>
      <c r="N95" s="192" t="s">
        <v>152</v>
      </c>
      <c r="O95" s="192" t="s">
        <v>152</v>
      </c>
      <c r="P95" s="192" t="s">
        <v>152</v>
      </c>
      <c r="Q95" s="192" t="s">
        <v>152</v>
      </c>
      <c r="R95" s="192" t="s">
        <v>152</v>
      </c>
      <c r="S95" s="192" t="s">
        <v>152</v>
      </c>
      <c r="T95" s="192" t="s">
        <v>152</v>
      </c>
      <c r="U95" s="192" t="s">
        <v>152</v>
      </c>
      <c r="V95" s="192" t="s">
        <v>152</v>
      </c>
      <c r="W95" s="192" t="s">
        <v>152</v>
      </c>
      <c r="X95" s="192" t="s">
        <v>152</v>
      </c>
      <c r="Y95" s="192" t="s">
        <v>152</v>
      </c>
      <c r="Z95" s="192" t="s">
        <v>152</v>
      </c>
      <c r="AA95" s="192" t="s">
        <v>152</v>
      </c>
      <c r="AB95" s="192" t="s">
        <v>152</v>
      </c>
      <c r="AC95" s="192" t="s">
        <v>152</v>
      </c>
      <c r="AD95" s="192" t="s">
        <v>152</v>
      </c>
      <c r="AE95" s="192" t="s">
        <v>152</v>
      </c>
      <c r="AF95" s="192" t="s">
        <v>152</v>
      </c>
      <c r="AG95" s="192" t="s">
        <v>152</v>
      </c>
      <c r="AH95" s="192" t="s">
        <v>152</v>
      </c>
      <c r="AI95" s="192" t="s">
        <v>152</v>
      </c>
      <c r="AJ95" s="192" t="s">
        <v>152</v>
      </c>
      <c r="AK95" s="192" t="s">
        <v>152</v>
      </c>
      <c r="AL95" s="192" t="s">
        <v>152</v>
      </c>
      <c r="AM95" s="70">
        <f>'6'!AQ94</f>
        <v>0.27200000000000002</v>
      </c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193" t="str">
        <f>'1'!BS93</f>
        <v>Поданные заявки  на технологическое присоединение ООО «Газпром трансгаз Томск»</v>
      </c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8"/>
      <c r="BZ95" s="78"/>
      <c r="CA95" s="78"/>
      <c r="CB95" s="78"/>
      <c r="CC95" s="78"/>
      <c r="CD95" s="78"/>
      <c r="CE95" s="78"/>
      <c r="CF95" s="78"/>
      <c r="CG95" s="78"/>
      <c r="CH95" s="78"/>
      <c r="CI95" s="78"/>
      <c r="CJ95" s="78"/>
      <c r="CK95" s="78"/>
      <c r="CL95" s="78"/>
      <c r="CM95" s="78"/>
      <c r="CN95" s="78"/>
      <c r="CO95" s="78"/>
      <c r="CP95" s="78"/>
    </row>
    <row r="96" spans="1:94" ht="72.75" customHeight="1">
      <c r="A96" s="45" t="s">
        <v>178</v>
      </c>
      <c r="B96" s="22" t="str">
        <f>'1'!B94</f>
        <v>Строительство ЛЭП 20 кВ от линейной ячейки РУ 20 кВ ПС 220/110/20 кВ Городская до БКТП-630/20/10</v>
      </c>
      <c r="C96" s="192" t="str">
        <f>'1'!C94</f>
        <v>G_4401</v>
      </c>
      <c r="D96" s="192" t="s">
        <v>152</v>
      </c>
      <c r="E96" s="192" t="s">
        <v>152</v>
      </c>
      <c r="F96" s="192" t="s">
        <v>152</v>
      </c>
      <c r="G96" s="192" t="s">
        <v>152</v>
      </c>
      <c r="H96" s="192" t="s">
        <v>152</v>
      </c>
      <c r="I96" s="192" t="s">
        <v>152</v>
      </c>
      <c r="J96" s="192" t="s">
        <v>152</v>
      </c>
      <c r="K96" s="192" t="s">
        <v>152</v>
      </c>
      <c r="L96" s="192" t="s">
        <v>152</v>
      </c>
      <c r="M96" s="192" t="s">
        <v>152</v>
      </c>
      <c r="N96" s="192" t="s">
        <v>152</v>
      </c>
      <c r="O96" s="192" t="s">
        <v>152</v>
      </c>
      <c r="P96" s="192" t="s">
        <v>152</v>
      </c>
      <c r="Q96" s="192" t="s">
        <v>152</v>
      </c>
      <c r="R96" s="192" t="s">
        <v>152</v>
      </c>
      <c r="S96" s="192" t="s">
        <v>152</v>
      </c>
      <c r="T96" s="192" t="s">
        <v>152</v>
      </c>
      <c r="U96" s="192" t="s">
        <v>152</v>
      </c>
      <c r="V96" s="192" t="s">
        <v>152</v>
      </c>
      <c r="W96" s="192" t="s">
        <v>152</v>
      </c>
      <c r="X96" s="192" t="s">
        <v>152</v>
      </c>
      <c r="Y96" s="192" t="s">
        <v>152</v>
      </c>
      <c r="Z96" s="192" t="s">
        <v>152</v>
      </c>
      <c r="AA96" s="192" t="s">
        <v>152</v>
      </c>
      <c r="AB96" s="192" t="s">
        <v>152</v>
      </c>
      <c r="AC96" s="192" t="s">
        <v>152</v>
      </c>
      <c r="AD96" s="192" t="s">
        <v>152</v>
      </c>
      <c r="AE96" s="192" t="s">
        <v>152</v>
      </c>
      <c r="AF96" s="192" t="s">
        <v>152</v>
      </c>
      <c r="AG96" s="192" t="s">
        <v>152</v>
      </c>
      <c r="AH96" s="192" t="s">
        <v>152</v>
      </c>
      <c r="AI96" s="192" t="s">
        <v>152</v>
      </c>
      <c r="AJ96" s="192" t="s">
        <v>152</v>
      </c>
      <c r="AK96" s="192" t="s">
        <v>152</v>
      </c>
      <c r="AL96" s="192" t="s">
        <v>152</v>
      </c>
      <c r="AM96" s="70">
        <f>'6'!AQ95</f>
        <v>0.35</v>
      </c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193" t="str">
        <f>'1'!BS94</f>
        <v>Поданные заявки  на технологическое присоединение ООО «Газпром трансгаз Томск»</v>
      </c>
      <c r="BO96" s="78"/>
      <c r="BP96" s="78"/>
      <c r="BQ96" s="78"/>
      <c r="BR96" s="78"/>
      <c r="BS96" s="78"/>
      <c r="BT96" s="78"/>
      <c r="BU96" s="78"/>
      <c r="BV96" s="78"/>
      <c r="BW96" s="78"/>
      <c r="BX96" s="78"/>
      <c r="BY96" s="78"/>
      <c r="BZ96" s="78"/>
      <c r="CA96" s="78"/>
      <c r="CB96" s="78"/>
      <c r="CC96" s="78"/>
      <c r="CD96" s="78"/>
      <c r="CE96" s="78"/>
      <c r="CF96" s="78"/>
      <c r="CG96" s="78"/>
      <c r="CH96" s="78"/>
      <c r="CI96" s="78"/>
      <c r="CJ96" s="78"/>
      <c r="CK96" s="78"/>
      <c r="CL96" s="78"/>
      <c r="CM96" s="78"/>
      <c r="CN96" s="78"/>
      <c r="CO96" s="78"/>
      <c r="CP96" s="78"/>
    </row>
    <row r="97" spans="1:94" s="3" customFormat="1" ht="31.5" hidden="1">
      <c r="A97" s="45" t="s">
        <v>190</v>
      </c>
      <c r="B97" s="48" t="s">
        <v>116</v>
      </c>
      <c r="C97" s="47"/>
      <c r="D97" s="32">
        <f t="shared" ref="D97:AY97" si="24">D98+D99+D100+D101</f>
        <v>0</v>
      </c>
      <c r="E97" s="32">
        <f t="shared" si="24"/>
        <v>0</v>
      </c>
      <c r="F97" s="32">
        <f t="shared" si="24"/>
        <v>0</v>
      </c>
      <c r="G97" s="32">
        <f t="shared" si="24"/>
        <v>0</v>
      </c>
      <c r="H97" s="32">
        <f t="shared" si="24"/>
        <v>0</v>
      </c>
      <c r="I97" s="32">
        <f t="shared" si="24"/>
        <v>0</v>
      </c>
      <c r="J97" s="32">
        <f t="shared" si="24"/>
        <v>0</v>
      </c>
      <c r="K97" s="32">
        <f t="shared" si="24"/>
        <v>0</v>
      </c>
      <c r="L97" s="32">
        <f t="shared" si="24"/>
        <v>0</v>
      </c>
      <c r="M97" s="32">
        <f t="shared" si="24"/>
        <v>0</v>
      </c>
      <c r="N97" s="32">
        <f t="shared" si="24"/>
        <v>0</v>
      </c>
      <c r="O97" s="32">
        <f t="shared" si="24"/>
        <v>0</v>
      </c>
      <c r="P97" s="32">
        <f t="shared" si="24"/>
        <v>0</v>
      </c>
      <c r="Q97" s="32">
        <f t="shared" si="24"/>
        <v>0</v>
      </c>
      <c r="R97" s="32">
        <f t="shared" si="24"/>
        <v>0</v>
      </c>
      <c r="S97" s="32">
        <f t="shared" si="24"/>
        <v>0</v>
      </c>
      <c r="T97" s="32">
        <f t="shared" si="24"/>
        <v>0</v>
      </c>
      <c r="U97" s="32">
        <f t="shared" si="24"/>
        <v>0</v>
      </c>
      <c r="V97" s="32">
        <f t="shared" si="24"/>
        <v>0</v>
      </c>
      <c r="W97" s="32">
        <f t="shared" si="24"/>
        <v>0</v>
      </c>
      <c r="X97" s="32">
        <f t="shared" si="24"/>
        <v>0</v>
      </c>
      <c r="Y97" s="32">
        <f t="shared" si="24"/>
        <v>0</v>
      </c>
      <c r="Z97" s="32">
        <f t="shared" si="24"/>
        <v>0</v>
      </c>
      <c r="AA97" s="32">
        <f t="shared" si="24"/>
        <v>0</v>
      </c>
      <c r="AB97" s="32">
        <f t="shared" si="24"/>
        <v>0</v>
      </c>
      <c r="AC97" s="32">
        <f t="shared" si="24"/>
        <v>0</v>
      </c>
      <c r="AD97" s="32">
        <f t="shared" si="24"/>
        <v>0</v>
      </c>
      <c r="AE97" s="32">
        <f t="shared" si="24"/>
        <v>0</v>
      </c>
      <c r="AF97" s="32">
        <f t="shared" si="24"/>
        <v>0</v>
      </c>
      <c r="AG97" s="32">
        <f t="shared" si="24"/>
        <v>0</v>
      </c>
      <c r="AH97" s="32">
        <f t="shared" si="24"/>
        <v>0</v>
      </c>
      <c r="AI97" s="32">
        <f t="shared" si="24"/>
        <v>0</v>
      </c>
      <c r="AJ97" s="32">
        <f t="shared" si="24"/>
        <v>0</v>
      </c>
      <c r="AK97" s="32">
        <f t="shared" si="24"/>
        <v>0</v>
      </c>
      <c r="AL97" s="32">
        <f t="shared" si="24"/>
        <v>0</v>
      </c>
      <c r="AM97" s="32">
        <f t="shared" si="24"/>
        <v>0</v>
      </c>
      <c r="AN97" s="32">
        <f t="shared" si="24"/>
        <v>0</v>
      </c>
      <c r="AO97" s="32">
        <f t="shared" si="24"/>
        <v>0</v>
      </c>
      <c r="AP97" s="32">
        <f t="shared" si="24"/>
        <v>0</v>
      </c>
      <c r="AQ97" s="32">
        <f t="shared" si="24"/>
        <v>0</v>
      </c>
      <c r="AR97" s="32">
        <f t="shared" si="24"/>
        <v>0</v>
      </c>
      <c r="AS97" s="32">
        <f t="shared" si="24"/>
        <v>0</v>
      </c>
      <c r="AT97" s="32">
        <f t="shared" si="24"/>
        <v>0</v>
      </c>
      <c r="AU97" s="32">
        <f t="shared" si="24"/>
        <v>0</v>
      </c>
      <c r="AV97" s="32">
        <f t="shared" si="24"/>
        <v>0</v>
      </c>
      <c r="AW97" s="32">
        <f t="shared" si="24"/>
        <v>0</v>
      </c>
      <c r="AX97" s="32">
        <f t="shared" si="24"/>
        <v>0</v>
      </c>
      <c r="AY97" s="32">
        <f t="shared" si="24"/>
        <v>0</v>
      </c>
      <c r="AZ97" s="67"/>
      <c r="BO97" s="78"/>
      <c r="BP97" s="78"/>
      <c r="BQ97" s="78"/>
      <c r="BR97" s="78"/>
      <c r="BS97" s="78"/>
      <c r="BT97" s="78"/>
      <c r="BU97" s="78"/>
      <c r="BV97" s="78"/>
      <c r="BW97" s="78"/>
      <c r="BX97" s="78"/>
      <c r="BY97" s="78"/>
      <c r="BZ97" s="78"/>
      <c r="CA97" s="78"/>
      <c r="CB97" s="78"/>
      <c r="CC97" s="78"/>
      <c r="CD97" s="78"/>
      <c r="CE97" s="78"/>
      <c r="CF97" s="78"/>
      <c r="CG97" s="78"/>
      <c r="CH97" s="78"/>
      <c r="CI97" s="78"/>
      <c r="CJ97" s="78"/>
      <c r="CK97" s="78"/>
      <c r="CL97" s="78"/>
      <c r="CM97" s="78"/>
      <c r="CN97" s="78"/>
      <c r="CO97" s="78"/>
      <c r="CP97" s="78"/>
    </row>
    <row r="98" spans="1:94" s="3" customFormat="1" ht="31.5" hidden="1">
      <c r="A98" s="45" t="s">
        <v>191</v>
      </c>
      <c r="B98" s="48" t="s">
        <v>118</v>
      </c>
      <c r="C98" s="47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67"/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78"/>
      <c r="CB98" s="78"/>
      <c r="CC98" s="78"/>
      <c r="CD98" s="78"/>
      <c r="CE98" s="78"/>
      <c r="CF98" s="78"/>
      <c r="CG98" s="78"/>
      <c r="CH98" s="78"/>
      <c r="CI98" s="78"/>
      <c r="CJ98" s="78"/>
      <c r="CK98" s="78"/>
      <c r="CL98" s="78"/>
      <c r="CM98" s="78"/>
      <c r="CN98" s="78"/>
      <c r="CO98" s="78"/>
      <c r="CP98" s="78"/>
    </row>
    <row r="99" spans="1:94" s="3" customFormat="1" ht="31.5" hidden="1">
      <c r="A99" s="45" t="s">
        <v>192</v>
      </c>
      <c r="B99" s="48" t="s">
        <v>120</v>
      </c>
      <c r="C99" s="47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67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  <c r="CC99" s="78"/>
      <c r="CD99" s="78"/>
      <c r="CE99" s="78"/>
      <c r="CF99" s="78"/>
      <c r="CG99" s="78"/>
      <c r="CH99" s="78"/>
      <c r="CI99" s="78"/>
      <c r="CJ99" s="78"/>
      <c r="CK99" s="78"/>
      <c r="CL99" s="78"/>
      <c r="CM99" s="78"/>
      <c r="CN99" s="78"/>
      <c r="CO99" s="78"/>
      <c r="CP99" s="78"/>
    </row>
    <row r="100" spans="1:94" s="3" customFormat="1" ht="31.5" hidden="1">
      <c r="A100" s="45" t="s">
        <v>193</v>
      </c>
      <c r="B100" s="48" t="s">
        <v>122</v>
      </c>
      <c r="C100" s="47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67"/>
      <c r="BO100" s="78"/>
      <c r="BP100" s="78"/>
      <c r="BQ100" s="78"/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8"/>
      <c r="CJ100" s="78"/>
      <c r="CK100" s="78"/>
      <c r="CL100" s="78"/>
      <c r="CM100" s="78"/>
      <c r="CN100" s="78"/>
      <c r="CO100" s="78"/>
      <c r="CP100" s="78"/>
    </row>
    <row r="101" spans="1:94" s="3" customFormat="1" ht="31.5" hidden="1">
      <c r="A101" s="45" t="s">
        <v>194</v>
      </c>
      <c r="B101" s="48" t="s">
        <v>124</v>
      </c>
      <c r="C101" s="47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67"/>
      <c r="BO101" s="78"/>
      <c r="BP101" s="78"/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</row>
    <row r="102" spans="1:94" s="3" customFormat="1" ht="47.25" hidden="1">
      <c r="A102" s="45" t="s">
        <v>195</v>
      </c>
      <c r="B102" s="44" t="s">
        <v>126</v>
      </c>
      <c r="C102" s="47"/>
      <c r="D102" s="32">
        <f t="shared" ref="D102:AY102" si="25">D103+D106</f>
        <v>0</v>
      </c>
      <c r="E102" s="32">
        <f t="shared" si="25"/>
        <v>0</v>
      </c>
      <c r="F102" s="32">
        <f t="shared" si="25"/>
        <v>0</v>
      </c>
      <c r="G102" s="32">
        <f t="shared" si="25"/>
        <v>0</v>
      </c>
      <c r="H102" s="32">
        <f t="shared" si="25"/>
        <v>0</v>
      </c>
      <c r="I102" s="32">
        <f t="shared" si="25"/>
        <v>0</v>
      </c>
      <c r="J102" s="32">
        <f t="shared" si="25"/>
        <v>0</v>
      </c>
      <c r="K102" s="32">
        <f t="shared" si="25"/>
        <v>0</v>
      </c>
      <c r="L102" s="32">
        <f t="shared" si="25"/>
        <v>0</v>
      </c>
      <c r="M102" s="32">
        <f t="shared" si="25"/>
        <v>0</v>
      </c>
      <c r="N102" s="32">
        <f t="shared" si="25"/>
        <v>0</v>
      </c>
      <c r="O102" s="32">
        <f t="shared" si="25"/>
        <v>0</v>
      </c>
      <c r="P102" s="32">
        <f t="shared" si="25"/>
        <v>0</v>
      </c>
      <c r="Q102" s="32">
        <f t="shared" si="25"/>
        <v>0</v>
      </c>
      <c r="R102" s="32">
        <f t="shared" si="25"/>
        <v>0</v>
      </c>
      <c r="S102" s="32">
        <f t="shared" si="25"/>
        <v>0</v>
      </c>
      <c r="T102" s="32">
        <f t="shared" si="25"/>
        <v>0</v>
      </c>
      <c r="U102" s="32">
        <f t="shared" si="25"/>
        <v>0</v>
      </c>
      <c r="V102" s="32">
        <f t="shared" si="25"/>
        <v>0</v>
      </c>
      <c r="W102" s="32">
        <f t="shared" si="25"/>
        <v>0</v>
      </c>
      <c r="X102" s="32">
        <f t="shared" si="25"/>
        <v>0</v>
      </c>
      <c r="Y102" s="32">
        <f t="shared" si="25"/>
        <v>0</v>
      </c>
      <c r="Z102" s="32">
        <f t="shared" si="25"/>
        <v>0</v>
      </c>
      <c r="AA102" s="32">
        <f t="shared" si="25"/>
        <v>0</v>
      </c>
      <c r="AB102" s="32">
        <f t="shared" si="25"/>
        <v>0</v>
      </c>
      <c r="AC102" s="32">
        <f t="shared" si="25"/>
        <v>0</v>
      </c>
      <c r="AD102" s="32">
        <f t="shared" si="25"/>
        <v>0</v>
      </c>
      <c r="AE102" s="32">
        <f t="shared" si="25"/>
        <v>0</v>
      </c>
      <c r="AF102" s="32">
        <f t="shared" si="25"/>
        <v>0</v>
      </c>
      <c r="AG102" s="32">
        <f t="shared" si="25"/>
        <v>0</v>
      </c>
      <c r="AH102" s="32">
        <f t="shared" si="25"/>
        <v>0</v>
      </c>
      <c r="AI102" s="32">
        <f t="shared" si="25"/>
        <v>0</v>
      </c>
      <c r="AJ102" s="32">
        <f t="shared" si="25"/>
        <v>0</v>
      </c>
      <c r="AK102" s="32">
        <f t="shared" si="25"/>
        <v>0</v>
      </c>
      <c r="AL102" s="32">
        <f t="shared" si="25"/>
        <v>0</v>
      </c>
      <c r="AM102" s="32">
        <f t="shared" si="25"/>
        <v>0</v>
      </c>
      <c r="AN102" s="32">
        <f t="shared" si="25"/>
        <v>0</v>
      </c>
      <c r="AO102" s="32">
        <f t="shared" si="25"/>
        <v>0</v>
      </c>
      <c r="AP102" s="32">
        <f t="shared" si="25"/>
        <v>0</v>
      </c>
      <c r="AQ102" s="32">
        <f t="shared" si="25"/>
        <v>0</v>
      </c>
      <c r="AR102" s="32">
        <f t="shared" si="25"/>
        <v>0</v>
      </c>
      <c r="AS102" s="32">
        <f t="shared" si="25"/>
        <v>0</v>
      </c>
      <c r="AT102" s="32">
        <f t="shared" si="25"/>
        <v>0</v>
      </c>
      <c r="AU102" s="32">
        <f t="shared" si="25"/>
        <v>0</v>
      </c>
      <c r="AV102" s="32">
        <f t="shared" si="25"/>
        <v>0</v>
      </c>
      <c r="AW102" s="32">
        <f t="shared" si="25"/>
        <v>0</v>
      </c>
      <c r="AX102" s="32">
        <f t="shared" si="25"/>
        <v>0</v>
      </c>
      <c r="AY102" s="32">
        <f t="shared" si="25"/>
        <v>0</v>
      </c>
      <c r="AZ102" s="67"/>
      <c r="BO102" s="78"/>
      <c r="BP102" s="78"/>
      <c r="BQ102" s="78"/>
      <c r="BR102" s="78"/>
      <c r="BS102" s="78"/>
      <c r="BT102" s="78"/>
      <c r="BU102" s="78"/>
      <c r="BV102" s="78"/>
      <c r="BW102" s="78"/>
      <c r="BX102" s="78"/>
      <c r="BY102" s="78"/>
      <c r="BZ102" s="78"/>
      <c r="CA102" s="78"/>
      <c r="CB102" s="78"/>
      <c r="CC102" s="78"/>
      <c r="CD102" s="78"/>
      <c r="CE102" s="78"/>
      <c r="CF102" s="78"/>
      <c r="CG102" s="78"/>
      <c r="CH102" s="78"/>
      <c r="CI102" s="78"/>
      <c r="CJ102" s="78"/>
      <c r="CK102" s="78"/>
      <c r="CL102" s="78"/>
      <c r="CM102" s="78"/>
      <c r="CN102" s="78"/>
      <c r="CO102" s="78"/>
      <c r="CP102" s="78"/>
    </row>
    <row r="103" spans="1:94" s="3" customFormat="1" hidden="1">
      <c r="A103" s="49" t="s">
        <v>196</v>
      </c>
      <c r="B103" s="46" t="s">
        <v>128</v>
      </c>
      <c r="C103" s="47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67"/>
      <c r="BO103" s="78"/>
      <c r="BP103" s="78"/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78"/>
      <c r="CG103" s="78"/>
      <c r="CH103" s="78"/>
      <c r="CI103" s="78"/>
      <c r="CJ103" s="78"/>
      <c r="CK103" s="78"/>
      <c r="CL103" s="78"/>
      <c r="CM103" s="78"/>
      <c r="CN103" s="78"/>
      <c r="CO103" s="78"/>
      <c r="CP103" s="78"/>
    </row>
    <row r="104" spans="1:94" s="3" customFormat="1" ht="47.25" hidden="1">
      <c r="A104" s="21" t="s">
        <v>197</v>
      </c>
      <c r="B104" s="48" t="s">
        <v>130</v>
      </c>
      <c r="C104" s="47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67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8"/>
      <c r="CJ104" s="78"/>
      <c r="CK104" s="78"/>
      <c r="CL104" s="78"/>
      <c r="CM104" s="78"/>
      <c r="CN104" s="78"/>
      <c r="CO104" s="78"/>
      <c r="CP104" s="78"/>
    </row>
    <row r="105" spans="1:94" s="3" customFormat="1" ht="31.5" hidden="1">
      <c r="A105" s="21" t="s">
        <v>198</v>
      </c>
      <c r="B105" s="48" t="s">
        <v>132</v>
      </c>
      <c r="C105" s="47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67"/>
      <c r="BO105" s="78"/>
      <c r="BP105" s="78"/>
      <c r="BQ105" s="78"/>
      <c r="BR105" s="78"/>
      <c r="BS105" s="78"/>
      <c r="BT105" s="78"/>
      <c r="BU105" s="78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/>
      <c r="CF105" s="78"/>
      <c r="CG105" s="78"/>
      <c r="CH105" s="78"/>
      <c r="CI105" s="78"/>
      <c r="CJ105" s="78"/>
      <c r="CK105" s="78"/>
      <c r="CL105" s="78"/>
      <c r="CM105" s="78"/>
      <c r="CN105" s="78"/>
      <c r="CO105" s="78"/>
      <c r="CP105" s="78"/>
    </row>
    <row r="106" spans="1:94" s="3" customFormat="1" hidden="1">
      <c r="A106" s="49" t="s">
        <v>199</v>
      </c>
      <c r="B106" s="46" t="s">
        <v>128</v>
      </c>
      <c r="C106" s="47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67"/>
      <c r="BO106" s="78"/>
      <c r="BP106" s="78"/>
      <c r="BQ106" s="78"/>
      <c r="BR106" s="78"/>
      <c r="BS106" s="78"/>
      <c r="BT106" s="78"/>
      <c r="BU106" s="78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8"/>
      <c r="CJ106" s="78"/>
      <c r="CK106" s="78"/>
      <c r="CL106" s="78"/>
      <c r="CM106" s="78"/>
      <c r="CN106" s="78"/>
      <c r="CO106" s="78"/>
      <c r="CP106" s="78"/>
    </row>
    <row r="107" spans="1:94" s="3" customFormat="1" ht="47.25" hidden="1">
      <c r="A107" s="21" t="s">
        <v>200</v>
      </c>
      <c r="B107" s="48" t="s">
        <v>130</v>
      </c>
      <c r="C107" s="47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67"/>
      <c r="BO107" s="78"/>
      <c r="BP107" s="78"/>
      <c r="BQ107" s="78"/>
      <c r="BR107" s="78"/>
      <c r="BS107" s="78"/>
      <c r="BT107" s="78"/>
      <c r="BU107" s="78"/>
      <c r="BV107" s="78"/>
      <c r="BW107" s="78"/>
      <c r="BX107" s="78"/>
      <c r="BY107" s="78"/>
      <c r="BZ107" s="78"/>
      <c r="CA107" s="78"/>
      <c r="CB107" s="78"/>
      <c r="CC107" s="78"/>
      <c r="CD107" s="78"/>
      <c r="CE107" s="78"/>
      <c r="CF107" s="78"/>
      <c r="CG107" s="78"/>
      <c r="CH107" s="78"/>
      <c r="CI107" s="78"/>
      <c r="CJ107" s="78"/>
      <c r="CK107" s="78"/>
      <c r="CL107" s="78"/>
      <c r="CM107" s="78"/>
      <c r="CN107" s="78"/>
      <c r="CO107" s="78"/>
      <c r="CP107" s="78"/>
    </row>
    <row r="108" spans="1:94" s="3" customFormat="1" ht="31.5" hidden="1">
      <c r="A108" s="21" t="s">
        <v>201</v>
      </c>
      <c r="B108" s="48" t="s">
        <v>132</v>
      </c>
      <c r="C108" s="47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67"/>
      <c r="BO108" s="78"/>
      <c r="BP108" s="78"/>
      <c r="BQ108" s="78"/>
      <c r="BR108" s="78"/>
      <c r="BS108" s="78"/>
      <c r="BT108" s="78"/>
      <c r="BU108" s="78"/>
      <c r="BV108" s="78"/>
      <c r="BW108" s="78"/>
      <c r="BX108" s="78"/>
      <c r="BY108" s="78"/>
      <c r="BZ108" s="78"/>
      <c r="CA108" s="78"/>
      <c r="CB108" s="78"/>
      <c r="CC108" s="78"/>
      <c r="CD108" s="78"/>
      <c r="CE108" s="78"/>
      <c r="CF108" s="78"/>
      <c r="CG108" s="78"/>
      <c r="CH108" s="78"/>
      <c r="CI108" s="78"/>
      <c r="CJ108" s="78"/>
      <c r="CK108" s="78"/>
      <c r="CL108" s="78"/>
      <c r="CM108" s="78"/>
      <c r="CN108" s="78"/>
      <c r="CO108" s="78"/>
      <c r="CP108" s="78"/>
    </row>
    <row r="109" spans="1:94" s="3" customFormat="1" hidden="1">
      <c r="A109" s="45" t="s">
        <v>202</v>
      </c>
      <c r="B109" s="48" t="s">
        <v>137</v>
      </c>
      <c r="C109" s="47"/>
      <c r="D109" s="16">
        <f t="shared" ref="D109:AY109" si="26">D110+D111+D112+D113</f>
        <v>0</v>
      </c>
      <c r="E109" s="16">
        <f t="shared" si="26"/>
        <v>0</v>
      </c>
      <c r="F109" s="16">
        <f t="shared" si="26"/>
        <v>0</v>
      </c>
      <c r="G109" s="16">
        <f t="shared" si="26"/>
        <v>0</v>
      </c>
      <c r="H109" s="16">
        <f t="shared" si="26"/>
        <v>126</v>
      </c>
      <c r="I109" s="16">
        <f t="shared" si="26"/>
        <v>665.63599999999997</v>
      </c>
      <c r="J109" s="16">
        <f t="shared" si="26"/>
        <v>0</v>
      </c>
      <c r="K109" s="16">
        <f t="shared" si="26"/>
        <v>0</v>
      </c>
      <c r="L109" s="16">
        <f t="shared" si="26"/>
        <v>0</v>
      </c>
      <c r="M109" s="16">
        <f t="shared" si="26"/>
        <v>0</v>
      </c>
      <c r="N109" s="16" t="e">
        <f t="shared" si="26"/>
        <v>#VALUE!</v>
      </c>
      <c r="O109" s="16" t="e">
        <f t="shared" si="26"/>
        <v>#VALUE!</v>
      </c>
      <c r="P109" s="16">
        <f t="shared" si="26"/>
        <v>0</v>
      </c>
      <c r="Q109" s="16">
        <f t="shared" si="26"/>
        <v>0</v>
      </c>
      <c r="R109" s="16">
        <f t="shared" si="26"/>
        <v>0</v>
      </c>
      <c r="S109" s="16">
        <f t="shared" si="26"/>
        <v>0</v>
      </c>
      <c r="T109" s="16">
        <f t="shared" si="26"/>
        <v>0</v>
      </c>
      <c r="U109" s="16">
        <f t="shared" si="26"/>
        <v>0</v>
      </c>
      <c r="V109" s="16">
        <f t="shared" si="26"/>
        <v>0</v>
      </c>
      <c r="W109" s="16">
        <f t="shared" si="26"/>
        <v>0</v>
      </c>
      <c r="X109" s="16">
        <f t="shared" si="26"/>
        <v>0</v>
      </c>
      <c r="Y109" s="16">
        <f t="shared" si="26"/>
        <v>0</v>
      </c>
      <c r="Z109" s="16">
        <f t="shared" si="26"/>
        <v>0</v>
      </c>
      <c r="AA109" s="16">
        <f t="shared" si="26"/>
        <v>0</v>
      </c>
      <c r="AB109" s="16">
        <f t="shared" si="26"/>
        <v>0</v>
      </c>
      <c r="AC109" s="16">
        <f t="shared" si="26"/>
        <v>0</v>
      </c>
      <c r="AD109" s="16">
        <f t="shared" si="26"/>
        <v>0</v>
      </c>
      <c r="AE109" s="16">
        <f t="shared" si="26"/>
        <v>0</v>
      </c>
      <c r="AF109" s="16">
        <f t="shared" si="26"/>
        <v>0</v>
      </c>
      <c r="AG109" s="16">
        <f t="shared" si="26"/>
        <v>0</v>
      </c>
      <c r="AH109" s="16">
        <f t="shared" si="26"/>
        <v>0</v>
      </c>
      <c r="AI109" s="16">
        <f t="shared" si="26"/>
        <v>0</v>
      </c>
      <c r="AJ109" s="16">
        <f t="shared" si="26"/>
        <v>0</v>
      </c>
      <c r="AK109" s="16">
        <f t="shared" si="26"/>
        <v>0</v>
      </c>
      <c r="AL109" s="16">
        <f t="shared" si="26"/>
        <v>0</v>
      </c>
      <c r="AM109" s="16">
        <f t="shared" si="26"/>
        <v>0</v>
      </c>
      <c r="AN109" s="16" t="e">
        <f t="shared" si="26"/>
        <v>#REF!</v>
      </c>
      <c r="AO109" s="16" t="e">
        <f t="shared" si="26"/>
        <v>#REF!</v>
      </c>
      <c r="AP109" s="16" t="e">
        <f t="shared" si="26"/>
        <v>#REF!</v>
      </c>
      <c r="AQ109" s="16" t="e">
        <f t="shared" si="26"/>
        <v>#REF!</v>
      </c>
      <c r="AR109" s="16" t="e">
        <f t="shared" si="26"/>
        <v>#REF!</v>
      </c>
      <c r="AS109" s="16" t="e">
        <f t="shared" si="26"/>
        <v>#REF!</v>
      </c>
      <c r="AT109" s="16" t="e">
        <f t="shared" si="26"/>
        <v>#REF!</v>
      </c>
      <c r="AU109" s="16" t="e">
        <f t="shared" si="26"/>
        <v>#REF!</v>
      </c>
      <c r="AV109" s="16" t="e">
        <f t="shared" si="26"/>
        <v>#REF!</v>
      </c>
      <c r="AW109" s="16" t="e">
        <f t="shared" si="26"/>
        <v>#REF!</v>
      </c>
      <c r="AX109" s="16" t="e">
        <f t="shared" si="26"/>
        <v>#REF!</v>
      </c>
      <c r="AY109" s="16" t="e">
        <f t="shared" si="26"/>
        <v>#REF!</v>
      </c>
      <c r="AZ109" s="67"/>
      <c r="BO109" s="78"/>
      <c r="BP109" s="78"/>
      <c r="BQ109" s="78"/>
      <c r="BR109" s="78"/>
      <c r="BS109" s="78"/>
      <c r="BT109" s="78"/>
      <c r="BU109" s="78"/>
      <c r="BV109" s="78"/>
      <c r="BW109" s="78"/>
      <c r="BX109" s="78"/>
      <c r="BY109" s="78"/>
      <c r="BZ109" s="78"/>
      <c r="CA109" s="78"/>
      <c r="CB109" s="78"/>
      <c r="CC109" s="78"/>
      <c r="CD109" s="78"/>
      <c r="CE109" s="78"/>
      <c r="CF109" s="78"/>
      <c r="CG109" s="78"/>
      <c r="CH109" s="78"/>
      <c r="CI109" s="78"/>
      <c r="CJ109" s="78"/>
      <c r="CK109" s="78"/>
      <c r="CL109" s="78"/>
      <c r="CM109" s="78"/>
      <c r="CN109" s="78"/>
      <c r="CO109" s="78"/>
      <c r="CP109" s="78"/>
    </row>
    <row r="110" spans="1:94" s="3" customFormat="1" ht="31.5" hidden="1">
      <c r="A110" s="45" t="s">
        <v>203</v>
      </c>
      <c r="B110" s="48" t="s">
        <v>139</v>
      </c>
      <c r="C110" s="47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67"/>
      <c r="BO110" s="78"/>
      <c r="BP110" s="78"/>
      <c r="BQ110" s="78"/>
      <c r="BR110" s="78"/>
      <c r="BS110" s="78"/>
      <c r="BT110" s="78"/>
      <c r="BU110" s="78"/>
      <c r="BV110" s="78"/>
      <c r="BW110" s="78"/>
      <c r="BX110" s="78"/>
      <c r="BY110" s="78"/>
      <c r="BZ110" s="78"/>
      <c r="CA110" s="78"/>
      <c r="CB110" s="78"/>
      <c r="CC110" s="78"/>
      <c r="CD110" s="78"/>
      <c r="CE110" s="78"/>
      <c r="CF110" s="78"/>
      <c r="CG110" s="78"/>
      <c r="CH110" s="78"/>
      <c r="CI110" s="78"/>
      <c r="CJ110" s="78"/>
      <c r="CK110" s="78"/>
      <c r="CL110" s="78"/>
      <c r="CM110" s="78"/>
      <c r="CN110" s="78"/>
      <c r="CO110" s="78"/>
      <c r="CP110" s="78"/>
    </row>
    <row r="111" spans="1:94" s="3" customFormat="1" hidden="1">
      <c r="A111" s="45" t="s">
        <v>204</v>
      </c>
      <c r="B111" s="48" t="s">
        <v>141</v>
      </c>
      <c r="C111" s="47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67"/>
      <c r="BO111" s="78"/>
      <c r="BP111" s="78"/>
      <c r="BQ111" s="78"/>
      <c r="BR111" s="78"/>
      <c r="BS111" s="78"/>
      <c r="BT111" s="78"/>
      <c r="BU111" s="78"/>
      <c r="BV111" s="78"/>
      <c r="BW111" s="78"/>
      <c r="BX111" s="78"/>
      <c r="BY111" s="78"/>
      <c r="BZ111" s="78"/>
      <c r="CA111" s="78"/>
      <c r="CB111" s="78"/>
      <c r="CC111" s="78"/>
      <c r="CD111" s="78"/>
      <c r="CE111" s="78"/>
      <c r="CF111" s="78"/>
      <c r="CG111" s="78"/>
      <c r="CH111" s="78"/>
      <c r="CI111" s="78"/>
      <c r="CJ111" s="78"/>
      <c r="CK111" s="78"/>
      <c r="CL111" s="78"/>
      <c r="CM111" s="78"/>
      <c r="CN111" s="78"/>
      <c r="CO111" s="78"/>
      <c r="CP111" s="78"/>
    </row>
    <row r="112" spans="1:94" s="3" customFormat="1" hidden="1">
      <c r="A112" s="45" t="s">
        <v>205</v>
      </c>
      <c r="B112" s="48" t="s">
        <v>143</v>
      </c>
      <c r="C112" s="47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67"/>
      <c r="BO112" s="78"/>
      <c r="BP112" s="78"/>
      <c r="BQ112" s="78"/>
      <c r="BR112" s="78"/>
      <c r="BS112" s="78"/>
      <c r="BT112" s="78"/>
      <c r="BU112" s="78"/>
      <c r="BV112" s="78"/>
      <c r="BW112" s="78"/>
      <c r="BX112" s="78"/>
      <c r="BY112" s="78"/>
      <c r="BZ112" s="78"/>
      <c r="CA112" s="78"/>
      <c r="CB112" s="78"/>
      <c r="CC112" s="78"/>
      <c r="CD112" s="78"/>
      <c r="CE112" s="78"/>
      <c r="CF112" s="78"/>
      <c r="CG112" s="78"/>
      <c r="CH112" s="78"/>
      <c r="CI112" s="78"/>
      <c r="CJ112" s="78"/>
      <c r="CK112" s="78"/>
      <c r="CL112" s="78"/>
      <c r="CM112" s="78"/>
      <c r="CN112" s="78"/>
      <c r="CO112" s="78"/>
      <c r="CP112" s="78"/>
    </row>
    <row r="113" spans="1:94" s="3" customFormat="1" hidden="1">
      <c r="A113" s="45" t="s">
        <v>206</v>
      </c>
      <c r="B113" s="48" t="s">
        <v>145</v>
      </c>
      <c r="C113" s="47"/>
      <c r="D113" s="16"/>
      <c r="E113" s="16"/>
      <c r="F113" s="16"/>
      <c r="G113" s="16"/>
      <c r="H113" s="16">
        <f>H114</f>
        <v>126</v>
      </c>
      <c r="I113" s="16">
        <f>I114</f>
        <v>665.63599999999997</v>
      </c>
      <c r="J113" s="16"/>
      <c r="K113" s="16"/>
      <c r="L113" s="16"/>
      <c r="M113" s="16"/>
      <c r="N113" s="16" t="str">
        <f>N114</f>
        <v>нд</v>
      </c>
      <c r="O113" s="16" t="str">
        <f>O114</f>
        <v>нд</v>
      </c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e">
        <f>AN114+#REF!</f>
        <v>#REF!</v>
      </c>
      <c r="AO113" s="16" t="e">
        <f>AO114+#REF!</f>
        <v>#REF!</v>
      </c>
      <c r="AP113" s="16" t="e">
        <f>AP114+#REF!</f>
        <v>#REF!</v>
      </c>
      <c r="AQ113" s="16" t="e">
        <f>AQ114+#REF!</f>
        <v>#REF!</v>
      </c>
      <c r="AR113" s="16" t="e">
        <f>AR114+#REF!</f>
        <v>#REF!</v>
      </c>
      <c r="AS113" s="16" t="e">
        <f>AS114+#REF!</f>
        <v>#REF!</v>
      </c>
      <c r="AT113" s="16" t="e">
        <f>AT114+#REF!</f>
        <v>#REF!</v>
      </c>
      <c r="AU113" s="16" t="e">
        <f>AU114+#REF!</f>
        <v>#REF!</v>
      </c>
      <c r="AV113" s="16" t="e">
        <f>AV114+#REF!</f>
        <v>#REF!</v>
      </c>
      <c r="AW113" s="16" t="e">
        <f>AW114+#REF!</f>
        <v>#REF!</v>
      </c>
      <c r="AX113" s="16" t="e">
        <f>AX114+#REF!</f>
        <v>#REF!</v>
      </c>
      <c r="AY113" s="16" t="e">
        <f>AY114+#REF!</f>
        <v>#REF!</v>
      </c>
      <c r="AZ113" s="67"/>
      <c r="BO113" s="78"/>
      <c r="BP113" s="78"/>
      <c r="BQ113" s="78"/>
      <c r="BR113" s="78"/>
      <c r="BS113" s="78"/>
      <c r="BT113" s="78"/>
      <c r="BU113" s="78"/>
      <c r="BV113" s="78"/>
      <c r="BW113" s="78"/>
      <c r="BX113" s="78"/>
      <c r="BY113" s="78"/>
      <c r="BZ113" s="78"/>
      <c r="CA113" s="78"/>
      <c r="CB113" s="78"/>
      <c r="CC113" s="78"/>
      <c r="CD113" s="78"/>
      <c r="CE113" s="78"/>
      <c r="CF113" s="78"/>
      <c r="CG113" s="78"/>
      <c r="CH113" s="78"/>
      <c r="CI113" s="78"/>
      <c r="CJ113" s="78"/>
      <c r="CK113" s="78"/>
      <c r="CL113" s="78"/>
      <c r="CM113" s="78"/>
      <c r="CN113" s="78"/>
      <c r="CO113" s="78"/>
      <c r="CP113" s="78"/>
    </row>
    <row r="114" spans="1:94" ht="75" customHeight="1">
      <c r="A114" s="45" t="s">
        <v>206</v>
      </c>
      <c r="B114" s="69" t="str">
        <f>'1'!B112</f>
        <v>Строительство ВЛ 220 кВ "Чернышевский-Мирный-Ленск-Пеледуй" с отпайкой до НПС № 14, Республика Саха (Якутия)</v>
      </c>
      <c r="C114" s="192" t="str">
        <f>'[1]1'!C108</f>
        <v>G_2201</v>
      </c>
      <c r="D114" s="192">
        <v>4</v>
      </c>
      <c r="E114" s="192" t="s">
        <v>152</v>
      </c>
      <c r="F114" s="192" t="s">
        <v>152</v>
      </c>
      <c r="G114" s="192" t="s">
        <v>152</v>
      </c>
      <c r="H114" s="192">
        <f>2*63</f>
        <v>126</v>
      </c>
      <c r="I114" s="192">
        <v>665.63599999999997</v>
      </c>
      <c r="J114" s="192" t="s">
        <v>152</v>
      </c>
      <c r="K114" s="192" t="s">
        <v>152</v>
      </c>
      <c r="L114" s="192" t="s">
        <v>152</v>
      </c>
      <c r="M114" s="192" t="s">
        <v>152</v>
      </c>
      <c r="N114" s="192" t="s">
        <v>152</v>
      </c>
      <c r="O114" s="192" t="s">
        <v>152</v>
      </c>
      <c r="P114" s="192" t="s">
        <v>152</v>
      </c>
      <c r="Q114" s="192" t="s">
        <v>152</v>
      </c>
      <c r="R114" s="192" t="s">
        <v>152</v>
      </c>
      <c r="S114" s="192" t="s">
        <v>152</v>
      </c>
      <c r="T114" s="192" t="s">
        <v>152</v>
      </c>
      <c r="U114" s="192" t="s">
        <v>152</v>
      </c>
      <c r="V114" s="192" t="s">
        <v>152</v>
      </c>
      <c r="W114" s="192" t="s">
        <v>152</v>
      </c>
      <c r="X114" s="192" t="s">
        <v>152</v>
      </c>
      <c r="Y114" s="192" t="s">
        <v>152</v>
      </c>
      <c r="Z114" s="192">
        <v>126</v>
      </c>
      <c r="AA114" s="192">
        <v>665.63599999999997</v>
      </c>
      <c r="AB114" s="192" t="s">
        <v>152</v>
      </c>
      <c r="AC114" s="192" t="s">
        <v>152</v>
      </c>
      <c r="AD114" s="192" t="s">
        <v>152</v>
      </c>
      <c r="AE114" s="192" t="s">
        <v>152</v>
      </c>
      <c r="AF114" s="192" t="s">
        <v>152</v>
      </c>
      <c r="AG114" s="192" t="s">
        <v>152</v>
      </c>
      <c r="AH114" s="192" t="s">
        <v>152</v>
      </c>
      <c r="AI114" s="192" t="s">
        <v>152</v>
      </c>
      <c r="AJ114" s="192" t="s">
        <v>152</v>
      </c>
      <c r="AK114" s="192" t="s">
        <v>152</v>
      </c>
      <c r="AL114" s="192" t="s">
        <v>152</v>
      </c>
      <c r="AM114" s="192" t="s">
        <v>152</v>
      </c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193" t="str">
        <f>'1'!BS112</f>
        <v>Корректировка графика выполнения работ вызванная отклонением подрядной организации от договорного графика</v>
      </c>
      <c r="BO114" s="78"/>
      <c r="BP114" s="78"/>
      <c r="BQ114" s="78"/>
      <c r="BR114" s="78"/>
      <c r="BS114" s="78"/>
      <c r="BT114" s="78"/>
      <c r="BU114" s="78"/>
      <c r="BV114" s="78"/>
      <c r="BW114" s="78"/>
      <c r="BX114" s="78"/>
      <c r="BY114" s="78"/>
      <c r="BZ114" s="78"/>
      <c r="CA114" s="78"/>
      <c r="CB114" s="78"/>
      <c r="CC114" s="78"/>
      <c r="CD114" s="78"/>
      <c r="CE114" s="78"/>
      <c r="CF114" s="78"/>
      <c r="CG114" s="78"/>
      <c r="CH114" s="78"/>
      <c r="CI114" s="78"/>
      <c r="CJ114" s="78"/>
      <c r="CK114" s="78"/>
      <c r="CL114" s="78"/>
      <c r="CM114" s="78"/>
      <c r="CN114" s="78"/>
      <c r="CO114" s="78"/>
      <c r="CP114" s="78"/>
    </row>
    <row r="115" spans="1:94" ht="59.25" customHeight="1">
      <c r="A115" s="45" t="s">
        <v>206</v>
      </c>
      <c r="B115" s="22" t="str">
        <f>'1'!B113</f>
        <v>Строительство новой ПС 35/10 кВ КС-2 с питающими ВЛ 35 кВ, Республика Саха (Якутия)</v>
      </c>
      <c r="C115" s="192" t="str">
        <f>'1'!C113</f>
        <v>G_3801</v>
      </c>
      <c r="D115" s="192" t="s">
        <v>152</v>
      </c>
      <c r="E115" s="192" t="s">
        <v>152</v>
      </c>
      <c r="F115" s="192" t="s">
        <v>152</v>
      </c>
      <c r="G115" s="192" t="s">
        <v>152</v>
      </c>
      <c r="H115" s="192" t="s">
        <v>152</v>
      </c>
      <c r="I115" s="192" t="s">
        <v>152</v>
      </c>
      <c r="J115" s="192" t="s">
        <v>152</v>
      </c>
      <c r="K115" s="192" t="s">
        <v>152</v>
      </c>
      <c r="L115" s="192" t="s">
        <v>152</v>
      </c>
      <c r="M115" s="192" t="s">
        <v>152</v>
      </c>
      <c r="N115" s="192" t="s">
        <v>152</v>
      </c>
      <c r="O115" s="192" t="s">
        <v>152</v>
      </c>
      <c r="P115" s="192" t="s">
        <v>152</v>
      </c>
      <c r="Q115" s="192" t="s">
        <v>152</v>
      </c>
      <c r="R115" s="192" t="s">
        <v>152</v>
      </c>
      <c r="S115" s="192" t="s">
        <v>152</v>
      </c>
      <c r="T115" s="192" t="s">
        <v>152</v>
      </c>
      <c r="U115" s="192" t="s">
        <v>152</v>
      </c>
      <c r="V115" s="192" t="s">
        <v>152</v>
      </c>
      <c r="W115" s="192" t="s">
        <v>152</v>
      </c>
      <c r="X115" s="192" t="s">
        <v>152</v>
      </c>
      <c r="Y115" s="192" t="s">
        <v>152</v>
      </c>
      <c r="Z115" s="192" t="s">
        <v>152</v>
      </c>
      <c r="AA115" s="192" t="s">
        <v>152</v>
      </c>
      <c r="AB115" s="192" t="s">
        <v>152</v>
      </c>
      <c r="AC115" s="192" t="s">
        <v>152</v>
      </c>
      <c r="AD115" s="192" t="s">
        <v>152</v>
      </c>
      <c r="AE115" s="192" t="s">
        <v>152</v>
      </c>
      <c r="AF115" s="192" t="s">
        <v>152</v>
      </c>
      <c r="AG115" s="192" t="s">
        <v>152</v>
      </c>
      <c r="AH115" s="192" t="s">
        <v>152</v>
      </c>
      <c r="AI115" s="192" t="s">
        <v>152</v>
      </c>
      <c r="AJ115" s="192" t="s">
        <v>152</v>
      </c>
      <c r="AK115" s="192" t="s">
        <v>152</v>
      </c>
      <c r="AL115" s="193">
        <f>2*10</f>
        <v>20</v>
      </c>
      <c r="AM115" s="192">
        <f>2*24.5</f>
        <v>49</v>
      </c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193" t="str">
        <f>'1'!BS113</f>
        <v>Поданные заявки  на технологическое присоединение ООО «Газпром трансгаз Томск»</v>
      </c>
      <c r="BO115" s="78"/>
      <c r="BP115" s="78"/>
      <c r="BQ115" s="78"/>
      <c r="BR115" s="78"/>
      <c r="BS115" s="78"/>
      <c r="BT115" s="78"/>
      <c r="BU115" s="78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  <c r="CO115" s="78"/>
      <c r="CP115" s="78"/>
    </row>
    <row r="116" spans="1:94" ht="59.25" customHeight="1">
      <c r="A116" s="45" t="s">
        <v>206</v>
      </c>
      <c r="B116" s="22" t="str">
        <f>'1'!B114</f>
        <v>Строительство  ПС 220/10 кВ КС-1 с питающими ВЛ220 кВ, Республика Саха (Якутия)</v>
      </c>
      <c r="C116" s="192" t="str">
        <f>'1'!C114</f>
        <v>G_3701</v>
      </c>
      <c r="D116" s="192" t="s">
        <v>152</v>
      </c>
      <c r="E116" s="192" t="s">
        <v>152</v>
      </c>
      <c r="F116" s="192" t="s">
        <v>152</v>
      </c>
      <c r="G116" s="192" t="s">
        <v>152</v>
      </c>
      <c r="H116" s="192" t="s">
        <v>152</v>
      </c>
      <c r="I116" s="192" t="s">
        <v>152</v>
      </c>
      <c r="J116" s="192" t="s">
        <v>152</v>
      </c>
      <c r="K116" s="192" t="s">
        <v>152</v>
      </c>
      <c r="L116" s="192" t="s">
        <v>152</v>
      </c>
      <c r="M116" s="192" t="s">
        <v>152</v>
      </c>
      <c r="N116" s="192" t="s">
        <v>152</v>
      </c>
      <c r="O116" s="192" t="s">
        <v>152</v>
      </c>
      <c r="P116" s="192" t="s">
        <v>152</v>
      </c>
      <c r="Q116" s="192" t="s">
        <v>152</v>
      </c>
      <c r="R116" s="192" t="s">
        <v>152</v>
      </c>
      <c r="S116" s="192" t="s">
        <v>152</v>
      </c>
      <c r="T116" s="192" t="s">
        <v>152</v>
      </c>
      <c r="U116" s="192" t="s">
        <v>152</v>
      </c>
      <c r="V116" s="192" t="s">
        <v>152</v>
      </c>
      <c r="W116" s="192" t="s">
        <v>152</v>
      </c>
      <c r="X116" s="192" t="s">
        <v>152</v>
      </c>
      <c r="Y116" s="192" t="s">
        <v>152</v>
      </c>
      <c r="Z116" s="192" t="s">
        <v>152</v>
      </c>
      <c r="AA116" s="192" t="s">
        <v>152</v>
      </c>
      <c r="AB116" s="192" t="s">
        <v>152</v>
      </c>
      <c r="AC116" s="192" t="s">
        <v>152</v>
      </c>
      <c r="AD116" s="192" t="s">
        <v>152</v>
      </c>
      <c r="AE116" s="192" t="s">
        <v>152</v>
      </c>
      <c r="AF116" s="192" t="s">
        <v>152</v>
      </c>
      <c r="AG116" s="192" t="s">
        <v>152</v>
      </c>
      <c r="AH116" s="192" t="s">
        <v>152</v>
      </c>
      <c r="AI116" s="192" t="s">
        <v>152</v>
      </c>
      <c r="AJ116" s="192" t="s">
        <v>152</v>
      </c>
      <c r="AK116" s="192" t="s">
        <v>152</v>
      </c>
      <c r="AL116" s="192" t="s">
        <v>152</v>
      </c>
      <c r="AM116" s="192" t="s">
        <v>152</v>
      </c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193" t="str">
        <f>'1'!BS114</f>
        <v>Поданные заявки  на технологическое присоединение ООО «Газпром трансгаз Томск»</v>
      </c>
      <c r="BO116" s="78"/>
      <c r="BP116" s="78"/>
      <c r="BQ116" s="78"/>
      <c r="BR116" s="78"/>
      <c r="BS116" s="78"/>
      <c r="BT116" s="78"/>
      <c r="BU116" s="78"/>
      <c r="BV116" s="78"/>
      <c r="BW116" s="78"/>
      <c r="BX116" s="78"/>
      <c r="BY116" s="78"/>
      <c r="BZ116" s="78"/>
      <c r="CA116" s="78"/>
      <c r="CB116" s="78"/>
      <c r="CC116" s="78"/>
      <c r="CD116" s="78"/>
      <c r="CE116" s="78"/>
      <c r="CF116" s="78"/>
      <c r="CG116" s="78"/>
      <c r="CH116" s="78"/>
      <c r="CI116" s="78"/>
      <c r="CJ116" s="78"/>
      <c r="CK116" s="78"/>
      <c r="CL116" s="78"/>
      <c r="CM116" s="78"/>
      <c r="CN116" s="78"/>
      <c r="CO116" s="78"/>
      <c r="CP116" s="78"/>
    </row>
    <row r="117" spans="1:94" ht="75" customHeight="1">
      <c r="A117" s="45" t="s">
        <v>206</v>
      </c>
      <c r="B117" s="22" t="str">
        <f>'1'!B115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7" s="192" t="str">
        <f>'1'!C115</f>
        <v>G_3901</v>
      </c>
      <c r="D117" s="192" t="s">
        <v>152</v>
      </c>
      <c r="E117" s="192" t="s">
        <v>152</v>
      </c>
      <c r="F117" s="192" t="s">
        <v>152</v>
      </c>
      <c r="G117" s="192" t="s">
        <v>152</v>
      </c>
      <c r="H117" s="192" t="s">
        <v>152</v>
      </c>
      <c r="I117" s="192" t="s">
        <v>152</v>
      </c>
      <c r="J117" s="192" t="s">
        <v>152</v>
      </c>
      <c r="K117" s="192" t="s">
        <v>152</v>
      </c>
      <c r="L117" s="192" t="s">
        <v>152</v>
      </c>
      <c r="M117" s="192" t="s">
        <v>152</v>
      </c>
      <c r="N117" s="192" t="s">
        <v>152</v>
      </c>
      <c r="O117" s="192" t="s">
        <v>152</v>
      </c>
      <c r="P117" s="192" t="s">
        <v>152</v>
      </c>
      <c r="Q117" s="192" t="s">
        <v>152</v>
      </c>
      <c r="R117" s="192" t="s">
        <v>152</v>
      </c>
      <c r="S117" s="192" t="s">
        <v>152</v>
      </c>
      <c r="T117" s="192" t="s">
        <v>152</v>
      </c>
      <c r="U117" s="192" t="s">
        <v>152</v>
      </c>
      <c r="V117" s="192" t="s">
        <v>152</v>
      </c>
      <c r="W117" s="192" t="s">
        <v>152</v>
      </c>
      <c r="X117" s="192" t="s">
        <v>152</v>
      </c>
      <c r="Y117" s="192" t="s">
        <v>152</v>
      </c>
      <c r="Z117" s="192" t="s">
        <v>152</v>
      </c>
      <c r="AA117" s="192" t="s">
        <v>152</v>
      </c>
      <c r="AB117" s="192" t="s">
        <v>152</v>
      </c>
      <c r="AC117" s="192" t="s">
        <v>152</v>
      </c>
      <c r="AD117" s="192" t="s">
        <v>152</v>
      </c>
      <c r="AE117" s="192" t="s">
        <v>152</v>
      </c>
      <c r="AF117" s="192" t="s">
        <v>152</v>
      </c>
      <c r="AG117" s="192" t="s">
        <v>152</v>
      </c>
      <c r="AH117" s="192" t="s">
        <v>152</v>
      </c>
      <c r="AI117" s="192" t="s">
        <v>152</v>
      </c>
      <c r="AJ117" s="192" t="s">
        <v>152</v>
      </c>
      <c r="AK117" s="192" t="s">
        <v>152</v>
      </c>
      <c r="AL117" s="192" t="s">
        <v>152</v>
      </c>
      <c r="AM117" s="192" t="s">
        <v>152</v>
      </c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193" t="str">
        <f>'1'!BS115</f>
        <v>Поданные заявки  на технологическое присоединение ООО «Газпром трансгаз Томск»</v>
      </c>
      <c r="BO117" s="78"/>
      <c r="BP117" s="78"/>
      <c r="BQ117" s="78"/>
      <c r="BR117" s="78"/>
      <c r="BS117" s="78"/>
      <c r="BT117" s="78"/>
      <c r="BU117" s="78"/>
      <c r="BV117" s="78"/>
      <c r="BW117" s="78"/>
      <c r="BX117" s="78"/>
      <c r="BY117" s="78"/>
      <c r="BZ117" s="78"/>
      <c r="CA117" s="78"/>
      <c r="CB117" s="78"/>
      <c r="CC117" s="78"/>
      <c r="CD117" s="78"/>
      <c r="CE117" s="78"/>
      <c r="CF117" s="78"/>
      <c r="CG117" s="78"/>
      <c r="CH117" s="78"/>
      <c r="CI117" s="78"/>
      <c r="CJ117" s="78"/>
      <c r="CK117" s="78"/>
      <c r="CL117" s="78"/>
      <c r="CM117" s="78"/>
      <c r="CN117" s="78"/>
      <c r="CO117" s="78"/>
      <c r="CP117" s="78"/>
    </row>
    <row r="118" spans="1:94" ht="47.25">
      <c r="A118" s="45" t="s">
        <v>206</v>
      </c>
      <c r="B118" s="22" t="str">
        <f>'1'!B116</f>
        <v>Строительство  ВЛ 220 кВ  Мирный-Сунтар-Нюрба с подстанциями 220 кВ "Сунтар" и "Нюрба" (3 и 4 пусковые комплексы)</v>
      </c>
      <c r="C118" s="192" t="str">
        <f>'1'!C116</f>
        <v>G_4001</v>
      </c>
      <c r="D118" s="192" t="s">
        <v>152</v>
      </c>
      <c r="E118" s="192" t="s">
        <v>152</v>
      </c>
      <c r="F118" s="192" t="s">
        <v>152</v>
      </c>
      <c r="G118" s="192" t="s">
        <v>152</v>
      </c>
      <c r="H118" s="192" t="s">
        <v>152</v>
      </c>
      <c r="I118" s="192" t="s">
        <v>152</v>
      </c>
      <c r="J118" s="192" t="s">
        <v>152</v>
      </c>
      <c r="K118" s="192" t="s">
        <v>152</v>
      </c>
      <c r="L118" s="192" t="s">
        <v>152</v>
      </c>
      <c r="M118" s="192" t="s">
        <v>152</v>
      </c>
      <c r="N118" s="192" t="s">
        <v>152</v>
      </c>
      <c r="O118" s="192" t="s">
        <v>152</v>
      </c>
      <c r="P118" s="192" t="s">
        <v>152</v>
      </c>
      <c r="Q118" s="192" t="s">
        <v>152</v>
      </c>
      <c r="R118" s="192" t="s">
        <v>152</v>
      </c>
      <c r="S118" s="192" t="s">
        <v>152</v>
      </c>
      <c r="T118" s="192" t="s">
        <v>152</v>
      </c>
      <c r="U118" s="192" t="s">
        <v>152</v>
      </c>
      <c r="V118" s="192" t="s">
        <v>152</v>
      </c>
      <c r="W118" s="192" t="s">
        <v>152</v>
      </c>
      <c r="X118" s="192" t="s">
        <v>152</v>
      </c>
      <c r="Y118" s="192" t="s">
        <v>152</v>
      </c>
      <c r="Z118" s="192" t="s">
        <v>152</v>
      </c>
      <c r="AA118" s="192" t="s">
        <v>152</v>
      </c>
      <c r="AB118" s="192" t="s">
        <v>152</v>
      </c>
      <c r="AC118" s="192" t="s">
        <v>152</v>
      </c>
      <c r="AD118" s="192" t="s">
        <v>152</v>
      </c>
      <c r="AE118" s="192" t="s">
        <v>152</v>
      </c>
      <c r="AF118" s="192" t="s">
        <v>152</v>
      </c>
      <c r="AG118" s="192" t="s">
        <v>152</v>
      </c>
      <c r="AH118" s="192" t="s">
        <v>152</v>
      </c>
      <c r="AI118" s="192" t="s">
        <v>152</v>
      </c>
      <c r="AJ118" s="192" t="s">
        <v>152</v>
      </c>
      <c r="AK118" s="192" t="s">
        <v>152</v>
      </c>
      <c r="AL118" s="192" t="s">
        <v>152</v>
      </c>
      <c r="AM118" s="192" t="s">
        <v>152</v>
      </c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193" t="str">
        <f>'1'!BS116</f>
        <v>Соглашение с администрацией Республики Саха (Якутия)</v>
      </c>
      <c r="BO118" s="78"/>
      <c r="BP118" s="78"/>
      <c r="BQ118" s="78"/>
      <c r="BR118" s="78"/>
      <c r="BS118" s="78"/>
      <c r="BT118" s="78"/>
      <c r="BU118" s="78"/>
      <c r="BV118" s="78"/>
      <c r="BW118" s="78"/>
      <c r="BX118" s="78"/>
      <c r="BY118" s="78"/>
      <c r="BZ118" s="78"/>
      <c r="CA118" s="78"/>
      <c r="CB118" s="78"/>
      <c r="CC118" s="78"/>
      <c r="CD118" s="78"/>
      <c r="CE118" s="78"/>
      <c r="CF118" s="78"/>
      <c r="CG118" s="78"/>
      <c r="CH118" s="78"/>
      <c r="CI118" s="78"/>
      <c r="CJ118" s="78"/>
      <c r="CK118" s="78"/>
      <c r="CL118" s="78"/>
      <c r="CM118" s="78"/>
      <c r="CN118" s="78"/>
      <c r="CO118" s="78"/>
      <c r="CP118" s="78"/>
    </row>
    <row r="119" spans="1:94" s="3" customFormat="1" ht="31.5" hidden="1">
      <c r="A119" s="45" t="s">
        <v>210</v>
      </c>
      <c r="B119" s="44" t="s">
        <v>155</v>
      </c>
      <c r="C119" s="47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67"/>
      <c r="BO119" s="78"/>
      <c r="BP119" s="78"/>
      <c r="BQ119" s="78"/>
      <c r="BR119" s="78"/>
      <c r="BS119" s="78"/>
      <c r="BT119" s="78"/>
      <c r="BU119" s="78"/>
      <c r="BV119" s="78"/>
      <c r="BW119" s="78"/>
      <c r="BX119" s="78"/>
      <c r="BY119" s="78"/>
      <c r="BZ119" s="78"/>
      <c r="CA119" s="78"/>
      <c r="CB119" s="78"/>
      <c r="CC119" s="78"/>
      <c r="CD119" s="78"/>
      <c r="CE119" s="78"/>
      <c r="CF119" s="78"/>
      <c r="CG119" s="78"/>
      <c r="CH119" s="78"/>
      <c r="CI119" s="78"/>
      <c r="CJ119" s="78"/>
      <c r="CK119" s="78"/>
      <c r="CL119" s="78"/>
      <c r="CM119" s="78"/>
      <c r="CN119" s="78"/>
      <c r="CO119" s="78"/>
      <c r="CP119" s="78"/>
    </row>
    <row r="120" spans="1:94" s="3" customFormat="1" hidden="1">
      <c r="A120" s="45" t="s">
        <v>211</v>
      </c>
      <c r="B120" s="44" t="s">
        <v>157</v>
      </c>
      <c r="C120" s="47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>
        <f t="shared" ref="AN120:AY120" si="27">AN121</f>
        <v>0</v>
      </c>
      <c r="AO120" s="16">
        <f t="shared" si="27"/>
        <v>0</v>
      </c>
      <c r="AP120" s="16">
        <f t="shared" si="27"/>
        <v>0</v>
      </c>
      <c r="AQ120" s="16">
        <f t="shared" si="27"/>
        <v>0</v>
      </c>
      <c r="AR120" s="16">
        <f t="shared" si="27"/>
        <v>0</v>
      </c>
      <c r="AS120" s="16">
        <f t="shared" si="27"/>
        <v>0</v>
      </c>
      <c r="AT120" s="16">
        <f t="shared" si="27"/>
        <v>0</v>
      </c>
      <c r="AU120" s="16">
        <f t="shared" si="27"/>
        <v>0</v>
      </c>
      <c r="AV120" s="16">
        <f t="shared" si="27"/>
        <v>0</v>
      </c>
      <c r="AW120" s="16">
        <f t="shared" si="27"/>
        <v>0</v>
      </c>
      <c r="AX120" s="16">
        <f t="shared" si="27"/>
        <v>0</v>
      </c>
      <c r="AY120" s="16">
        <f t="shared" si="27"/>
        <v>0</v>
      </c>
      <c r="AZ120" s="67"/>
      <c r="BO120" s="78"/>
      <c r="BP120" s="78"/>
      <c r="BQ120" s="78"/>
      <c r="BR120" s="78"/>
      <c r="BS120" s="78"/>
      <c r="BT120" s="78"/>
      <c r="BU120" s="78"/>
      <c r="BV120" s="78"/>
      <c r="BW120" s="78"/>
      <c r="BX120" s="78"/>
      <c r="BY120" s="78"/>
      <c r="BZ120" s="78"/>
      <c r="CA120" s="78"/>
      <c r="CB120" s="78"/>
      <c r="CC120" s="78"/>
      <c r="CD120" s="78"/>
      <c r="CE120" s="78"/>
      <c r="CF120" s="78"/>
      <c r="CG120" s="78"/>
      <c r="CH120" s="78"/>
      <c r="CI120" s="78"/>
      <c r="CJ120" s="78"/>
      <c r="CK120" s="78"/>
      <c r="CL120" s="78"/>
      <c r="CM120" s="78"/>
      <c r="CN120" s="78"/>
      <c r="CO120" s="78"/>
      <c r="CP120" s="78"/>
    </row>
    <row r="121" spans="1:94" ht="93.75" customHeight="1">
      <c r="A121" s="45" t="s">
        <v>211</v>
      </c>
      <c r="B121" s="69" t="str">
        <f>'1'!B119</f>
        <v>Прочие инвестиции</v>
      </c>
      <c r="C121" s="192" t="str">
        <f>'[1]1'!C112</f>
        <v>G_0001</v>
      </c>
      <c r="D121" s="192" t="s">
        <v>152</v>
      </c>
      <c r="E121" s="192" t="s">
        <v>152</v>
      </c>
      <c r="F121" s="192" t="s">
        <v>152</v>
      </c>
      <c r="G121" s="192" t="s">
        <v>152</v>
      </c>
      <c r="H121" s="192" t="s">
        <v>152</v>
      </c>
      <c r="I121" s="192" t="s">
        <v>152</v>
      </c>
      <c r="J121" s="192" t="s">
        <v>152</v>
      </c>
      <c r="K121" s="192" t="s">
        <v>152</v>
      </c>
      <c r="L121" s="192" t="s">
        <v>152</v>
      </c>
      <c r="M121" s="192" t="s">
        <v>152</v>
      </c>
      <c r="N121" s="192" t="s">
        <v>152</v>
      </c>
      <c r="O121" s="192" t="s">
        <v>152</v>
      </c>
      <c r="P121" s="192" t="s">
        <v>152</v>
      </c>
      <c r="Q121" s="192" t="s">
        <v>152</v>
      </c>
      <c r="R121" s="192" t="s">
        <v>152</v>
      </c>
      <c r="S121" s="192" t="s">
        <v>152</v>
      </c>
      <c r="T121" s="192" t="s">
        <v>152</v>
      </c>
      <c r="U121" s="192" t="s">
        <v>152</v>
      </c>
      <c r="V121" s="192" t="s">
        <v>152</v>
      </c>
      <c r="W121" s="192" t="s">
        <v>152</v>
      </c>
      <c r="X121" s="192" t="s">
        <v>152</v>
      </c>
      <c r="Y121" s="192" t="s">
        <v>152</v>
      </c>
      <c r="Z121" s="192" t="s">
        <v>152</v>
      </c>
      <c r="AA121" s="192" t="s">
        <v>152</v>
      </c>
      <c r="AB121" s="192" t="s">
        <v>152</v>
      </c>
      <c r="AC121" s="192" t="s">
        <v>152</v>
      </c>
      <c r="AD121" s="192" t="s">
        <v>152</v>
      </c>
      <c r="AE121" s="192" t="s">
        <v>152</v>
      </c>
      <c r="AF121" s="192" t="s">
        <v>152</v>
      </c>
      <c r="AG121" s="192" t="s">
        <v>152</v>
      </c>
      <c r="AH121" s="192" t="s">
        <v>152</v>
      </c>
      <c r="AI121" s="192" t="s">
        <v>152</v>
      </c>
      <c r="AJ121" s="192" t="s">
        <v>152</v>
      </c>
      <c r="AK121" s="192" t="s">
        <v>152</v>
      </c>
      <c r="AL121" s="192" t="s">
        <v>152</v>
      </c>
      <c r="AM121" s="192" t="s">
        <v>152</v>
      </c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193" t="str">
        <f>'1'!BS119</f>
        <v>Необходимость приобретения оборудования, спец. техники и нематериальных активов для обеспечения возможности реализации производственных программ Общества</v>
      </c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78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</row>
    <row r="122" spans="1:94" s="3" customFormat="1" hidden="1">
      <c r="A122" s="45" t="s">
        <v>216</v>
      </c>
      <c r="B122" s="46" t="s">
        <v>217</v>
      </c>
      <c r="C122" s="47"/>
      <c r="D122" s="16">
        <f t="shared" ref="D122:AY122" si="28">D123+D137+D142+D148+D155+D160</f>
        <v>0</v>
      </c>
      <c r="E122" s="16">
        <f t="shared" si="28"/>
        <v>0</v>
      </c>
      <c r="F122" s="16">
        <f t="shared" si="28"/>
        <v>0</v>
      </c>
      <c r="G122" s="16">
        <f t="shared" si="28"/>
        <v>0</v>
      </c>
      <c r="H122" s="16">
        <f t="shared" si="28"/>
        <v>0</v>
      </c>
      <c r="I122" s="16">
        <f t="shared" si="28"/>
        <v>0</v>
      </c>
      <c r="J122" s="16">
        <f t="shared" si="28"/>
        <v>0</v>
      </c>
      <c r="K122" s="16">
        <f t="shared" si="28"/>
        <v>0</v>
      </c>
      <c r="L122" s="16">
        <f t="shared" si="28"/>
        <v>0</v>
      </c>
      <c r="M122" s="16">
        <f t="shared" si="28"/>
        <v>0</v>
      </c>
      <c r="N122" s="16">
        <f t="shared" si="28"/>
        <v>0</v>
      </c>
      <c r="O122" s="16">
        <f t="shared" si="28"/>
        <v>0</v>
      </c>
      <c r="P122" s="16">
        <f t="shared" si="28"/>
        <v>0</v>
      </c>
      <c r="Q122" s="16">
        <f t="shared" si="28"/>
        <v>0</v>
      </c>
      <c r="R122" s="16">
        <f t="shared" si="28"/>
        <v>0</v>
      </c>
      <c r="S122" s="16">
        <f t="shared" si="28"/>
        <v>0</v>
      </c>
      <c r="T122" s="16">
        <f t="shared" si="28"/>
        <v>0</v>
      </c>
      <c r="U122" s="16">
        <f t="shared" si="28"/>
        <v>0</v>
      </c>
      <c r="V122" s="16">
        <f t="shared" si="28"/>
        <v>0</v>
      </c>
      <c r="W122" s="16">
        <f t="shared" si="28"/>
        <v>0</v>
      </c>
      <c r="X122" s="16">
        <f t="shared" si="28"/>
        <v>0</v>
      </c>
      <c r="Y122" s="16">
        <f t="shared" si="28"/>
        <v>0</v>
      </c>
      <c r="Z122" s="16">
        <f t="shared" si="28"/>
        <v>0</v>
      </c>
      <c r="AA122" s="16">
        <f t="shared" si="28"/>
        <v>0</v>
      </c>
      <c r="AB122" s="16">
        <f t="shared" si="28"/>
        <v>0</v>
      </c>
      <c r="AC122" s="16">
        <f t="shared" si="28"/>
        <v>0</v>
      </c>
      <c r="AD122" s="16">
        <f t="shared" si="28"/>
        <v>0</v>
      </c>
      <c r="AE122" s="16">
        <f t="shared" si="28"/>
        <v>0</v>
      </c>
      <c r="AF122" s="16">
        <f t="shared" si="28"/>
        <v>0</v>
      </c>
      <c r="AG122" s="16">
        <f t="shared" si="28"/>
        <v>0</v>
      </c>
      <c r="AH122" s="16">
        <f t="shared" si="28"/>
        <v>0</v>
      </c>
      <c r="AI122" s="16">
        <f t="shared" si="28"/>
        <v>0</v>
      </c>
      <c r="AJ122" s="16">
        <f t="shared" si="28"/>
        <v>0</v>
      </c>
      <c r="AK122" s="16">
        <f t="shared" si="28"/>
        <v>0</v>
      </c>
      <c r="AL122" s="16">
        <f t="shared" si="28"/>
        <v>0</v>
      </c>
      <c r="AM122" s="16">
        <f t="shared" si="28"/>
        <v>0</v>
      </c>
      <c r="AN122" s="16">
        <f t="shared" si="28"/>
        <v>0</v>
      </c>
      <c r="AO122" s="16">
        <f t="shared" si="28"/>
        <v>0</v>
      </c>
      <c r="AP122" s="16">
        <f t="shared" si="28"/>
        <v>0</v>
      </c>
      <c r="AQ122" s="16">
        <f t="shared" si="28"/>
        <v>0</v>
      </c>
      <c r="AR122" s="16">
        <f t="shared" si="28"/>
        <v>0</v>
      </c>
      <c r="AS122" s="16">
        <f t="shared" si="28"/>
        <v>0</v>
      </c>
      <c r="AT122" s="16">
        <f t="shared" si="28"/>
        <v>0</v>
      </c>
      <c r="AU122" s="16">
        <f t="shared" si="28"/>
        <v>0</v>
      </c>
      <c r="AV122" s="16">
        <f t="shared" si="28"/>
        <v>0</v>
      </c>
      <c r="AW122" s="16">
        <f t="shared" si="28"/>
        <v>0</v>
      </c>
      <c r="AX122" s="16">
        <f t="shared" si="28"/>
        <v>0</v>
      </c>
      <c r="AY122" s="16">
        <f t="shared" si="28"/>
        <v>0</v>
      </c>
      <c r="AZ122" s="67"/>
      <c r="BO122" s="78"/>
      <c r="BP122" s="78"/>
      <c r="BQ122" s="78"/>
      <c r="BR122" s="78"/>
      <c r="BS122" s="78"/>
      <c r="BT122" s="78"/>
      <c r="BU122" s="78"/>
      <c r="BV122" s="78"/>
      <c r="BW122" s="78"/>
      <c r="BX122" s="78"/>
      <c r="BY122" s="78"/>
      <c r="BZ122" s="78"/>
      <c r="CA122" s="78"/>
      <c r="CB122" s="78"/>
      <c r="CC122" s="78"/>
      <c r="CD122" s="78"/>
      <c r="CE122" s="78"/>
      <c r="CF122" s="78"/>
      <c r="CG122" s="78"/>
      <c r="CH122" s="78"/>
      <c r="CI122" s="78"/>
      <c r="CJ122" s="78"/>
      <c r="CK122" s="78"/>
      <c r="CL122" s="78"/>
      <c r="CM122" s="78"/>
      <c r="CN122" s="78"/>
      <c r="CO122" s="78"/>
      <c r="CP122" s="78"/>
    </row>
    <row r="123" spans="1:94" s="3" customFormat="1" ht="31.5" hidden="1">
      <c r="A123" s="45" t="s">
        <v>218</v>
      </c>
      <c r="B123" s="48" t="s">
        <v>80</v>
      </c>
      <c r="C123" s="47"/>
      <c r="D123" s="32">
        <f t="shared" ref="D123:AY123" si="29">D124+D127+D130+D136</f>
        <v>0</v>
      </c>
      <c r="E123" s="32">
        <f t="shared" si="29"/>
        <v>0</v>
      </c>
      <c r="F123" s="32">
        <f t="shared" si="29"/>
        <v>0</v>
      </c>
      <c r="G123" s="32">
        <f t="shared" si="29"/>
        <v>0</v>
      </c>
      <c r="H123" s="32">
        <f t="shared" si="29"/>
        <v>0</v>
      </c>
      <c r="I123" s="32">
        <f t="shared" si="29"/>
        <v>0</v>
      </c>
      <c r="J123" s="32">
        <f t="shared" si="29"/>
        <v>0</v>
      </c>
      <c r="K123" s="32">
        <f t="shared" si="29"/>
        <v>0</v>
      </c>
      <c r="L123" s="32">
        <f t="shared" si="29"/>
        <v>0</v>
      </c>
      <c r="M123" s="32">
        <f t="shared" si="29"/>
        <v>0</v>
      </c>
      <c r="N123" s="32">
        <f t="shared" si="29"/>
        <v>0</v>
      </c>
      <c r="O123" s="32">
        <f t="shared" si="29"/>
        <v>0</v>
      </c>
      <c r="P123" s="32">
        <f t="shared" si="29"/>
        <v>0</v>
      </c>
      <c r="Q123" s="32">
        <f t="shared" si="29"/>
        <v>0</v>
      </c>
      <c r="R123" s="32">
        <f t="shared" si="29"/>
        <v>0</v>
      </c>
      <c r="S123" s="32">
        <f t="shared" si="29"/>
        <v>0</v>
      </c>
      <c r="T123" s="32">
        <f t="shared" si="29"/>
        <v>0</v>
      </c>
      <c r="U123" s="32">
        <f t="shared" si="29"/>
        <v>0</v>
      </c>
      <c r="V123" s="32">
        <f t="shared" si="29"/>
        <v>0</v>
      </c>
      <c r="W123" s="32">
        <f t="shared" si="29"/>
        <v>0</v>
      </c>
      <c r="X123" s="32">
        <f t="shared" si="29"/>
        <v>0</v>
      </c>
      <c r="Y123" s="32">
        <f t="shared" si="29"/>
        <v>0</v>
      </c>
      <c r="Z123" s="32">
        <f t="shared" si="29"/>
        <v>0</v>
      </c>
      <c r="AA123" s="32">
        <f t="shared" si="29"/>
        <v>0</v>
      </c>
      <c r="AB123" s="32">
        <f t="shared" si="29"/>
        <v>0</v>
      </c>
      <c r="AC123" s="32">
        <f t="shared" si="29"/>
        <v>0</v>
      </c>
      <c r="AD123" s="32">
        <f t="shared" si="29"/>
        <v>0</v>
      </c>
      <c r="AE123" s="32">
        <f t="shared" si="29"/>
        <v>0</v>
      </c>
      <c r="AF123" s="32">
        <f t="shared" si="29"/>
        <v>0</v>
      </c>
      <c r="AG123" s="32">
        <f t="shared" si="29"/>
        <v>0</v>
      </c>
      <c r="AH123" s="32">
        <f t="shared" si="29"/>
        <v>0</v>
      </c>
      <c r="AI123" s="32">
        <f t="shared" si="29"/>
        <v>0</v>
      </c>
      <c r="AJ123" s="32">
        <f t="shared" si="29"/>
        <v>0</v>
      </c>
      <c r="AK123" s="32">
        <f t="shared" si="29"/>
        <v>0</v>
      </c>
      <c r="AL123" s="32">
        <f t="shared" si="29"/>
        <v>0</v>
      </c>
      <c r="AM123" s="32">
        <f t="shared" si="29"/>
        <v>0</v>
      </c>
      <c r="AN123" s="32">
        <f t="shared" si="29"/>
        <v>0</v>
      </c>
      <c r="AO123" s="32">
        <f t="shared" si="29"/>
        <v>0</v>
      </c>
      <c r="AP123" s="32">
        <f t="shared" si="29"/>
        <v>0</v>
      </c>
      <c r="AQ123" s="32">
        <f t="shared" si="29"/>
        <v>0</v>
      </c>
      <c r="AR123" s="32">
        <f t="shared" si="29"/>
        <v>0</v>
      </c>
      <c r="AS123" s="32">
        <f t="shared" si="29"/>
        <v>0</v>
      </c>
      <c r="AT123" s="32">
        <f t="shared" si="29"/>
        <v>0</v>
      </c>
      <c r="AU123" s="32">
        <f t="shared" si="29"/>
        <v>0</v>
      </c>
      <c r="AV123" s="32">
        <f t="shared" si="29"/>
        <v>0</v>
      </c>
      <c r="AW123" s="32">
        <f t="shared" si="29"/>
        <v>0</v>
      </c>
      <c r="AX123" s="32">
        <f t="shared" si="29"/>
        <v>0</v>
      </c>
      <c r="AY123" s="32">
        <f t="shared" si="29"/>
        <v>0</v>
      </c>
      <c r="AZ123" s="67"/>
      <c r="BO123" s="78"/>
      <c r="BP123" s="78"/>
      <c r="BQ123" s="78"/>
      <c r="BR123" s="78"/>
      <c r="BS123" s="78"/>
      <c r="BT123" s="78"/>
      <c r="BU123" s="78"/>
      <c r="BV123" s="78"/>
      <c r="BW123" s="78"/>
      <c r="BX123" s="78"/>
      <c r="BY123" s="78"/>
      <c r="BZ123" s="78"/>
      <c r="CA123" s="78"/>
      <c r="CB123" s="78"/>
      <c r="CC123" s="78"/>
      <c r="CD123" s="78"/>
      <c r="CE123" s="78"/>
      <c r="CF123" s="78"/>
      <c r="CG123" s="78"/>
      <c r="CH123" s="78"/>
      <c r="CI123" s="78"/>
      <c r="CJ123" s="78"/>
      <c r="CK123" s="78"/>
      <c r="CL123" s="78"/>
      <c r="CM123" s="78"/>
      <c r="CN123" s="78"/>
      <c r="CO123" s="78"/>
      <c r="CP123" s="78"/>
    </row>
    <row r="124" spans="1:94" s="3" customFormat="1" ht="63" hidden="1">
      <c r="A124" s="45" t="s">
        <v>219</v>
      </c>
      <c r="B124" s="48" t="s">
        <v>82</v>
      </c>
      <c r="C124" s="47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67"/>
      <c r="BO124" s="78"/>
      <c r="BP124" s="78"/>
      <c r="BQ124" s="78"/>
      <c r="BR124" s="78"/>
      <c r="BS124" s="78"/>
      <c r="BT124" s="78"/>
      <c r="BU124" s="78"/>
      <c r="BV124" s="78"/>
      <c r="BW124" s="78"/>
      <c r="BX124" s="78"/>
      <c r="BY124" s="78"/>
      <c r="BZ124" s="78"/>
      <c r="CA124" s="78"/>
      <c r="CB124" s="78"/>
      <c r="CC124" s="78"/>
      <c r="CD124" s="78"/>
      <c r="CE124" s="78"/>
      <c r="CF124" s="78"/>
      <c r="CG124" s="78"/>
      <c r="CH124" s="78"/>
      <c r="CI124" s="78"/>
      <c r="CJ124" s="78"/>
      <c r="CK124" s="78"/>
      <c r="CL124" s="78"/>
      <c r="CM124" s="78"/>
      <c r="CN124" s="78"/>
      <c r="CO124" s="78"/>
      <c r="CP124" s="78"/>
    </row>
    <row r="125" spans="1:94" s="3" customFormat="1" ht="31.5" hidden="1">
      <c r="A125" s="45" t="s">
        <v>220</v>
      </c>
      <c r="B125" s="46" t="s">
        <v>84</v>
      </c>
      <c r="C125" s="47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67"/>
      <c r="BO125" s="78"/>
      <c r="BP125" s="78"/>
      <c r="BQ125" s="78"/>
      <c r="BR125" s="78"/>
      <c r="BS125" s="78"/>
      <c r="BT125" s="78"/>
      <c r="BU125" s="78"/>
      <c r="BV125" s="78"/>
      <c r="BW125" s="78"/>
      <c r="BX125" s="78"/>
      <c r="BY125" s="78"/>
      <c r="BZ125" s="78"/>
      <c r="CA125" s="78"/>
      <c r="CB125" s="78"/>
      <c r="CC125" s="78"/>
      <c r="CD125" s="78"/>
      <c r="CE125" s="78"/>
      <c r="CF125" s="78"/>
      <c r="CG125" s="78"/>
      <c r="CH125" s="78"/>
      <c r="CI125" s="78"/>
      <c r="CJ125" s="78"/>
      <c r="CK125" s="78"/>
      <c r="CL125" s="78"/>
      <c r="CM125" s="78"/>
      <c r="CN125" s="78"/>
      <c r="CO125" s="78"/>
      <c r="CP125" s="78"/>
    </row>
    <row r="126" spans="1:94" s="3" customFormat="1" ht="31.5" hidden="1">
      <c r="A126" s="45" t="s">
        <v>221</v>
      </c>
      <c r="B126" s="46" t="s">
        <v>84</v>
      </c>
      <c r="C126" s="47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67"/>
      <c r="BO126" s="78"/>
      <c r="BP126" s="78"/>
      <c r="BQ126" s="78"/>
      <c r="BR126" s="78"/>
      <c r="BS126" s="78"/>
      <c r="BT126" s="78"/>
      <c r="BU126" s="78"/>
      <c r="BV126" s="78"/>
      <c r="BW126" s="78"/>
      <c r="BX126" s="78"/>
      <c r="BY126" s="78"/>
      <c r="BZ126" s="78"/>
      <c r="CA126" s="78"/>
      <c r="CB126" s="78"/>
      <c r="CC126" s="78"/>
      <c r="CD126" s="78"/>
      <c r="CE126" s="78"/>
      <c r="CF126" s="78"/>
      <c r="CG126" s="78"/>
      <c r="CH126" s="78"/>
      <c r="CI126" s="78"/>
      <c r="CJ126" s="78"/>
      <c r="CK126" s="78"/>
      <c r="CL126" s="78"/>
      <c r="CM126" s="78"/>
      <c r="CN126" s="78"/>
      <c r="CO126" s="78"/>
      <c r="CP126" s="78"/>
    </row>
    <row r="127" spans="1:94" s="3" customFormat="1" ht="47.25" hidden="1">
      <c r="A127" s="45" t="s">
        <v>222</v>
      </c>
      <c r="B127" s="48" t="s">
        <v>87</v>
      </c>
      <c r="C127" s="47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67"/>
      <c r="BO127" s="78"/>
      <c r="BP127" s="78"/>
      <c r="BQ127" s="78"/>
      <c r="BR127" s="78"/>
      <c r="BS127" s="78"/>
      <c r="BT127" s="78"/>
      <c r="BU127" s="78"/>
      <c r="BV127" s="78"/>
      <c r="BW127" s="78"/>
      <c r="BX127" s="78"/>
      <c r="BY127" s="78"/>
      <c r="BZ127" s="78"/>
      <c r="CA127" s="78"/>
      <c r="CB127" s="78"/>
      <c r="CC127" s="78"/>
      <c r="CD127" s="78"/>
      <c r="CE127" s="78"/>
      <c r="CF127" s="78"/>
      <c r="CG127" s="78"/>
      <c r="CH127" s="78"/>
      <c r="CI127" s="78"/>
      <c r="CJ127" s="78"/>
      <c r="CK127" s="78"/>
      <c r="CL127" s="78"/>
      <c r="CM127" s="78"/>
      <c r="CN127" s="78"/>
      <c r="CO127" s="78"/>
      <c r="CP127" s="78"/>
    </row>
    <row r="128" spans="1:94" s="3" customFormat="1" ht="31.5" hidden="1">
      <c r="A128" s="45" t="s">
        <v>223</v>
      </c>
      <c r="B128" s="46" t="s">
        <v>89</v>
      </c>
      <c r="C128" s="47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67"/>
      <c r="BO128" s="78"/>
      <c r="BP128" s="78"/>
      <c r="BQ128" s="78"/>
      <c r="BR128" s="78"/>
      <c r="BS128" s="78"/>
      <c r="BT128" s="78"/>
      <c r="BU128" s="78"/>
      <c r="BV128" s="78"/>
      <c r="BW128" s="78"/>
      <c r="BX128" s="78"/>
      <c r="BY128" s="78"/>
      <c r="BZ128" s="78"/>
      <c r="CA128" s="78"/>
      <c r="CB128" s="78"/>
      <c r="CC128" s="78"/>
      <c r="CD128" s="78"/>
      <c r="CE128" s="78"/>
      <c r="CF128" s="78"/>
      <c r="CG128" s="78"/>
      <c r="CH128" s="78"/>
      <c r="CI128" s="78"/>
      <c r="CJ128" s="78"/>
      <c r="CK128" s="78"/>
      <c r="CL128" s="78"/>
      <c r="CM128" s="78"/>
      <c r="CN128" s="78"/>
      <c r="CO128" s="78"/>
      <c r="CP128" s="78"/>
    </row>
    <row r="129" spans="1:94" s="3" customFormat="1" ht="31.5" hidden="1">
      <c r="A129" s="45" t="s">
        <v>224</v>
      </c>
      <c r="B129" s="46" t="s">
        <v>84</v>
      </c>
      <c r="C129" s="47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67"/>
      <c r="BO129" s="78"/>
      <c r="BP129" s="78"/>
      <c r="BQ129" s="78"/>
      <c r="BR129" s="78"/>
      <c r="BS129" s="78"/>
      <c r="BT129" s="78"/>
      <c r="BU129" s="78"/>
      <c r="BV129" s="78"/>
      <c r="BW129" s="78"/>
      <c r="BX129" s="78"/>
      <c r="BY129" s="78"/>
      <c r="BZ129" s="78"/>
      <c r="CA129" s="78"/>
      <c r="CB129" s="78"/>
      <c r="CC129" s="78"/>
      <c r="CD129" s="78"/>
      <c r="CE129" s="78"/>
      <c r="CF129" s="78"/>
      <c r="CG129" s="78"/>
      <c r="CH129" s="78"/>
      <c r="CI129" s="78"/>
      <c r="CJ129" s="78"/>
      <c r="CK129" s="78"/>
      <c r="CL129" s="78"/>
      <c r="CM129" s="78"/>
      <c r="CN129" s="78"/>
      <c r="CO129" s="78"/>
      <c r="CP129" s="78"/>
    </row>
    <row r="130" spans="1:94" s="3" customFormat="1" ht="47.25" hidden="1">
      <c r="A130" s="45" t="s">
        <v>225</v>
      </c>
      <c r="B130" s="48" t="s">
        <v>92</v>
      </c>
      <c r="C130" s="47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67"/>
      <c r="BO130" s="78"/>
      <c r="BP130" s="78"/>
      <c r="BQ130" s="78"/>
      <c r="BR130" s="78"/>
      <c r="BS130" s="78"/>
      <c r="BT130" s="78"/>
      <c r="BU130" s="78"/>
      <c r="BV130" s="78"/>
      <c r="BW130" s="78"/>
      <c r="BX130" s="78"/>
      <c r="BY130" s="78"/>
      <c r="BZ130" s="78"/>
      <c r="CA130" s="78"/>
      <c r="CB130" s="78"/>
      <c r="CC130" s="78"/>
      <c r="CD130" s="78"/>
      <c r="CE130" s="78"/>
      <c r="CF130" s="78"/>
      <c r="CG130" s="78"/>
      <c r="CH130" s="78"/>
      <c r="CI130" s="78"/>
      <c r="CJ130" s="78"/>
      <c r="CK130" s="78"/>
      <c r="CL130" s="78"/>
      <c r="CM130" s="78"/>
      <c r="CN130" s="78"/>
      <c r="CO130" s="78"/>
      <c r="CP130" s="78"/>
    </row>
    <row r="131" spans="1:94" s="3" customFormat="1" ht="63" hidden="1">
      <c r="A131" s="45" t="s">
        <v>226</v>
      </c>
      <c r="B131" s="48" t="s">
        <v>94</v>
      </c>
      <c r="C131" s="47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67"/>
      <c r="BO131" s="78"/>
      <c r="BP131" s="78"/>
      <c r="BQ131" s="78"/>
      <c r="BR131" s="78"/>
      <c r="BS131" s="78"/>
      <c r="BT131" s="78"/>
      <c r="BU131" s="78"/>
      <c r="BV131" s="78"/>
      <c r="BW131" s="78"/>
      <c r="BX131" s="78"/>
      <c r="BY131" s="78"/>
      <c r="BZ131" s="78"/>
      <c r="CA131" s="78"/>
      <c r="CB131" s="78"/>
      <c r="CC131" s="78"/>
      <c r="CD131" s="78"/>
      <c r="CE131" s="78"/>
      <c r="CF131" s="78"/>
      <c r="CG131" s="78"/>
      <c r="CH131" s="78"/>
      <c r="CI131" s="78"/>
      <c r="CJ131" s="78"/>
      <c r="CK131" s="78"/>
      <c r="CL131" s="78"/>
      <c r="CM131" s="78"/>
      <c r="CN131" s="78"/>
      <c r="CO131" s="78"/>
      <c r="CP131" s="78"/>
    </row>
    <row r="132" spans="1:94" s="3" customFormat="1" ht="63" hidden="1">
      <c r="A132" s="45" t="s">
        <v>227</v>
      </c>
      <c r="B132" s="48" t="s">
        <v>96</v>
      </c>
      <c r="C132" s="47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67"/>
      <c r="BO132" s="78"/>
      <c r="BP132" s="78"/>
      <c r="BQ132" s="78"/>
      <c r="BR132" s="78"/>
      <c r="BS132" s="78"/>
      <c r="BT132" s="78"/>
      <c r="BU132" s="78"/>
      <c r="BV132" s="78"/>
      <c r="BW132" s="78"/>
      <c r="BX132" s="78"/>
      <c r="BY132" s="78"/>
      <c r="BZ132" s="78"/>
      <c r="CA132" s="78"/>
      <c r="CB132" s="78"/>
      <c r="CC132" s="78"/>
      <c r="CD132" s="78"/>
      <c r="CE132" s="78"/>
      <c r="CF132" s="78"/>
      <c r="CG132" s="78"/>
      <c r="CH132" s="78"/>
      <c r="CI132" s="78"/>
      <c r="CJ132" s="78"/>
      <c r="CK132" s="78"/>
      <c r="CL132" s="78"/>
      <c r="CM132" s="78"/>
      <c r="CN132" s="78"/>
      <c r="CO132" s="78"/>
      <c r="CP132" s="78"/>
    </row>
    <row r="133" spans="1:94" s="3" customFormat="1" ht="63" hidden="1">
      <c r="A133" s="45" t="s">
        <v>228</v>
      </c>
      <c r="B133" s="48" t="s">
        <v>98</v>
      </c>
      <c r="C133" s="47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67"/>
      <c r="BO133" s="78"/>
      <c r="BP133" s="78"/>
      <c r="BQ133" s="78"/>
      <c r="BR133" s="78"/>
      <c r="BS133" s="78"/>
      <c r="BT133" s="78"/>
      <c r="BU133" s="78"/>
      <c r="BV133" s="78"/>
      <c r="BW133" s="78"/>
      <c r="BX133" s="78"/>
      <c r="BY133" s="78"/>
      <c r="BZ133" s="78"/>
      <c r="CA133" s="78"/>
      <c r="CB133" s="78"/>
      <c r="CC133" s="78"/>
      <c r="CD133" s="78"/>
      <c r="CE133" s="78"/>
      <c r="CF133" s="78"/>
      <c r="CG133" s="78"/>
      <c r="CH133" s="78"/>
      <c r="CI133" s="78"/>
      <c r="CJ133" s="78"/>
      <c r="CK133" s="78"/>
      <c r="CL133" s="78"/>
      <c r="CM133" s="78"/>
      <c r="CN133" s="78"/>
      <c r="CO133" s="78"/>
      <c r="CP133" s="78"/>
    </row>
    <row r="134" spans="1:94" s="3" customFormat="1" ht="78.75" hidden="1">
      <c r="A134" s="45" t="s">
        <v>229</v>
      </c>
      <c r="B134" s="48" t="s">
        <v>100</v>
      </c>
      <c r="C134" s="47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67"/>
      <c r="BO134" s="78"/>
      <c r="BP134" s="78"/>
      <c r="BQ134" s="78"/>
      <c r="BR134" s="78"/>
      <c r="BS134" s="78"/>
      <c r="BT134" s="78"/>
      <c r="BU134" s="78"/>
      <c r="BV134" s="78"/>
      <c r="BW134" s="78"/>
      <c r="BX134" s="78"/>
      <c r="BY134" s="78"/>
      <c r="BZ134" s="78"/>
      <c r="CA134" s="78"/>
      <c r="CB134" s="78"/>
      <c r="CC134" s="78"/>
      <c r="CD134" s="78"/>
      <c r="CE134" s="78"/>
      <c r="CF134" s="78"/>
      <c r="CG134" s="78"/>
      <c r="CH134" s="78"/>
      <c r="CI134" s="78"/>
      <c r="CJ134" s="78"/>
      <c r="CK134" s="78"/>
      <c r="CL134" s="78"/>
      <c r="CM134" s="78"/>
      <c r="CN134" s="78"/>
      <c r="CO134" s="78"/>
      <c r="CP134" s="78"/>
    </row>
    <row r="135" spans="1:94" s="3" customFormat="1" ht="78.75" hidden="1">
      <c r="A135" s="45" t="s">
        <v>230</v>
      </c>
      <c r="B135" s="48" t="s">
        <v>102</v>
      </c>
      <c r="C135" s="47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67"/>
      <c r="BO135" s="78"/>
      <c r="BP135" s="78"/>
      <c r="BQ135" s="78"/>
      <c r="BR135" s="78"/>
      <c r="BS135" s="78"/>
      <c r="BT135" s="78"/>
      <c r="BU135" s="78"/>
      <c r="BV135" s="78"/>
      <c r="BW135" s="78"/>
      <c r="BX135" s="78"/>
      <c r="BY135" s="78"/>
      <c r="BZ135" s="78"/>
      <c r="CA135" s="78"/>
      <c r="CB135" s="78"/>
      <c r="CC135" s="78"/>
      <c r="CD135" s="78"/>
      <c r="CE135" s="78"/>
      <c r="CF135" s="78"/>
      <c r="CG135" s="78"/>
      <c r="CH135" s="78"/>
      <c r="CI135" s="78"/>
      <c r="CJ135" s="78"/>
      <c r="CK135" s="78"/>
      <c r="CL135" s="78"/>
      <c r="CM135" s="78"/>
      <c r="CN135" s="78"/>
      <c r="CO135" s="78"/>
      <c r="CP135" s="78"/>
    </row>
    <row r="136" spans="1:94" s="3" customFormat="1" ht="31.5" hidden="1">
      <c r="A136" s="45" t="s">
        <v>231</v>
      </c>
      <c r="B136" s="48" t="s">
        <v>104</v>
      </c>
      <c r="C136" s="47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67"/>
      <c r="BO136" s="78"/>
      <c r="BP136" s="78"/>
      <c r="BQ136" s="78"/>
      <c r="BR136" s="78"/>
      <c r="BS136" s="78"/>
      <c r="BT136" s="78"/>
      <c r="BU136" s="78"/>
      <c r="BV136" s="78"/>
      <c r="BW136" s="78"/>
      <c r="BX136" s="78"/>
      <c r="BY136" s="78"/>
      <c r="BZ136" s="78"/>
      <c r="CA136" s="78"/>
      <c r="CB136" s="78"/>
      <c r="CC136" s="78"/>
      <c r="CD136" s="78"/>
      <c r="CE136" s="78"/>
      <c r="CF136" s="78"/>
      <c r="CG136" s="78"/>
      <c r="CH136" s="78"/>
      <c r="CI136" s="78"/>
      <c r="CJ136" s="78"/>
      <c r="CK136" s="78"/>
      <c r="CL136" s="78"/>
      <c r="CM136" s="78"/>
      <c r="CN136" s="78"/>
      <c r="CO136" s="78"/>
      <c r="CP136" s="78"/>
    </row>
    <row r="137" spans="1:94" s="3" customFormat="1" ht="47.25" hidden="1">
      <c r="A137" s="45" t="s">
        <v>232</v>
      </c>
      <c r="B137" s="48" t="s">
        <v>106</v>
      </c>
      <c r="C137" s="47"/>
      <c r="D137" s="32">
        <f t="shared" ref="D137:AY137" si="30">D138+D139+D140+D141</f>
        <v>0</v>
      </c>
      <c r="E137" s="32">
        <f t="shared" si="30"/>
        <v>0</v>
      </c>
      <c r="F137" s="32">
        <f t="shared" si="30"/>
        <v>0</v>
      </c>
      <c r="G137" s="32">
        <f t="shared" si="30"/>
        <v>0</v>
      </c>
      <c r="H137" s="32">
        <f t="shared" si="30"/>
        <v>0</v>
      </c>
      <c r="I137" s="32">
        <f t="shared" si="30"/>
        <v>0</v>
      </c>
      <c r="J137" s="32">
        <f t="shared" si="30"/>
        <v>0</v>
      </c>
      <c r="K137" s="32">
        <f t="shared" si="30"/>
        <v>0</v>
      </c>
      <c r="L137" s="32">
        <f t="shared" si="30"/>
        <v>0</v>
      </c>
      <c r="M137" s="32">
        <f t="shared" si="30"/>
        <v>0</v>
      </c>
      <c r="N137" s="32">
        <f t="shared" si="30"/>
        <v>0</v>
      </c>
      <c r="O137" s="32">
        <f t="shared" si="30"/>
        <v>0</v>
      </c>
      <c r="P137" s="32">
        <f t="shared" si="30"/>
        <v>0</v>
      </c>
      <c r="Q137" s="32">
        <f t="shared" si="30"/>
        <v>0</v>
      </c>
      <c r="R137" s="32">
        <f t="shared" si="30"/>
        <v>0</v>
      </c>
      <c r="S137" s="32">
        <f t="shared" si="30"/>
        <v>0</v>
      </c>
      <c r="T137" s="32">
        <f t="shared" si="30"/>
        <v>0</v>
      </c>
      <c r="U137" s="32">
        <f t="shared" si="30"/>
        <v>0</v>
      </c>
      <c r="V137" s="32">
        <f t="shared" si="30"/>
        <v>0</v>
      </c>
      <c r="W137" s="32">
        <f t="shared" si="30"/>
        <v>0</v>
      </c>
      <c r="X137" s="32">
        <f t="shared" si="30"/>
        <v>0</v>
      </c>
      <c r="Y137" s="32">
        <f t="shared" si="30"/>
        <v>0</v>
      </c>
      <c r="Z137" s="32">
        <f t="shared" si="30"/>
        <v>0</v>
      </c>
      <c r="AA137" s="32">
        <f t="shared" si="30"/>
        <v>0</v>
      </c>
      <c r="AB137" s="32">
        <f t="shared" si="30"/>
        <v>0</v>
      </c>
      <c r="AC137" s="32">
        <f t="shared" si="30"/>
        <v>0</v>
      </c>
      <c r="AD137" s="32">
        <f t="shared" si="30"/>
        <v>0</v>
      </c>
      <c r="AE137" s="32">
        <f t="shared" si="30"/>
        <v>0</v>
      </c>
      <c r="AF137" s="32">
        <f t="shared" si="30"/>
        <v>0</v>
      </c>
      <c r="AG137" s="32">
        <f t="shared" si="30"/>
        <v>0</v>
      </c>
      <c r="AH137" s="32">
        <f t="shared" si="30"/>
        <v>0</v>
      </c>
      <c r="AI137" s="32">
        <f t="shared" si="30"/>
        <v>0</v>
      </c>
      <c r="AJ137" s="32">
        <f t="shared" si="30"/>
        <v>0</v>
      </c>
      <c r="AK137" s="32">
        <f t="shared" si="30"/>
        <v>0</v>
      </c>
      <c r="AL137" s="32">
        <f t="shared" si="30"/>
        <v>0</v>
      </c>
      <c r="AM137" s="32">
        <f t="shared" si="30"/>
        <v>0</v>
      </c>
      <c r="AN137" s="32">
        <f t="shared" si="30"/>
        <v>0</v>
      </c>
      <c r="AO137" s="32">
        <f t="shared" si="30"/>
        <v>0</v>
      </c>
      <c r="AP137" s="32">
        <f t="shared" si="30"/>
        <v>0</v>
      </c>
      <c r="AQ137" s="32">
        <f t="shared" si="30"/>
        <v>0</v>
      </c>
      <c r="AR137" s="32">
        <f t="shared" si="30"/>
        <v>0</v>
      </c>
      <c r="AS137" s="32">
        <f t="shared" si="30"/>
        <v>0</v>
      </c>
      <c r="AT137" s="32">
        <f t="shared" si="30"/>
        <v>0</v>
      </c>
      <c r="AU137" s="32">
        <f t="shared" si="30"/>
        <v>0</v>
      </c>
      <c r="AV137" s="32">
        <f t="shared" si="30"/>
        <v>0</v>
      </c>
      <c r="AW137" s="32">
        <f t="shared" si="30"/>
        <v>0</v>
      </c>
      <c r="AX137" s="32">
        <f t="shared" si="30"/>
        <v>0</v>
      </c>
      <c r="AY137" s="32">
        <f t="shared" si="30"/>
        <v>0</v>
      </c>
      <c r="AZ137" s="67"/>
      <c r="BO137" s="78"/>
      <c r="BP137" s="78"/>
      <c r="BQ137" s="78"/>
      <c r="BR137" s="78"/>
      <c r="BS137" s="78"/>
      <c r="BT137" s="78"/>
      <c r="BU137" s="78"/>
      <c r="BV137" s="78"/>
      <c r="BW137" s="78"/>
      <c r="BX137" s="78"/>
      <c r="BY137" s="78"/>
      <c r="BZ137" s="78"/>
      <c r="CA137" s="78"/>
      <c r="CB137" s="78"/>
      <c r="CC137" s="78"/>
      <c r="CD137" s="78"/>
      <c r="CE137" s="78"/>
      <c r="CF137" s="78"/>
      <c r="CG137" s="78"/>
      <c r="CH137" s="78"/>
      <c r="CI137" s="78"/>
      <c r="CJ137" s="78"/>
      <c r="CK137" s="78"/>
      <c r="CL137" s="78"/>
      <c r="CM137" s="78"/>
      <c r="CN137" s="78"/>
      <c r="CO137" s="78"/>
      <c r="CP137" s="78"/>
    </row>
    <row r="138" spans="1:94" s="3" customFormat="1" ht="31.5" hidden="1">
      <c r="A138" s="45" t="s">
        <v>233</v>
      </c>
      <c r="B138" s="48" t="s">
        <v>108</v>
      </c>
      <c r="C138" s="47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67"/>
      <c r="BO138" s="78"/>
      <c r="BP138" s="78"/>
      <c r="BQ138" s="78"/>
      <c r="BR138" s="78"/>
      <c r="BS138" s="78"/>
      <c r="BT138" s="78"/>
      <c r="BU138" s="78"/>
      <c r="BV138" s="78"/>
      <c r="BW138" s="78"/>
      <c r="BX138" s="78"/>
      <c r="BY138" s="78"/>
      <c r="BZ138" s="78"/>
      <c r="CA138" s="78"/>
      <c r="CB138" s="78"/>
      <c r="CC138" s="78"/>
      <c r="CD138" s="78"/>
      <c r="CE138" s="78"/>
      <c r="CF138" s="78"/>
      <c r="CG138" s="78"/>
      <c r="CH138" s="78"/>
      <c r="CI138" s="78"/>
      <c r="CJ138" s="78"/>
      <c r="CK138" s="78"/>
      <c r="CL138" s="78"/>
      <c r="CM138" s="78"/>
      <c r="CN138" s="78"/>
      <c r="CO138" s="78"/>
      <c r="CP138" s="78"/>
    </row>
    <row r="139" spans="1:94" s="3" customFormat="1" hidden="1">
      <c r="A139" s="45" t="s">
        <v>234</v>
      </c>
      <c r="B139" s="48" t="s">
        <v>110</v>
      </c>
      <c r="C139" s="47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67"/>
      <c r="BO139" s="78"/>
      <c r="BP139" s="78"/>
      <c r="BQ139" s="78"/>
      <c r="BR139" s="78"/>
      <c r="BS139" s="78"/>
      <c r="BT139" s="78"/>
      <c r="BU139" s="78"/>
      <c r="BV139" s="78"/>
      <c r="BW139" s="78"/>
      <c r="BX139" s="78"/>
      <c r="BY139" s="78"/>
      <c r="BZ139" s="78"/>
      <c r="CA139" s="78"/>
      <c r="CB139" s="78"/>
      <c r="CC139" s="78"/>
      <c r="CD139" s="78"/>
      <c r="CE139" s="78"/>
      <c r="CF139" s="78"/>
      <c r="CG139" s="78"/>
      <c r="CH139" s="78"/>
      <c r="CI139" s="78"/>
      <c r="CJ139" s="78"/>
      <c r="CK139" s="78"/>
      <c r="CL139" s="78"/>
      <c r="CM139" s="78"/>
      <c r="CN139" s="78"/>
      <c r="CO139" s="78"/>
      <c r="CP139" s="78"/>
    </row>
    <row r="140" spans="1:94" s="3" customFormat="1" hidden="1">
      <c r="A140" s="45" t="s">
        <v>235</v>
      </c>
      <c r="B140" s="48" t="s">
        <v>112</v>
      </c>
      <c r="C140" s="47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67"/>
      <c r="BO140" s="78"/>
      <c r="BP140" s="78"/>
      <c r="BQ140" s="78"/>
      <c r="BR140" s="78"/>
      <c r="BS140" s="78"/>
      <c r="BT140" s="78"/>
      <c r="BU140" s="78"/>
      <c r="BV140" s="78"/>
      <c r="BW140" s="78"/>
      <c r="BX140" s="78"/>
      <c r="BY140" s="78"/>
      <c r="BZ140" s="78"/>
      <c r="CA140" s="78"/>
      <c r="CB140" s="78"/>
      <c r="CC140" s="78"/>
      <c r="CD140" s="78"/>
      <c r="CE140" s="78"/>
      <c r="CF140" s="78"/>
      <c r="CG140" s="78"/>
      <c r="CH140" s="78"/>
      <c r="CI140" s="78"/>
      <c r="CJ140" s="78"/>
      <c r="CK140" s="78"/>
      <c r="CL140" s="78"/>
      <c r="CM140" s="78"/>
      <c r="CN140" s="78"/>
      <c r="CO140" s="78"/>
      <c r="CP140" s="78"/>
    </row>
    <row r="141" spans="1:94" s="3" customFormat="1" ht="31.5" hidden="1">
      <c r="A141" s="45" t="s">
        <v>236</v>
      </c>
      <c r="B141" s="48" t="s">
        <v>114</v>
      </c>
      <c r="C141" s="47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67"/>
      <c r="BO141" s="78"/>
      <c r="BP141" s="78"/>
      <c r="BQ141" s="78"/>
      <c r="BR141" s="78"/>
      <c r="BS141" s="78"/>
      <c r="BT141" s="78"/>
      <c r="BU141" s="78"/>
      <c r="BV141" s="78"/>
      <c r="BW141" s="78"/>
      <c r="BX141" s="78"/>
      <c r="BY141" s="78"/>
      <c r="BZ141" s="78"/>
      <c r="CA141" s="78"/>
      <c r="CB141" s="78"/>
      <c r="CC141" s="78"/>
      <c r="CD141" s="78"/>
      <c r="CE141" s="78"/>
      <c r="CF141" s="78"/>
      <c r="CG141" s="78"/>
      <c r="CH141" s="78"/>
      <c r="CI141" s="78"/>
      <c r="CJ141" s="78"/>
      <c r="CK141" s="78"/>
      <c r="CL141" s="78"/>
      <c r="CM141" s="78"/>
      <c r="CN141" s="78"/>
      <c r="CO141" s="78"/>
      <c r="CP141" s="78"/>
    </row>
    <row r="142" spans="1:94" s="3" customFormat="1" ht="31.5" hidden="1">
      <c r="A142" s="45" t="s">
        <v>237</v>
      </c>
      <c r="B142" s="48" t="s">
        <v>116</v>
      </c>
      <c r="C142" s="47"/>
      <c r="D142" s="16">
        <f t="shared" ref="D142:AY142" si="31">D143+D144+D145+D146+D148+D155+D160+D161</f>
        <v>0</v>
      </c>
      <c r="E142" s="16">
        <f t="shared" si="31"/>
        <v>0</v>
      </c>
      <c r="F142" s="16">
        <f t="shared" si="31"/>
        <v>0</v>
      </c>
      <c r="G142" s="16">
        <f t="shared" si="31"/>
        <v>0</v>
      </c>
      <c r="H142" s="16">
        <f t="shared" si="31"/>
        <v>0</v>
      </c>
      <c r="I142" s="16">
        <f t="shared" si="31"/>
        <v>0</v>
      </c>
      <c r="J142" s="16">
        <f t="shared" si="31"/>
        <v>0</v>
      </c>
      <c r="K142" s="16">
        <f t="shared" si="31"/>
        <v>0</v>
      </c>
      <c r="L142" s="16">
        <f t="shared" si="31"/>
        <v>0</v>
      </c>
      <c r="M142" s="16">
        <f t="shared" si="31"/>
        <v>0</v>
      </c>
      <c r="N142" s="16">
        <f t="shared" si="31"/>
        <v>0</v>
      </c>
      <c r="O142" s="16">
        <f t="shared" si="31"/>
        <v>0</v>
      </c>
      <c r="P142" s="16">
        <f t="shared" si="31"/>
        <v>0</v>
      </c>
      <c r="Q142" s="16">
        <f t="shared" si="31"/>
        <v>0</v>
      </c>
      <c r="R142" s="16">
        <f t="shared" si="31"/>
        <v>0</v>
      </c>
      <c r="S142" s="16">
        <f t="shared" si="31"/>
        <v>0</v>
      </c>
      <c r="T142" s="16">
        <f t="shared" si="31"/>
        <v>0</v>
      </c>
      <c r="U142" s="16">
        <f t="shared" si="31"/>
        <v>0</v>
      </c>
      <c r="V142" s="16">
        <f t="shared" si="31"/>
        <v>0</v>
      </c>
      <c r="W142" s="16">
        <f t="shared" si="31"/>
        <v>0</v>
      </c>
      <c r="X142" s="16">
        <f t="shared" si="31"/>
        <v>0</v>
      </c>
      <c r="Y142" s="16">
        <f t="shared" si="31"/>
        <v>0</v>
      </c>
      <c r="Z142" s="16">
        <f t="shared" si="31"/>
        <v>0</v>
      </c>
      <c r="AA142" s="16">
        <f t="shared" si="31"/>
        <v>0</v>
      </c>
      <c r="AB142" s="16">
        <f t="shared" si="31"/>
        <v>0</v>
      </c>
      <c r="AC142" s="16">
        <f t="shared" si="31"/>
        <v>0</v>
      </c>
      <c r="AD142" s="16">
        <f t="shared" si="31"/>
        <v>0</v>
      </c>
      <c r="AE142" s="16">
        <f t="shared" si="31"/>
        <v>0</v>
      </c>
      <c r="AF142" s="16">
        <f t="shared" si="31"/>
        <v>0</v>
      </c>
      <c r="AG142" s="16">
        <f t="shared" si="31"/>
        <v>0</v>
      </c>
      <c r="AH142" s="16">
        <f t="shared" si="31"/>
        <v>0</v>
      </c>
      <c r="AI142" s="16">
        <f t="shared" si="31"/>
        <v>0</v>
      </c>
      <c r="AJ142" s="16">
        <f t="shared" si="31"/>
        <v>0</v>
      </c>
      <c r="AK142" s="16">
        <f t="shared" si="31"/>
        <v>0</v>
      </c>
      <c r="AL142" s="16">
        <f t="shared" si="31"/>
        <v>0</v>
      </c>
      <c r="AM142" s="16">
        <f t="shared" si="31"/>
        <v>0</v>
      </c>
      <c r="AN142" s="16">
        <f t="shared" si="31"/>
        <v>0</v>
      </c>
      <c r="AO142" s="16">
        <f t="shared" si="31"/>
        <v>0</v>
      </c>
      <c r="AP142" s="16">
        <f t="shared" si="31"/>
        <v>0</v>
      </c>
      <c r="AQ142" s="16">
        <f t="shared" si="31"/>
        <v>0</v>
      </c>
      <c r="AR142" s="16">
        <f t="shared" si="31"/>
        <v>0</v>
      </c>
      <c r="AS142" s="16">
        <f t="shared" si="31"/>
        <v>0</v>
      </c>
      <c r="AT142" s="16">
        <f t="shared" si="31"/>
        <v>0</v>
      </c>
      <c r="AU142" s="16">
        <f t="shared" si="31"/>
        <v>0</v>
      </c>
      <c r="AV142" s="16">
        <f t="shared" si="31"/>
        <v>0</v>
      </c>
      <c r="AW142" s="16">
        <f t="shared" si="31"/>
        <v>0</v>
      </c>
      <c r="AX142" s="16">
        <f t="shared" si="31"/>
        <v>0</v>
      </c>
      <c r="AY142" s="16">
        <f t="shared" si="31"/>
        <v>0</v>
      </c>
      <c r="AZ142" s="67"/>
      <c r="BO142" s="78"/>
      <c r="BP142" s="78"/>
      <c r="BQ142" s="78"/>
      <c r="BR142" s="78"/>
      <c r="BS142" s="78"/>
      <c r="BT142" s="78"/>
      <c r="BU142" s="78"/>
      <c r="BV142" s="78"/>
      <c r="BW142" s="78"/>
      <c r="BX142" s="78"/>
      <c r="BY142" s="78"/>
      <c r="BZ142" s="78"/>
      <c r="CA142" s="78"/>
      <c r="CB142" s="78"/>
      <c r="CC142" s="78"/>
      <c r="CD142" s="78"/>
      <c r="CE142" s="78"/>
      <c r="CF142" s="78"/>
      <c r="CG142" s="78"/>
      <c r="CH142" s="78"/>
      <c r="CI142" s="78"/>
      <c r="CJ142" s="78"/>
      <c r="CK142" s="78"/>
      <c r="CL142" s="78"/>
      <c r="CM142" s="78"/>
      <c r="CN142" s="78"/>
      <c r="CO142" s="78"/>
      <c r="CP142" s="78"/>
    </row>
    <row r="143" spans="1:94" s="3" customFormat="1" ht="31.5" hidden="1">
      <c r="A143" s="45" t="s">
        <v>238</v>
      </c>
      <c r="B143" s="48" t="s">
        <v>118</v>
      </c>
      <c r="C143" s="47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67"/>
      <c r="BO143" s="78"/>
      <c r="BP143" s="78"/>
      <c r="BQ143" s="78"/>
      <c r="BR143" s="78"/>
      <c r="BS143" s="78"/>
      <c r="BT143" s="78"/>
      <c r="BU143" s="78"/>
      <c r="BV143" s="78"/>
      <c r="BW143" s="78"/>
      <c r="BX143" s="78"/>
      <c r="BY143" s="78"/>
      <c r="BZ143" s="78"/>
      <c r="CA143" s="78"/>
      <c r="CB143" s="78"/>
      <c r="CC143" s="78"/>
      <c r="CD143" s="78"/>
      <c r="CE143" s="78"/>
      <c r="CF143" s="78"/>
      <c r="CG143" s="78"/>
      <c r="CH143" s="78"/>
      <c r="CI143" s="78"/>
      <c r="CJ143" s="78"/>
      <c r="CK143" s="78"/>
      <c r="CL143" s="78"/>
      <c r="CM143" s="78"/>
      <c r="CN143" s="78"/>
      <c r="CO143" s="78"/>
      <c r="CP143" s="78"/>
    </row>
    <row r="144" spans="1:94" s="3" customFormat="1" ht="31.5" hidden="1">
      <c r="A144" s="45" t="s">
        <v>239</v>
      </c>
      <c r="B144" s="48" t="s">
        <v>120</v>
      </c>
      <c r="C144" s="47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67"/>
      <c r="BO144" s="78"/>
      <c r="BP144" s="78"/>
      <c r="BQ144" s="78"/>
      <c r="BR144" s="78"/>
      <c r="BS144" s="78"/>
      <c r="BT144" s="78"/>
      <c r="BU144" s="78"/>
      <c r="BV144" s="78"/>
      <c r="BW144" s="78"/>
      <c r="BX144" s="78"/>
      <c r="BY144" s="78"/>
      <c r="BZ144" s="78"/>
      <c r="CA144" s="78"/>
      <c r="CB144" s="78"/>
      <c r="CC144" s="78"/>
      <c r="CD144" s="78"/>
      <c r="CE144" s="78"/>
      <c r="CF144" s="78"/>
      <c r="CG144" s="78"/>
      <c r="CH144" s="78"/>
      <c r="CI144" s="78"/>
      <c r="CJ144" s="78"/>
      <c r="CK144" s="78"/>
      <c r="CL144" s="78"/>
      <c r="CM144" s="78"/>
      <c r="CN144" s="78"/>
      <c r="CO144" s="78"/>
      <c r="CP144" s="78"/>
    </row>
    <row r="145" spans="1:94" s="3" customFormat="1" ht="31.5" hidden="1">
      <c r="A145" s="45" t="s">
        <v>240</v>
      </c>
      <c r="B145" s="48" t="s">
        <v>122</v>
      </c>
      <c r="C145" s="47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67"/>
      <c r="BO145" s="78"/>
      <c r="BP145" s="78"/>
      <c r="BQ145" s="78"/>
      <c r="BR145" s="78"/>
      <c r="BS145" s="78"/>
      <c r="BT145" s="78"/>
      <c r="BU145" s="78"/>
      <c r="BV145" s="78"/>
      <c r="BW145" s="78"/>
      <c r="BX145" s="78"/>
      <c r="BY145" s="78"/>
      <c r="BZ145" s="78"/>
      <c r="CA145" s="78"/>
      <c r="CB145" s="78"/>
      <c r="CC145" s="78"/>
      <c r="CD145" s="78"/>
      <c r="CE145" s="78"/>
      <c r="CF145" s="78"/>
      <c r="CG145" s="78"/>
      <c r="CH145" s="78"/>
      <c r="CI145" s="78"/>
      <c r="CJ145" s="78"/>
      <c r="CK145" s="78"/>
      <c r="CL145" s="78"/>
      <c r="CM145" s="78"/>
      <c r="CN145" s="78"/>
      <c r="CO145" s="78"/>
      <c r="CP145" s="78"/>
    </row>
    <row r="146" spans="1:94" s="3" customFormat="1" ht="31.5" hidden="1">
      <c r="A146" s="45" t="s">
        <v>241</v>
      </c>
      <c r="B146" s="48" t="s">
        <v>124</v>
      </c>
      <c r="C146" s="47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>
        <f t="shared" ref="AN146:AY146" si="32">AN147</f>
        <v>0</v>
      </c>
      <c r="AO146" s="16">
        <f t="shared" si="32"/>
        <v>0</v>
      </c>
      <c r="AP146" s="16">
        <f t="shared" si="32"/>
        <v>0</v>
      </c>
      <c r="AQ146" s="16">
        <f t="shared" si="32"/>
        <v>0</v>
      </c>
      <c r="AR146" s="16">
        <f t="shared" si="32"/>
        <v>0</v>
      </c>
      <c r="AS146" s="16">
        <f t="shared" si="32"/>
        <v>0</v>
      </c>
      <c r="AT146" s="16">
        <f t="shared" si="32"/>
        <v>0</v>
      </c>
      <c r="AU146" s="16">
        <f t="shared" si="32"/>
        <v>0</v>
      </c>
      <c r="AV146" s="16">
        <f t="shared" si="32"/>
        <v>0</v>
      </c>
      <c r="AW146" s="16">
        <f t="shared" si="32"/>
        <v>0</v>
      </c>
      <c r="AX146" s="16">
        <f t="shared" si="32"/>
        <v>0</v>
      </c>
      <c r="AY146" s="16">
        <f t="shared" si="32"/>
        <v>0</v>
      </c>
      <c r="AZ146" s="67"/>
      <c r="BO146" s="78"/>
      <c r="BP146" s="78"/>
      <c r="BQ146" s="78"/>
      <c r="BR146" s="78"/>
      <c r="BS146" s="78"/>
      <c r="BT146" s="78"/>
      <c r="BU146" s="78"/>
      <c r="BV146" s="78"/>
      <c r="BW146" s="78"/>
      <c r="BX146" s="78"/>
      <c r="BY146" s="78"/>
      <c r="BZ146" s="78"/>
      <c r="CA146" s="78"/>
      <c r="CB146" s="78"/>
      <c r="CC146" s="78"/>
      <c r="CD146" s="78"/>
      <c r="CE146" s="78"/>
      <c r="CF146" s="78"/>
      <c r="CG146" s="78"/>
      <c r="CH146" s="78"/>
      <c r="CI146" s="78"/>
      <c r="CJ146" s="78"/>
      <c r="CK146" s="78"/>
      <c r="CL146" s="78"/>
      <c r="CM146" s="78"/>
      <c r="CN146" s="78"/>
      <c r="CO146" s="78"/>
      <c r="CP146" s="78"/>
    </row>
    <row r="147" spans="1:94" ht="76.5" customHeight="1">
      <c r="A147" s="45" t="s">
        <v>241</v>
      </c>
      <c r="B147" s="69" t="str">
        <f>'1'!B145</f>
        <v>Оснащение подстанций устройствами РЗА и ПА для обеспечения схемы выдачи мощности 2-й очереди Благовещенской ТЭЦ</v>
      </c>
      <c r="C147" s="192" t="str">
        <f>'[1]1'!C138</f>
        <v>G_3601</v>
      </c>
      <c r="D147" s="192" t="s">
        <v>152</v>
      </c>
      <c r="E147" s="192" t="s">
        <v>152</v>
      </c>
      <c r="F147" s="192" t="s">
        <v>152</v>
      </c>
      <c r="G147" s="192" t="s">
        <v>152</v>
      </c>
      <c r="H147" s="192" t="s">
        <v>152</v>
      </c>
      <c r="I147" s="192" t="s">
        <v>152</v>
      </c>
      <c r="J147" s="192" t="s">
        <v>152</v>
      </c>
      <c r="K147" s="192" t="s">
        <v>152</v>
      </c>
      <c r="L147" s="192" t="s">
        <v>152</v>
      </c>
      <c r="M147" s="192" t="s">
        <v>152</v>
      </c>
      <c r="N147" s="192" t="s">
        <v>152</v>
      </c>
      <c r="O147" s="192" t="s">
        <v>152</v>
      </c>
      <c r="P147" s="192" t="s">
        <v>152</v>
      </c>
      <c r="Q147" s="192" t="s">
        <v>152</v>
      </c>
      <c r="R147" s="192" t="s">
        <v>152</v>
      </c>
      <c r="S147" s="192" t="s">
        <v>152</v>
      </c>
      <c r="T147" s="192" t="s">
        <v>152</v>
      </c>
      <c r="U147" s="192" t="s">
        <v>152</v>
      </c>
      <c r="V147" s="192" t="s">
        <v>152</v>
      </c>
      <c r="W147" s="192" t="s">
        <v>152</v>
      </c>
      <c r="X147" s="192" t="s">
        <v>152</v>
      </c>
      <c r="Y147" s="192" t="s">
        <v>152</v>
      </c>
      <c r="Z147" s="192" t="s">
        <v>152</v>
      </c>
      <c r="AA147" s="192" t="s">
        <v>152</v>
      </c>
      <c r="AB147" s="192" t="s">
        <v>152</v>
      </c>
      <c r="AC147" s="192" t="s">
        <v>152</v>
      </c>
      <c r="AD147" s="192" t="s">
        <v>152</v>
      </c>
      <c r="AE147" s="192" t="s">
        <v>152</v>
      </c>
      <c r="AF147" s="192" t="s">
        <v>152</v>
      </c>
      <c r="AG147" s="192" t="s">
        <v>152</v>
      </c>
      <c r="AH147" s="192" t="s">
        <v>152</v>
      </c>
      <c r="AI147" s="192" t="s">
        <v>152</v>
      </c>
      <c r="AJ147" s="192" t="s">
        <v>152</v>
      </c>
      <c r="AK147" s="192" t="s">
        <v>152</v>
      </c>
      <c r="AL147" s="192" t="s">
        <v>152</v>
      </c>
      <c r="AM147" s="192" t="s">
        <v>152</v>
      </c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193" t="str">
        <f>'1'!BS145</f>
        <v>Протокол совещания у заместителя Министра энергетики Российской Федерации В.М.Кравченко №ВК-295пр от 29.06-01.07.2015</v>
      </c>
      <c r="BO147" s="78"/>
      <c r="BP147" s="78"/>
      <c r="BQ147" s="78"/>
      <c r="BR147" s="78"/>
      <c r="BS147" s="78"/>
      <c r="BT147" s="78"/>
      <c r="BU147" s="78"/>
      <c r="BV147" s="78"/>
      <c r="BW147" s="78"/>
      <c r="BX147" s="78"/>
      <c r="BY147" s="78"/>
      <c r="BZ147" s="78"/>
      <c r="CA147" s="78"/>
      <c r="CB147" s="78"/>
      <c r="CC147" s="78"/>
      <c r="CD147" s="78"/>
      <c r="CE147" s="78"/>
      <c r="CF147" s="78"/>
      <c r="CG147" s="78"/>
      <c r="CH147" s="78"/>
      <c r="CI147" s="78"/>
      <c r="CJ147" s="78"/>
      <c r="CK147" s="78"/>
      <c r="CL147" s="78"/>
      <c r="CM147" s="78"/>
      <c r="CN147" s="78"/>
      <c r="CO147" s="78"/>
      <c r="CP147" s="78"/>
    </row>
    <row r="148" spans="1:94" s="3" customFormat="1" ht="47.25" hidden="1">
      <c r="A148" s="45" t="s">
        <v>245</v>
      </c>
      <c r="B148" s="44" t="s">
        <v>126</v>
      </c>
      <c r="C148" s="47"/>
      <c r="D148" s="32">
        <f t="shared" ref="D148:AY148" si="33">D149+D152</f>
        <v>0</v>
      </c>
      <c r="E148" s="32">
        <f t="shared" si="33"/>
        <v>0</v>
      </c>
      <c r="F148" s="32">
        <f t="shared" si="33"/>
        <v>0</v>
      </c>
      <c r="G148" s="32">
        <f t="shared" si="33"/>
        <v>0</v>
      </c>
      <c r="H148" s="32">
        <f t="shared" si="33"/>
        <v>0</v>
      </c>
      <c r="I148" s="32">
        <f t="shared" si="33"/>
        <v>0</v>
      </c>
      <c r="J148" s="32">
        <f t="shared" si="33"/>
        <v>0</v>
      </c>
      <c r="K148" s="32">
        <f t="shared" si="33"/>
        <v>0</v>
      </c>
      <c r="L148" s="32">
        <f t="shared" si="33"/>
        <v>0</v>
      </c>
      <c r="M148" s="32">
        <f t="shared" si="33"/>
        <v>0</v>
      </c>
      <c r="N148" s="32">
        <f t="shared" si="33"/>
        <v>0</v>
      </c>
      <c r="O148" s="32">
        <f t="shared" si="33"/>
        <v>0</v>
      </c>
      <c r="P148" s="32">
        <f t="shared" si="33"/>
        <v>0</v>
      </c>
      <c r="Q148" s="32">
        <f t="shared" si="33"/>
        <v>0</v>
      </c>
      <c r="R148" s="32">
        <f t="shared" si="33"/>
        <v>0</v>
      </c>
      <c r="S148" s="32">
        <f t="shared" si="33"/>
        <v>0</v>
      </c>
      <c r="T148" s="32">
        <f t="shared" si="33"/>
        <v>0</v>
      </c>
      <c r="U148" s="32">
        <f t="shared" si="33"/>
        <v>0</v>
      </c>
      <c r="V148" s="32">
        <f t="shared" si="33"/>
        <v>0</v>
      </c>
      <c r="W148" s="32">
        <f t="shared" si="33"/>
        <v>0</v>
      </c>
      <c r="X148" s="32">
        <f t="shared" si="33"/>
        <v>0</v>
      </c>
      <c r="Y148" s="32">
        <f t="shared" si="33"/>
        <v>0</v>
      </c>
      <c r="Z148" s="32">
        <f t="shared" si="33"/>
        <v>0</v>
      </c>
      <c r="AA148" s="32">
        <f t="shared" si="33"/>
        <v>0</v>
      </c>
      <c r="AB148" s="32">
        <f t="shared" si="33"/>
        <v>0</v>
      </c>
      <c r="AC148" s="32">
        <f t="shared" si="33"/>
        <v>0</v>
      </c>
      <c r="AD148" s="32">
        <f t="shared" si="33"/>
        <v>0</v>
      </c>
      <c r="AE148" s="32">
        <f t="shared" si="33"/>
        <v>0</v>
      </c>
      <c r="AF148" s="32">
        <f t="shared" si="33"/>
        <v>0</v>
      </c>
      <c r="AG148" s="32">
        <f t="shared" si="33"/>
        <v>0</v>
      </c>
      <c r="AH148" s="32">
        <f t="shared" si="33"/>
        <v>0</v>
      </c>
      <c r="AI148" s="32">
        <f t="shared" si="33"/>
        <v>0</v>
      </c>
      <c r="AJ148" s="32">
        <f t="shared" si="33"/>
        <v>0</v>
      </c>
      <c r="AK148" s="32">
        <f t="shared" si="33"/>
        <v>0</v>
      </c>
      <c r="AL148" s="32">
        <f t="shared" si="33"/>
        <v>0</v>
      </c>
      <c r="AM148" s="32">
        <f t="shared" si="33"/>
        <v>0</v>
      </c>
      <c r="AN148" s="32">
        <f t="shared" si="33"/>
        <v>0</v>
      </c>
      <c r="AO148" s="32">
        <f t="shared" si="33"/>
        <v>0</v>
      </c>
      <c r="AP148" s="32">
        <f t="shared" si="33"/>
        <v>0</v>
      </c>
      <c r="AQ148" s="32">
        <f t="shared" si="33"/>
        <v>0</v>
      </c>
      <c r="AR148" s="32">
        <f t="shared" si="33"/>
        <v>0</v>
      </c>
      <c r="AS148" s="32">
        <f t="shared" si="33"/>
        <v>0</v>
      </c>
      <c r="AT148" s="32">
        <f t="shared" si="33"/>
        <v>0</v>
      </c>
      <c r="AU148" s="32">
        <f t="shared" si="33"/>
        <v>0</v>
      </c>
      <c r="AV148" s="32">
        <f t="shared" si="33"/>
        <v>0</v>
      </c>
      <c r="AW148" s="32">
        <f t="shared" si="33"/>
        <v>0</v>
      </c>
      <c r="AX148" s="32">
        <f t="shared" si="33"/>
        <v>0</v>
      </c>
      <c r="AY148" s="32">
        <f t="shared" si="33"/>
        <v>0</v>
      </c>
      <c r="AZ148" s="67"/>
      <c r="BO148" s="78"/>
      <c r="BP148" s="78"/>
      <c r="BQ148" s="78"/>
      <c r="BR148" s="78"/>
      <c r="BS148" s="78"/>
      <c r="BT148" s="78"/>
      <c r="BU148" s="78"/>
      <c r="BV148" s="78"/>
      <c r="BW148" s="78"/>
      <c r="BX148" s="78"/>
      <c r="BY148" s="78"/>
      <c r="BZ148" s="78"/>
      <c r="CA148" s="78"/>
      <c r="CB148" s="78"/>
      <c r="CC148" s="78"/>
      <c r="CD148" s="78"/>
      <c r="CE148" s="78"/>
      <c r="CF148" s="78"/>
      <c r="CG148" s="78"/>
      <c r="CH148" s="78"/>
      <c r="CI148" s="78"/>
      <c r="CJ148" s="78"/>
      <c r="CK148" s="78"/>
      <c r="CL148" s="78"/>
      <c r="CM148" s="78"/>
      <c r="CN148" s="78"/>
      <c r="CO148" s="78"/>
      <c r="CP148" s="78"/>
    </row>
    <row r="149" spans="1:94" s="3" customFormat="1" hidden="1">
      <c r="A149" s="49" t="s">
        <v>246</v>
      </c>
      <c r="B149" s="46" t="s">
        <v>128</v>
      </c>
      <c r="C149" s="47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67"/>
      <c r="BO149" s="78"/>
      <c r="BP149" s="78"/>
      <c r="BQ149" s="78"/>
      <c r="BR149" s="78"/>
      <c r="BS149" s="78"/>
      <c r="BT149" s="78"/>
      <c r="BU149" s="78"/>
      <c r="BV149" s="78"/>
      <c r="BW149" s="78"/>
      <c r="BX149" s="78"/>
      <c r="BY149" s="78"/>
      <c r="BZ149" s="78"/>
      <c r="CA149" s="78"/>
      <c r="CB149" s="78"/>
      <c r="CC149" s="78"/>
      <c r="CD149" s="78"/>
      <c r="CE149" s="78"/>
      <c r="CF149" s="78"/>
      <c r="CG149" s="78"/>
      <c r="CH149" s="78"/>
      <c r="CI149" s="78"/>
      <c r="CJ149" s="78"/>
      <c r="CK149" s="78"/>
      <c r="CL149" s="78"/>
      <c r="CM149" s="78"/>
      <c r="CN149" s="78"/>
      <c r="CO149" s="78"/>
      <c r="CP149" s="78"/>
    </row>
    <row r="150" spans="1:94" s="3" customFormat="1" ht="47.25" hidden="1">
      <c r="A150" s="21" t="s">
        <v>247</v>
      </c>
      <c r="B150" s="48" t="s">
        <v>130</v>
      </c>
      <c r="C150" s="47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67"/>
      <c r="BO150" s="78"/>
      <c r="BP150" s="78"/>
      <c r="BQ150" s="78"/>
      <c r="BR150" s="78"/>
      <c r="BS150" s="78"/>
      <c r="BT150" s="78"/>
      <c r="BU150" s="78"/>
      <c r="BV150" s="78"/>
      <c r="BW150" s="78"/>
      <c r="BX150" s="78"/>
      <c r="BY150" s="78"/>
      <c r="BZ150" s="78"/>
      <c r="CA150" s="78"/>
      <c r="CB150" s="78"/>
      <c r="CC150" s="78"/>
      <c r="CD150" s="78"/>
      <c r="CE150" s="78"/>
      <c r="CF150" s="78"/>
      <c r="CG150" s="78"/>
      <c r="CH150" s="78"/>
      <c r="CI150" s="78"/>
      <c r="CJ150" s="78"/>
      <c r="CK150" s="78"/>
      <c r="CL150" s="78"/>
      <c r="CM150" s="78"/>
      <c r="CN150" s="78"/>
      <c r="CO150" s="78"/>
      <c r="CP150" s="78"/>
    </row>
    <row r="151" spans="1:94" s="3" customFormat="1" ht="31.5" hidden="1">
      <c r="A151" s="21" t="s">
        <v>248</v>
      </c>
      <c r="B151" s="48" t="s">
        <v>132</v>
      </c>
      <c r="C151" s="47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67"/>
      <c r="BO151" s="78"/>
      <c r="BP151" s="78"/>
      <c r="BQ151" s="78"/>
      <c r="BR151" s="78"/>
      <c r="BS151" s="78"/>
      <c r="BT151" s="78"/>
      <c r="BU151" s="78"/>
      <c r="BV151" s="78"/>
      <c r="BW151" s="78"/>
      <c r="BX151" s="78"/>
      <c r="BY151" s="78"/>
      <c r="BZ151" s="78"/>
      <c r="CA151" s="78"/>
      <c r="CB151" s="78"/>
      <c r="CC151" s="78"/>
      <c r="CD151" s="78"/>
      <c r="CE151" s="78"/>
      <c r="CF151" s="78"/>
      <c r="CG151" s="78"/>
      <c r="CH151" s="78"/>
      <c r="CI151" s="78"/>
      <c r="CJ151" s="78"/>
      <c r="CK151" s="78"/>
      <c r="CL151" s="78"/>
      <c r="CM151" s="78"/>
      <c r="CN151" s="78"/>
      <c r="CO151" s="78"/>
      <c r="CP151" s="78"/>
    </row>
    <row r="152" spans="1:94" s="3" customFormat="1" hidden="1">
      <c r="A152" s="49" t="s">
        <v>249</v>
      </c>
      <c r="B152" s="46" t="s">
        <v>128</v>
      </c>
      <c r="C152" s="47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67"/>
      <c r="BO152" s="78"/>
      <c r="BP152" s="78"/>
      <c r="BQ152" s="78"/>
      <c r="BR152" s="78"/>
      <c r="BS152" s="78"/>
      <c r="BT152" s="78"/>
      <c r="BU152" s="78"/>
      <c r="BV152" s="78"/>
      <c r="BW152" s="78"/>
      <c r="BX152" s="78"/>
      <c r="BY152" s="78"/>
      <c r="BZ152" s="78"/>
      <c r="CA152" s="78"/>
      <c r="CB152" s="78"/>
      <c r="CC152" s="78"/>
      <c r="CD152" s="78"/>
      <c r="CE152" s="78"/>
      <c r="CF152" s="78"/>
      <c r="CG152" s="78"/>
      <c r="CH152" s="78"/>
      <c r="CI152" s="78"/>
      <c r="CJ152" s="78"/>
      <c r="CK152" s="78"/>
      <c r="CL152" s="78"/>
      <c r="CM152" s="78"/>
      <c r="CN152" s="78"/>
      <c r="CO152" s="78"/>
      <c r="CP152" s="78"/>
    </row>
    <row r="153" spans="1:94" s="3" customFormat="1" ht="47.25" hidden="1">
      <c r="A153" s="21" t="s">
        <v>250</v>
      </c>
      <c r="B153" s="48" t="s">
        <v>130</v>
      </c>
      <c r="C153" s="47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67"/>
      <c r="BO153" s="78"/>
      <c r="BP153" s="78"/>
      <c r="BQ153" s="78"/>
      <c r="BR153" s="78"/>
      <c r="BS153" s="78"/>
      <c r="BT153" s="78"/>
      <c r="BU153" s="78"/>
      <c r="BV153" s="78"/>
      <c r="BW153" s="78"/>
      <c r="BX153" s="78"/>
      <c r="BY153" s="78"/>
      <c r="BZ153" s="78"/>
      <c r="CA153" s="78"/>
      <c r="CB153" s="78"/>
      <c r="CC153" s="78"/>
      <c r="CD153" s="78"/>
      <c r="CE153" s="78"/>
      <c r="CF153" s="78"/>
      <c r="CG153" s="78"/>
      <c r="CH153" s="78"/>
      <c r="CI153" s="78"/>
      <c r="CJ153" s="78"/>
      <c r="CK153" s="78"/>
      <c r="CL153" s="78"/>
      <c r="CM153" s="78"/>
      <c r="CN153" s="78"/>
      <c r="CO153" s="78"/>
      <c r="CP153" s="78"/>
    </row>
    <row r="154" spans="1:94" s="3" customFormat="1" ht="31.5" hidden="1">
      <c r="A154" s="21" t="s">
        <v>251</v>
      </c>
      <c r="B154" s="48" t="s">
        <v>132</v>
      </c>
      <c r="C154" s="47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67"/>
      <c r="BO154" s="78"/>
      <c r="BP154" s="78"/>
      <c r="BQ154" s="78"/>
      <c r="BR154" s="78"/>
      <c r="BS154" s="78"/>
      <c r="BT154" s="78"/>
      <c r="BU154" s="78"/>
      <c r="BV154" s="78"/>
      <c r="BW154" s="78"/>
      <c r="BX154" s="78"/>
      <c r="BY154" s="78"/>
      <c r="BZ154" s="78"/>
      <c r="CA154" s="78"/>
      <c r="CB154" s="78"/>
      <c r="CC154" s="78"/>
      <c r="CD154" s="78"/>
      <c r="CE154" s="78"/>
      <c r="CF154" s="78"/>
      <c r="CG154" s="78"/>
      <c r="CH154" s="78"/>
      <c r="CI154" s="78"/>
      <c r="CJ154" s="78"/>
      <c r="CK154" s="78"/>
      <c r="CL154" s="78"/>
      <c r="CM154" s="78"/>
      <c r="CN154" s="78"/>
      <c r="CO154" s="78"/>
      <c r="CP154" s="78"/>
    </row>
    <row r="155" spans="1:94" s="3" customFormat="1" hidden="1">
      <c r="A155" s="45" t="s">
        <v>252</v>
      </c>
      <c r="B155" s="48" t="s">
        <v>137</v>
      </c>
      <c r="C155" s="47"/>
      <c r="D155" s="32">
        <f t="shared" ref="D155:AY155" si="34">D156+D157+D158+D159</f>
        <v>0</v>
      </c>
      <c r="E155" s="32">
        <f t="shared" si="34"/>
        <v>0</v>
      </c>
      <c r="F155" s="32">
        <f t="shared" si="34"/>
        <v>0</v>
      </c>
      <c r="G155" s="32">
        <f t="shared" si="34"/>
        <v>0</v>
      </c>
      <c r="H155" s="32">
        <f t="shared" si="34"/>
        <v>0</v>
      </c>
      <c r="I155" s="32">
        <f t="shared" si="34"/>
        <v>0</v>
      </c>
      <c r="J155" s="32">
        <f t="shared" si="34"/>
        <v>0</v>
      </c>
      <c r="K155" s="32">
        <f t="shared" si="34"/>
        <v>0</v>
      </c>
      <c r="L155" s="32">
        <f t="shared" si="34"/>
        <v>0</v>
      </c>
      <c r="M155" s="32">
        <f t="shared" si="34"/>
        <v>0</v>
      </c>
      <c r="N155" s="32">
        <f t="shared" si="34"/>
        <v>0</v>
      </c>
      <c r="O155" s="32">
        <f t="shared" si="34"/>
        <v>0</v>
      </c>
      <c r="P155" s="32">
        <f t="shared" si="34"/>
        <v>0</v>
      </c>
      <c r="Q155" s="32">
        <f t="shared" si="34"/>
        <v>0</v>
      </c>
      <c r="R155" s="32">
        <f t="shared" si="34"/>
        <v>0</v>
      </c>
      <c r="S155" s="32">
        <f t="shared" si="34"/>
        <v>0</v>
      </c>
      <c r="T155" s="32">
        <f t="shared" si="34"/>
        <v>0</v>
      </c>
      <c r="U155" s="32">
        <f t="shared" si="34"/>
        <v>0</v>
      </c>
      <c r="V155" s="32">
        <f t="shared" si="34"/>
        <v>0</v>
      </c>
      <c r="W155" s="32">
        <f t="shared" si="34"/>
        <v>0</v>
      </c>
      <c r="X155" s="32">
        <f t="shared" si="34"/>
        <v>0</v>
      </c>
      <c r="Y155" s="32">
        <f t="shared" si="34"/>
        <v>0</v>
      </c>
      <c r="Z155" s="32">
        <f t="shared" si="34"/>
        <v>0</v>
      </c>
      <c r="AA155" s="32">
        <f t="shared" si="34"/>
        <v>0</v>
      </c>
      <c r="AB155" s="32">
        <f t="shared" si="34"/>
        <v>0</v>
      </c>
      <c r="AC155" s="32">
        <f t="shared" si="34"/>
        <v>0</v>
      </c>
      <c r="AD155" s="32">
        <f t="shared" si="34"/>
        <v>0</v>
      </c>
      <c r="AE155" s="32">
        <f t="shared" si="34"/>
        <v>0</v>
      </c>
      <c r="AF155" s="32">
        <f t="shared" si="34"/>
        <v>0</v>
      </c>
      <c r="AG155" s="32">
        <f t="shared" si="34"/>
        <v>0</v>
      </c>
      <c r="AH155" s="32">
        <f t="shared" si="34"/>
        <v>0</v>
      </c>
      <c r="AI155" s="32">
        <f t="shared" si="34"/>
        <v>0</v>
      </c>
      <c r="AJ155" s="32">
        <f t="shared" si="34"/>
        <v>0</v>
      </c>
      <c r="AK155" s="32">
        <f t="shared" si="34"/>
        <v>0</v>
      </c>
      <c r="AL155" s="32">
        <f t="shared" si="34"/>
        <v>0</v>
      </c>
      <c r="AM155" s="32">
        <f t="shared" si="34"/>
        <v>0</v>
      </c>
      <c r="AN155" s="32">
        <f t="shared" si="34"/>
        <v>0</v>
      </c>
      <c r="AO155" s="32">
        <f t="shared" si="34"/>
        <v>0</v>
      </c>
      <c r="AP155" s="32">
        <f t="shared" si="34"/>
        <v>0</v>
      </c>
      <c r="AQ155" s="32">
        <f t="shared" si="34"/>
        <v>0</v>
      </c>
      <c r="AR155" s="32">
        <f t="shared" si="34"/>
        <v>0</v>
      </c>
      <c r="AS155" s="32">
        <f t="shared" si="34"/>
        <v>0</v>
      </c>
      <c r="AT155" s="32">
        <f t="shared" si="34"/>
        <v>0</v>
      </c>
      <c r="AU155" s="32">
        <f t="shared" si="34"/>
        <v>0</v>
      </c>
      <c r="AV155" s="32">
        <f t="shared" si="34"/>
        <v>0</v>
      </c>
      <c r="AW155" s="32">
        <f t="shared" si="34"/>
        <v>0</v>
      </c>
      <c r="AX155" s="32">
        <f t="shared" si="34"/>
        <v>0</v>
      </c>
      <c r="AY155" s="32">
        <f t="shared" si="34"/>
        <v>0</v>
      </c>
      <c r="AZ155" s="67"/>
      <c r="BO155" s="78"/>
      <c r="BP155" s="78"/>
      <c r="BQ155" s="78"/>
      <c r="BR155" s="78"/>
      <c r="BS155" s="78"/>
      <c r="BT155" s="78"/>
      <c r="BU155" s="78"/>
      <c r="BV155" s="78"/>
      <c r="BW155" s="78"/>
      <c r="BX155" s="78"/>
      <c r="BY155" s="78"/>
      <c r="BZ155" s="78"/>
      <c r="CA155" s="78"/>
      <c r="CB155" s="78"/>
      <c r="CC155" s="78"/>
      <c r="CD155" s="78"/>
      <c r="CE155" s="78"/>
      <c r="CF155" s="78"/>
      <c r="CG155" s="78"/>
      <c r="CH155" s="78"/>
      <c r="CI155" s="78"/>
      <c r="CJ155" s="78"/>
      <c r="CK155" s="78"/>
      <c r="CL155" s="78"/>
      <c r="CM155" s="78"/>
      <c r="CN155" s="78"/>
      <c r="CO155" s="78"/>
      <c r="CP155" s="78"/>
    </row>
    <row r="156" spans="1:94" s="3" customFormat="1" ht="31.5" hidden="1">
      <c r="A156" s="45" t="s">
        <v>253</v>
      </c>
      <c r="B156" s="48" t="s">
        <v>139</v>
      </c>
      <c r="C156" s="47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67"/>
      <c r="BO156" s="78"/>
      <c r="BP156" s="78"/>
      <c r="BQ156" s="78"/>
      <c r="BR156" s="78"/>
      <c r="BS156" s="78"/>
      <c r="BT156" s="78"/>
      <c r="BU156" s="78"/>
      <c r="BV156" s="78"/>
      <c r="BW156" s="78"/>
      <c r="BX156" s="78"/>
      <c r="BY156" s="78"/>
      <c r="BZ156" s="78"/>
      <c r="CA156" s="78"/>
      <c r="CB156" s="78"/>
      <c r="CC156" s="78"/>
      <c r="CD156" s="78"/>
      <c r="CE156" s="78"/>
      <c r="CF156" s="78"/>
      <c r="CG156" s="78"/>
      <c r="CH156" s="78"/>
      <c r="CI156" s="78"/>
      <c r="CJ156" s="78"/>
      <c r="CK156" s="78"/>
      <c r="CL156" s="78"/>
      <c r="CM156" s="78"/>
      <c r="CN156" s="78"/>
      <c r="CO156" s="78"/>
      <c r="CP156" s="78"/>
    </row>
    <row r="157" spans="1:94" s="3" customFormat="1" hidden="1">
      <c r="A157" s="45" t="s">
        <v>254</v>
      </c>
      <c r="B157" s="48" t="s">
        <v>141</v>
      </c>
      <c r="C157" s="47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67"/>
      <c r="BO157" s="78"/>
      <c r="BP157" s="78"/>
      <c r="BQ157" s="78"/>
      <c r="BR157" s="78"/>
      <c r="BS157" s="78"/>
      <c r="BT157" s="78"/>
      <c r="BU157" s="78"/>
      <c r="BV157" s="78"/>
      <c r="BW157" s="78"/>
      <c r="BX157" s="78"/>
      <c r="BY157" s="78"/>
      <c r="BZ157" s="78"/>
      <c r="CA157" s="78"/>
      <c r="CB157" s="78"/>
      <c r="CC157" s="78"/>
      <c r="CD157" s="78"/>
      <c r="CE157" s="78"/>
      <c r="CF157" s="78"/>
      <c r="CG157" s="78"/>
      <c r="CH157" s="78"/>
      <c r="CI157" s="78"/>
      <c r="CJ157" s="78"/>
      <c r="CK157" s="78"/>
      <c r="CL157" s="78"/>
      <c r="CM157" s="78"/>
      <c r="CN157" s="78"/>
      <c r="CO157" s="78"/>
      <c r="CP157" s="78"/>
    </row>
    <row r="158" spans="1:94" s="3" customFormat="1" hidden="1">
      <c r="A158" s="45" t="s">
        <v>255</v>
      </c>
      <c r="B158" s="48" t="s">
        <v>143</v>
      </c>
      <c r="C158" s="47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67"/>
      <c r="BO158" s="78"/>
      <c r="BP158" s="78"/>
      <c r="BQ158" s="78"/>
      <c r="BR158" s="78"/>
      <c r="BS158" s="78"/>
      <c r="BT158" s="78"/>
      <c r="BU158" s="78"/>
      <c r="BV158" s="78"/>
      <c r="BW158" s="78"/>
      <c r="BX158" s="78"/>
      <c r="BY158" s="78"/>
      <c r="BZ158" s="78"/>
      <c r="CA158" s="78"/>
      <c r="CB158" s="78"/>
      <c r="CC158" s="78"/>
      <c r="CD158" s="78"/>
      <c r="CE158" s="78"/>
      <c r="CF158" s="78"/>
      <c r="CG158" s="78"/>
      <c r="CH158" s="78"/>
      <c r="CI158" s="78"/>
      <c r="CJ158" s="78"/>
      <c r="CK158" s="78"/>
      <c r="CL158" s="78"/>
      <c r="CM158" s="78"/>
      <c r="CN158" s="78"/>
      <c r="CO158" s="78"/>
      <c r="CP158" s="78"/>
    </row>
    <row r="159" spans="1:94" s="3" customFormat="1" hidden="1">
      <c r="A159" s="45" t="s">
        <v>256</v>
      </c>
      <c r="B159" s="48" t="s">
        <v>145</v>
      </c>
      <c r="C159" s="47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67"/>
      <c r="BO159" s="78"/>
      <c r="BP159" s="78"/>
      <c r="BQ159" s="78"/>
      <c r="BR159" s="78"/>
      <c r="BS159" s="78"/>
      <c r="BT159" s="78"/>
      <c r="BU159" s="78"/>
      <c r="BV159" s="78"/>
      <c r="BW159" s="78"/>
      <c r="BX159" s="78"/>
      <c r="BY159" s="78"/>
      <c r="BZ159" s="78"/>
      <c r="CA159" s="78"/>
      <c r="CB159" s="78"/>
      <c r="CC159" s="78"/>
      <c r="CD159" s="78"/>
      <c r="CE159" s="78"/>
      <c r="CF159" s="78"/>
      <c r="CG159" s="78"/>
      <c r="CH159" s="78"/>
      <c r="CI159" s="78"/>
      <c r="CJ159" s="78"/>
      <c r="CK159" s="78"/>
      <c r="CL159" s="78"/>
      <c r="CM159" s="78"/>
      <c r="CN159" s="78"/>
      <c r="CO159" s="78"/>
      <c r="CP159" s="78"/>
    </row>
    <row r="160" spans="1:94" s="3" customFormat="1" ht="31.5" hidden="1">
      <c r="A160" s="45" t="s">
        <v>257</v>
      </c>
      <c r="B160" s="44" t="s">
        <v>155</v>
      </c>
      <c r="C160" s="47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67"/>
      <c r="BO160" s="78"/>
      <c r="BP160" s="78"/>
      <c r="BQ160" s="78"/>
      <c r="BR160" s="78"/>
      <c r="BS160" s="78"/>
      <c r="BT160" s="78"/>
      <c r="BU160" s="78"/>
      <c r="BV160" s="78"/>
      <c r="BW160" s="78"/>
      <c r="BX160" s="78"/>
      <c r="BY160" s="78"/>
      <c r="BZ160" s="78"/>
      <c r="CA160" s="78"/>
      <c r="CB160" s="78"/>
      <c r="CC160" s="78"/>
      <c r="CD160" s="78"/>
      <c r="CE160" s="78"/>
      <c r="CF160" s="78"/>
      <c r="CG160" s="78"/>
      <c r="CH160" s="78"/>
      <c r="CI160" s="78"/>
      <c r="CJ160" s="78"/>
      <c r="CK160" s="78"/>
      <c r="CL160" s="78"/>
      <c r="CM160" s="78"/>
      <c r="CN160" s="78"/>
      <c r="CO160" s="78"/>
      <c r="CP160" s="78"/>
    </row>
    <row r="161" spans="1:94" s="3" customFormat="1" hidden="1">
      <c r="A161" s="45" t="s">
        <v>258</v>
      </c>
      <c r="B161" s="44" t="s">
        <v>157</v>
      </c>
      <c r="C161" s="47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67"/>
      <c r="BO161" s="78"/>
      <c r="BP161" s="78"/>
      <c r="BQ161" s="78"/>
      <c r="BR161" s="78"/>
      <c r="BS161" s="78"/>
      <c r="BT161" s="78"/>
      <c r="BU161" s="78"/>
      <c r="BV161" s="78"/>
      <c r="BW161" s="78"/>
      <c r="BX161" s="78"/>
      <c r="BY161" s="78"/>
      <c r="BZ161" s="78"/>
      <c r="CA161" s="78"/>
      <c r="CB161" s="78"/>
      <c r="CC161" s="78"/>
      <c r="CD161" s="78"/>
      <c r="CE161" s="78"/>
      <c r="CF161" s="78"/>
      <c r="CG161" s="78"/>
      <c r="CH161" s="78"/>
      <c r="CI161" s="78"/>
      <c r="CJ161" s="78"/>
      <c r="CK161" s="78"/>
      <c r="CL161" s="78"/>
      <c r="CM161" s="78"/>
      <c r="CN161" s="78"/>
      <c r="CO161" s="78"/>
      <c r="CP161" s="78"/>
    </row>
    <row r="162" spans="1:94" s="3" customFormat="1" hidden="1">
      <c r="A162" s="18" t="s">
        <v>735</v>
      </c>
      <c r="B162" s="19" t="s">
        <v>736</v>
      </c>
      <c r="C162" s="155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</row>
    <row r="163" spans="1:94" s="3" customFormat="1" ht="31.5" hidden="1">
      <c r="A163" s="18" t="s">
        <v>737</v>
      </c>
      <c r="B163" s="15" t="s">
        <v>80</v>
      </c>
      <c r="C163" s="155"/>
      <c r="AN163" s="53"/>
      <c r="AO163" s="53"/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</row>
    <row r="164" spans="1:94" s="3" customFormat="1" ht="63" hidden="1">
      <c r="A164" s="18" t="s">
        <v>392</v>
      </c>
      <c r="B164" s="15" t="s">
        <v>82</v>
      </c>
      <c r="C164" s="155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</row>
    <row r="165" spans="1:94" s="3" customFormat="1" ht="31.5" hidden="1">
      <c r="A165" s="18" t="s">
        <v>738</v>
      </c>
      <c r="B165" s="19" t="s">
        <v>84</v>
      </c>
      <c r="C165" s="155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</row>
    <row r="166" spans="1:94" s="3" customFormat="1" ht="31.5" hidden="1">
      <c r="A166" s="18" t="s">
        <v>739</v>
      </c>
      <c r="B166" s="19" t="s">
        <v>84</v>
      </c>
      <c r="C166" s="155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</row>
    <row r="167" spans="1:94" s="3" customFormat="1" ht="47.25" hidden="1">
      <c r="A167" s="18" t="s">
        <v>393</v>
      </c>
      <c r="B167" s="15" t="s">
        <v>87</v>
      </c>
      <c r="C167" s="155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</row>
    <row r="168" spans="1:94" s="3" customFormat="1" ht="31.5" hidden="1">
      <c r="A168" s="18" t="s">
        <v>740</v>
      </c>
      <c r="B168" s="19" t="s">
        <v>89</v>
      </c>
      <c r="C168" s="155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</row>
    <row r="169" spans="1:94" s="3" customFormat="1" ht="31.5" hidden="1">
      <c r="A169" s="18" t="s">
        <v>741</v>
      </c>
      <c r="B169" s="19" t="s">
        <v>84</v>
      </c>
      <c r="C169" s="155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</row>
    <row r="170" spans="1:94" s="3" customFormat="1" ht="47.25" hidden="1">
      <c r="A170" s="18" t="s">
        <v>394</v>
      </c>
      <c r="B170" s="15" t="s">
        <v>92</v>
      </c>
      <c r="C170" s="155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</row>
    <row r="171" spans="1:94" s="3" customFormat="1" ht="63" hidden="1">
      <c r="A171" s="18" t="s">
        <v>742</v>
      </c>
      <c r="B171" s="15" t="s">
        <v>94</v>
      </c>
      <c r="C171" s="155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</row>
    <row r="172" spans="1:94" s="3" customFormat="1" ht="63" hidden="1">
      <c r="A172" s="18" t="s">
        <v>743</v>
      </c>
      <c r="B172" s="15" t="s">
        <v>96</v>
      </c>
      <c r="C172" s="155"/>
      <c r="AN172" s="53"/>
      <c r="AO172" s="53"/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</row>
    <row r="173" spans="1:94" s="3" customFormat="1" ht="63" hidden="1">
      <c r="A173" s="18" t="s">
        <v>744</v>
      </c>
      <c r="B173" s="15" t="s">
        <v>98</v>
      </c>
      <c r="C173" s="155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</row>
    <row r="174" spans="1:94" s="3" customFormat="1" ht="78.75" hidden="1">
      <c r="A174" s="18" t="s">
        <v>745</v>
      </c>
      <c r="B174" s="15" t="s">
        <v>100</v>
      </c>
      <c r="C174" s="155"/>
      <c r="AN174" s="53"/>
      <c r="AO174" s="53"/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</row>
    <row r="175" spans="1:94" s="3" customFormat="1" ht="78.75" hidden="1">
      <c r="A175" s="18" t="s">
        <v>746</v>
      </c>
      <c r="B175" s="15" t="s">
        <v>102</v>
      </c>
      <c r="C175" s="155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</row>
    <row r="176" spans="1:94" s="3" customFormat="1" ht="31.5" hidden="1">
      <c r="A176" s="18" t="s">
        <v>395</v>
      </c>
      <c r="B176" s="15" t="s">
        <v>104</v>
      </c>
      <c r="C176" s="155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</row>
    <row r="177" spans="1:52" s="3" customFormat="1" ht="47.25" hidden="1">
      <c r="A177" s="18" t="s">
        <v>747</v>
      </c>
      <c r="B177" s="15" t="s">
        <v>106</v>
      </c>
      <c r="C177" s="155"/>
      <c r="AN177" s="53"/>
      <c r="AO177" s="53"/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</row>
    <row r="178" spans="1:52" s="3" customFormat="1" ht="31.5" hidden="1">
      <c r="A178" s="18" t="s">
        <v>399</v>
      </c>
      <c r="B178" s="15" t="s">
        <v>108</v>
      </c>
      <c r="C178" s="155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</row>
    <row r="179" spans="1:52" s="3" customFormat="1" hidden="1">
      <c r="A179" s="18" t="s">
        <v>400</v>
      </c>
      <c r="B179" s="15" t="s">
        <v>110</v>
      </c>
      <c r="C179" s="155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</row>
    <row r="180" spans="1:52" s="3" customFormat="1" hidden="1">
      <c r="A180" s="18" t="s">
        <v>401</v>
      </c>
      <c r="B180" s="15" t="s">
        <v>112</v>
      </c>
      <c r="C180" s="155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</row>
    <row r="181" spans="1:52" s="3" customFormat="1" ht="31.5" hidden="1">
      <c r="A181" s="18" t="s">
        <v>402</v>
      </c>
      <c r="B181" s="15" t="s">
        <v>114</v>
      </c>
      <c r="C181" s="155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</row>
    <row r="182" spans="1:52" s="3" customFormat="1" ht="31.5" hidden="1">
      <c r="A182" s="18" t="s">
        <v>748</v>
      </c>
      <c r="B182" s="15" t="s">
        <v>116</v>
      </c>
      <c r="C182" s="155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</row>
    <row r="183" spans="1:52" s="3" customFormat="1" ht="31.5" hidden="1">
      <c r="A183" s="18" t="s">
        <v>406</v>
      </c>
      <c r="B183" s="15" t="s">
        <v>118</v>
      </c>
      <c r="C183" s="155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</row>
    <row r="184" spans="1:52" s="3" customFormat="1" ht="31.5" hidden="1">
      <c r="A184" s="18" t="s">
        <v>407</v>
      </c>
      <c r="B184" s="15" t="s">
        <v>120</v>
      </c>
      <c r="C184" s="155"/>
      <c r="AN184" s="53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</row>
    <row r="185" spans="1:52" s="3" customFormat="1" ht="31.5" hidden="1">
      <c r="A185" s="18" t="s">
        <v>408</v>
      </c>
      <c r="B185" s="15" t="s">
        <v>122</v>
      </c>
      <c r="C185" s="155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</row>
    <row r="186" spans="1:52" s="3" customFormat="1" ht="31.5" hidden="1">
      <c r="A186" s="18" t="s">
        <v>409</v>
      </c>
      <c r="B186" s="156" t="s">
        <v>124</v>
      </c>
      <c r="C186" s="155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</row>
    <row r="187" spans="1:52" ht="61.5" customHeight="1">
      <c r="A187" s="212" t="s">
        <v>409</v>
      </c>
      <c r="B187" s="22" t="s">
        <v>771</v>
      </c>
      <c r="C187" s="186" t="s">
        <v>763</v>
      </c>
      <c r="D187" s="192" t="s">
        <v>152</v>
      </c>
      <c r="E187" s="192" t="s">
        <v>152</v>
      </c>
      <c r="F187" s="192" t="s">
        <v>152</v>
      </c>
      <c r="G187" s="192" t="s">
        <v>152</v>
      </c>
      <c r="H187" s="192" t="s">
        <v>152</v>
      </c>
      <c r="I187" s="192" t="s">
        <v>152</v>
      </c>
      <c r="J187" s="192" t="s">
        <v>152</v>
      </c>
      <c r="K187" s="192" t="s">
        <v>152</v>
      </c>
      <c r="L187" s="192" t="s">
        <v>152</v>
      </c>
      <c r="M187" s="192" t="s">
        <v>152</v>
      </c>
      <c r="N187" s="192" t="s">
        <v>152</v>
      </c>
      <c r="O187" s="192" t="s">
        <v>152</v>
      </c>
      <c r="P187" s="192" t="s">
        <v>152</v>
      </c>
      <c r="Q187" s="192" t="s">
        <v>152</v>
      </c>
      <c r="R187" s="192" t="s">
        <v>152</v>
      </c>
      <c r="S187" s="192" t="s">
        <v>152</v>
      </c>
      <c r="T187" s="192" t="s">
        <v>152</v>
      </c>
      <c r="U187" s="192" t="s">
        <v>152</v>
      </c>
      <c r="V187" s="192" t="s">
        <v>152</v>
      </c>
      <c r="W187" s="192" t="s">
        <v>152</v>
      </c>
      <c r="X187" s="192" t="s">
        <v>152</v>
      </c>
      <c r="Y187" s="192" t="s">
        <v>152</v>
      </c>
      <c r="Z187" s="192" t="s">
        <v>152</v>
      </c>
      <c r="AA187" s="192" t="s">
        <v>152</v>
      </c>
      <c r="AB187" s="192" t="s">
        <v>152</v>
      </c>
      <c r="AC187" s="192" t="s">
        <v>152</v>
      </c>
      <c r="AD187" s="192" t="s">
        <v>152</v>
      </c>
      <c r="AE187" s="192" t="s">
        <v>152</v>
      </c>
      <c r="AF187" s="192" t="s">
        <v>152</v>
      </c>
      <c r="AG187" s="192" t="s">
        <v>152</v>
      </c>
      <c r="AH187" s="192" t="s">
        <v>152</v>
      </c>
      <c r="AI187" s="192" t="s">
        <v>152</v>
      </c>
      <c r="AJ187" s="192" t="s">
        <v>152</v>
      </c>
      <c r="AK187" s="192" t="s">
        <v>152</v>
      </c>
      <c r="AL187" s="192" t="s">
        <v>152</v>
      </c>
      <c r="AM187" s="192" t="s">
        <v>152</v>
      </c>
      <c r="AZ187" s="193" t="str">
        <f>'1'!BS185</f>
        <v>Приведение узла  учета в соответствие требованиям НТД</v>
      </c>
    </row>
    <row r="188" spans="1:52" s="3" customFormat="1" ht="47.25" hidden="1">
      <c r="A188" s="18" t="s">
        <v>749</v>
      </c>
      <c r="B188" s="157" t="s">
        <v>126</v>
      </c>
      <c r="C188" s="155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</row>
    <row r="189" spans="1:52" s="3" customFormat="1" hidden="1">
      <c r="A189" s="20" t="s">
        <v>413</v>
      </c>
      <c r="B189" s="19" t="s">
        <v>128</v>
      </c>
      <c r="C189" s="155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</row>
    <row r="190" spans="1:52" s="3" customFormat="1" ht="47.25" hidden="1">
      <c r="A190" s="21" t="s">
        <v>750</v>
      </c>
      <c r="B190" s="15" t="s">
        <v>130</v>
      </c>
      <c r="C190" s="155"/>
      <c r="AN190" s="53"/>
      <c r="AO190" s="53"/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</row>
    <row r="191" spans="1:52" s="3" customFormat="1" ht="31.5" hidden="1">
      <c r="A191" s="21" t="s">
        <v>751</v>
      </c>
      <c r="B191" s="15" t="s">
        <v>132</v>
      </c>
      <c r="C191" s="155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</row>
    <row r="192" spans="1:52" s="3" customFormat="1" hidden="1">
      <c r="A192" s="20" t="s">
        <v>414</v>
      </c>
      <c r="B192" s="19" t="s">
        <v>128</v>
      </c>
      <c r="C192" s="155"/>
      <c r="AN192" s="53"/>
      <c r="AO192" s="53"/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</row>
    <row r="193" spans="1:51" s="3" customFormat="1" ht="47.25" hidden="1">
      <c r="A193" s="21" t="s">
        <v>752</v>
      </c>
      <c r="B193" s="15" t="s">
        <v>130</v>
      </c>
      <c r="C193" s="155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</row>
    <row r="194" spans="1:51" s="3" customFormat="1" ht="31.5" hidden="1">
      <c r="A194" s="21" t="s">
        <v>753</v>
      </c>
      <c r="B194" s="15" t="s">
        <v>132</v>
      </c>
      <c r="C194" s="155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</row>
    <row r="195" spans="1:51" s="3" customFormat="1" hidden="1">
      <c r="A195" s="18" t="s">
        <v>754</v>
      </c>
      <c r="B195" s="15" t="s">
        <v>137</v>
      </c>
      <c r="C195" s="155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</row>
    <row r="196" spans="1:51" s="3" customFormat="1" ht="31.5" hidden="1">
      <c r="A196" s="18" t="s">
        <v>755</v>
      </c>
      <c r="B196" s="15" t="s">
        <v>139</v>
      </c>
      <c r="C196" s="155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</row>
    <row r="197" spans="1:51" s="3" customFormat="1" hidden="1">
      <c r="A197" s="18" t="s">
        <v>756</v>
      </c>
      <c r="B197" s="15" t="s">
        <v>141</v>
      </c>
      <c r="C197" s="155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</row>
    <row r="198" spans="1:51" s="3" customFormat="1" hidden="1">
      <c r="A198" s="18" t="s">
        <v>757</v>
      </c>
      <c r="B198" s="15" t="s">
        <v>143</v>
      </c>
      <c r="C198" s="155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</row>
    <row r="199" spans="1:51" s="3" customFormat="1" hidden="1">
      <c r="A199" s="18" t="s">
        <v>758</v>
      </c>
      <c r="B199" s="15" t="s">
        <v>145</v>
      </c>
      <c r="C199" s="155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</row>
    <row r="200" spans="1:51" s="3" customFormat="1" ht="31.5" hidden="1">
      <c r="A200" s="18" t="s">
        <v>759</v>
      </c>
      <c r="B200" s="17" t="s">
        <v>155</v>
      </c>
      <c r="C200" s="155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</row>
    <row r="201" spans="1:51" s="3" customFormat="1" hidden="1">
      <c r="A201" s="18" t="s">
        <v>760</v>
      </c>
      <c r="B201" s="17" t="s">
        <v>157</v>
      </c>
      <c r="C201" s="155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</row>
  </sheetData>
  <autoFilter ref="A20:AZ201">
    <filterColumn colId="2">
      <customFilters>
        <customFilter operator="notEqual" val=" "/>
      </customFilters>
    </filterColumn>
  </autoFilter>
  <mergeCells count="32">
    <mergeCell ref="CC17:CI17"/>
    <mergeCell ref="CJ17:CP17"/>
    <mergeCell ref="CC15:CI16"/>
    <mergeCell ref="CJ15:CP16"/>
    <mergeCell ref="D17:I17"/>
    <mergeCell ref="J17:O17"/>
    <mergeCell ref="P17:U17"/>
    <mergeCell ref="V17:AA17"/>
    <mergeCell ref="AB17:AG17"/>
    <mergeCell ref="AH17:AM17"/>
    <mergeCell ref="AN17:AS17"/>
    <mergeCell ref="AT17:AY17"/>
    <mergeCell ref="AZ14:AZ18"/>
    <mergeCell ref="P15:AA16"/>
    <mergeCell ref="AB15:AM16"/>
    <mergeCell ref="AN15:AY16"/>
    <mergeCell ref="BO15:BU16"/>
    <mergeCell ref="BV15:CB16"/>
    <mergeCell ref="BO17:BU17"/>
    <mergeCell ref="BV17:CB17"/>
    <mergeCell ref="A13:AY13"/>
    <mergeCell ref="A14:A18"/>
    <mergeCell ref="B14:B18"/>
    <mergeCell ref="C14:C18"/>
    <mergeCell ref="D14:O16"/>
    <mergeCell ref="P14:AY14"/>
    <mergeCell ref="A12:AZ12"/>
    <mergeCell ref="A4:AZ4"/>
    <mergeCell ref="A6:AZ6"/>
    <mergeCell ref="A7:AZ7"/>
    <mergeCell ref="A9:AZ9"/>
    <mergeCell ref="A11:AZ11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/>
  <dimension ref="A1:BM200"/>
  <sheetViews>
    <sheetView view="pageBreakPreview" topLeftCell="A3" zoomScale="70" zoomScaleNormal="100" zoomScaleSheetLayoutView="70" workbookViewId="0">
      <pane xSplit="2" ySplit="16" topLeftCell="BA94" activePane="bottomRight" state="frozen"/>
      <selection activeCell="A3" sqref="A3"/>
      <selection pane="topRight" activeCell="C3" sqref="C3"/>
      <selection pane="bottomLeft" activeCell="A19" sqref="A19"/>
      <selection pane="bottomRight" activeCell="B93" sqref="B93"/>
    </sheetView>
  </sheetViews>
  <sheetFormatPr defaultRowHeight="15.75"/>
  <cols>
    <col min="1" max="1" width="13" style="1" customWidth="1"/>
    <col min="2" max="2" width="75.85546875" style="1" customWidth="1"/>
    <col min="3" max="3" width="15.85546875" style="1" customWidth="1"/>
    <col min="4" max="63" width="17.5703125" style="1" customWidth="1"/>
    <col min="64" max="64" width="89.7109375" style="1" customWidth="1"/>
    <col min="65" max="74" width="5.7109375" style="1" customWidth="1"/>
    <col min="75" max="16384" width="9.140625" style="1"/>
  </cols>
  <sheetData>
    <row r="1" spans="1:65" ht="18.75">
      <c r="AQ1" s="37" t="s">
        <v>469</v>
      </c>
    </row>
    <row r="2" spans="1:65" ht="18.75">
      <c r="AQ2" s="38" t="s">
        <v>1</v>
      </c>
    </row>
    <row r="3" spans="1:65" ht="18.75">
      <c r="AQ3" s="205" t="s">
        <v>726</v>
      </c>
    </row>
    <row r="4" spans="1:65">
      <c r="A4" s="249" t="s">
        <v>470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  <c r="AH4" s="249"/>
      <c r="AI4" s="249"/>
      <c r="AJ4" s="249"/>
      <c r="AK4" s="249"/>
      <c r="AL4" s="249"/>
      <c r="AM4" s="249"/>
      <c r="AN4" s="249"/>
      <c r="AO4" s="249"/>
      <c r="AP4" s="249"/>
      <c r="AQ4" s="249"/>
    </row>
    <row r="5" spans="1:65">
      <c r="A5" s="248"/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194"/>
      <c r="AS5" s="194"/>
      <c r="AT5" s="194"/>
      <c r="AU5" s="194"/>
      <c r="AV5" s="194"/>
      <c r="AW5" s="194"/>
      <c r="AX5" s="194"/>
      <c r="AY5" s="194"/>
      <c r="AZ5" s="194"/>
      <c r="BA5" s="194"/>
      <c r="BB5" s="194"/>
      <c r="BC5" s="194"/>
      <c r="BD5" s="194"/>
      <c r="BE5" s="194"/>
      <c r="BF5" s="194"/>
      <c r="BG5" s="194"/>
      <c r="BH5" s="194"/>
      <c r="BI5" s="194"/>
      <c r="BJ5" s="194"/>
      <c r="BK5" s="194"/>
      <c r="BL5" s="194"/>
    </row>
    <row r="6" spans="1:65" ht="18.75">
      <c r="A6" s="232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1:65">
      <c r="A7" s="233" t="s">
        <v>3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233"/>
      <c r="AP7" s="233"/>
      <c r="AQ7" s="233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</row>
    <row r="8" spans="1:65">
      <c r="A8" s="248"/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  <c r="AN8" s="248"/>
      <c r="AO8" s="248"/>
      <c r="AP8" s="248"/>
      <c r="AQ8" s="248"/>
    </row>
    <row r="9" spans="1:65">
      <c r="A9" s="248" t="str">
        <f>"Год раскрытия информации: " &amp; [1]Общая!B3&amp; " год"</f>
        <v>Год раскрытия информации: 2016 год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</row>
    <row r="10" spans="1:65" ht="15.75" customHeight="1">
      <c r="A10" s="248"/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</row>
    <row r="11" spans="1:65" ht="18.75">
      <c r="A11" s="236" t="str">
        <f>"Утвержденные плановые значения показателей приведены в соответствии с " &amp; [1]Общая!B4</f>
        <v>Утвержденные плановые значения показателей приведены в соответствии с Приказом Минэнерго России № 1025 от 29.12.2014</v>
      </c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6"/>
      <c r="AG11" s="236"/>
      <c r="AH11" s="236"/>
      <c r="AI11" s="236"/>
      <c r="AJ11" s="236"/>
      <c r="AK11" s="236"/>
      <c r="AL11" s="236"/>
      <c r="AM11" s="236"/>
      <c r="AN11" s="236"/>
      <c r="AO11" s="236"/>
      <c r="AP11" s="236"/>
      <c r="AQ11" s="236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</row>
    <row r="12" spans="1:65">
      <c r="A12" s="234" t="s">
        <v>261</v>
      </c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234"/>
      <c r="AF12" s="234"/>
      <c r="AG12" s="234"/>
      <c r="AH12" s="234"/>
      <c r="AI12" s="234"/>
      <c r="AJ12" s="234"/>
      <c r="AK12" s="234"/>
      <c r="AL12" s="234"/>
      <c r="AM12" s="234"/>
      <c r="AN12" s="234"/>
      <c r="AO12" s="234"/>
      <c r="AP12" s="234"/>
      <c r="AQ12" s="234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</row>
    <row r="13" spans="1:65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  <c r="AW13" s="285"/>
      <c r="AX13" s="285"/>
      <c r="AY13" s="285"/>
      <c r="AZ13" s="285"/>
      <c r="BA13" s="285"/>
      <c r="BB13" s="285"/>
      <c r="BC13" s="285"/>
      <c r="BD13" s="285"/>
      <c r="BE13" s="285"/>
      <c r="BF13" s="285"/>
      <c r="BG13" s="285"/>
      <c r="BH13" s="285"/>
      <c r="BI13" s="285"/>
      <c r="BJ13" s="285"/>
      <c r="BK13" s="285"/>
    </row>
    <row r="14" spans="1:65" ht="24.75" customHeight="1">
      <c r="A14" s="256" t="s">
        <v>5</v>
      </c>
      <c r="B14" s="256" t="s">
        <v>6</v>
      </c>
      <c r="C14" s="256" t="s">
        <v>262</v>
      </c>
      <c r="D14" s="235" t="s">
        <v>471</v>
      </c>
      <c r="E14" s="235"/>
      <c r="F14" s="235"/>
      <c r="G14" s="235"/>
      <c r="H14" s="235"/>
      <c r="I14" s="235"/>
      <c r="J14" s="235"/>
      <c r="K14" s="235"/>
      <c r="L14" s="235"/>
      <c r="M14" s="235"/>
      <c r="N14" s="300" t="str">
        <f>"Ввод объектов инвестиционной деятельности (мощностей) в эксплуатацию в год " &amp; [1]Общая!B2-1</f>
        <v>Ввод объектов инвестиционной деятельности (мощностей) в эксплуатацию в год 2015</v>
      </c>
      <c r="O14" s="301"/>
      <c r="P14" s="301"/>
      <c r="Q14" s="301"/>
      <c r="R14" s="301"/>
      <c r="S14" s="301"/>
      <c r="T14" s="301"/>
      <c r="U14" s="301"/>
      <c r="V14" s="301"/>
      <c r="W14" s="301"/>
      <c r="X14" s="304" t="s">
        <v>472</v>
      </c>
      <c r="Y14" s="304"/>
      <c r="Z14" s="304"/>
      <c r="AA14" s="304"/>
      <c r="AB14" s="304"/>
      <c r="AC14" s="304"/>
      <c r="AD14" s="304"/>
      <c r="AE14" s="304"/>
      <c r="AF14" s="304"/>
      <c r="AG14" s="304"/>
      <c r="AH14" s="304"/>
      <c r="AI14" s="304"/>
      <c r="AJ14" s="304"/>
      <c r="AK14" s="304"/>
      <c r="AL14" s="304"/>
      <c r="AM14" s="304"/>
      <c r="AN14" s="304"/>
      <c r="AO14" s="304"/>
      <c r="AP14" s="304"/>
      <c r="AQ14" s="304"/>
      <c r="AR14" s="304" t="s">
        <v>472</v>
      </c>
      <c r="AS14" s="304"/>
      <c r="AT14" s="304"/>
      <c r="AU14" s="304"/>
      <c r="AV14" s="304"/>
      <c r="AW14" s="304"/>
      <c r="AX14" s="304"/>
      <c r="AY14" s="304"/>
      <c r="AZ14" s="304"/>
      <c r="BA14" s="304"/>
      <c r="BB14" s="304"/>
      <c r="BC14" s="304"/>
      <c r="BD14" s="304"/>
      <c r="BE14" s="304"/>
      <c r="BF14" s="304"/>
      <c r="BG14" s="304"/>
      <c r="BH14" s="304"/>
      <c r="BI14" s="304"/>
      <c r="BJ14" s="304"/>
      <c r="BK14" s="304"/>
      <c r="BL14" s="235" t="s">
        <v>15</v>
      </c>
    </row>
    <row r="15" spans="1:65" ht="29.25" customHeight="1">
      <c r="A15" s="256"/>
      <c r="B15" s="256"/>
      <c r="C15" s="256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302"/>
      <c r="O15" s="303"/>
      <c r="P15" s="303"/>
      <c r="Q15" s="303"/>
      <c r="R15" s="303"/>
      <c r="S15" s="303"/>
      <c r="T15" s="303"/>
      <c r="U15" s="303"/>
      <c r="V15" s="303"/>
      <c r="W15" s="303"/>
      <c r="X15" s="263" t="str">
        <f>"Год " &amp; [1]Общая!B2</f>
        <v>Год 2016</v>
      </c>
      <c r="Y15" s="263"/>
      <c r="Z15" s="263"/>
      <c r="AA15" s="263"/>
      <c r="AB15" s="263"/>
      <c r="AC15" s="263"/>
      <c r="AD15" s="263"/>
      <c r="AE15" s="263"/>
      <c r="AF15" s="263"/>
      <c r="AG15" s="263"/>
      <c r="AH15" s="263" t="str">
        <f>"Год " &amp; [1]Общая!B2+1</f>
        <v>Год 2017</v>
      </c>
      <c r="AI15" s="263"/>
      <c r="AJ15" s="263"/>
      <c r="AK15" s="263"/>
      <c r="AL15" s="263"/>
      <c r="AM15" s="263"/>
      <c r="AN15" s="263"/>
      <c r="AO15" s="263"/>
      <c r="AP15" s="263"/>
      <c r="AQ15" s="263"/>
      <c r="AR15" s="263" t="str">
        <f>"Год " &amp; [1]Общая!B2+2</f>
        <v>Год 2018</v>
      </c>
      <c r="AS15" s="263"/>
      <c r="AT15" s="263"/>
      <c r="AU15" s="263"/>
      <c r="AV15" s="263"/>
      <c r="AW15" s="263"/>
      <c r="AX15" s="263"/>
      <c r="AY15" s="263"/>
      <c r="AZ15" s="263"/>
      <c r="BA15" s="263"/>
      <c r="BB15" s="244" t="s">
        <v>473</v>
      </c>
      <c r="BC15" s="244"/>
      <c r="BD15" s="244"/>
      <c r="BE15" s="244"/>
      <c r="BF15" s="244"/>
      <c r="BG15" s="244"/>
      <c r="BH15" s="244"/>
      <c r="BI15" s="244"/>
      <c r="BJ15" s="244"/>
      <c r="BK15" s="244"/>
      <c r="BL15" s="235"/>
    </row>
    <row r="16" spans="1:65" ht="69" customHeight="1">
      <c r="A16" s="256"/>
      <c r="B16" s="256"/>
      <c r="C16" s="256"/>
      <c r="D16" s="263" t="s">
        <v>16</v>
      </c>
      <c r="E16" s="263"/>
      <c r="F16" s="263"/>
      <c r="G16" s="263"/>
      <c r="H16" s="263"/>
      <c r="I16" s="256" t="s">
        <v>17</v>
      </c>
      <c r="J16" s="256"/>
      <c r="K16" s="256"/>
      <c r="L16" s="256"/>
      <c r="M16" s="256"/>
      <c r="N16" s="263" t="s">
        <v>298</v>
      </c>
      <c r="O16" s="263"/>
      <c r="P16" s="263"/>
      <c r="Q16" s="263"/>
      <c r="R16" s="263"/>
      <c r="S16" s="256" t="s">
        <v>474</v>
      </c>
      <c r="T16" s="256"/>
      <c r="U16" s="256"/>
      <c r="V16" s="256"/>
      <c r="W16" s="256"/>
      <c r="X16" s="263" t="s">
        <v>300</v>
      </c>
      <c r="Y16" s="263"/>
      <c r="Z16" s="263"/>
      <c r="AA16" s="263"/>
      <c r="AB16" s="263"/>
      <c r="AC16" s="256" t="s">
        <v>475</v>
      </c>
      <c r="AD16" s="256"/>
      <c r="AE16" s="256"/>
      <c r="AF16" s="256"/>
      <c r="AG16" s="256"/>
      <c r="AH16" s="263" t="s">
        <v>300</v>
      </c>
      <c r="AI16" s="263"/>
      <c r="AJ16" s="263"/>
      <c r="AK16" s="263"/>
      <c r="AL16" s="263"/>
      <c r="AM16" s="256" t="s">
        <v>475</v>
      </c>
      <c r="AN16" s="256"/>
      <c r="AO16" s="256"/>
      <c r="AP16" s="256"/>
      <c r="AQ16" s="256"/>
      <c r="AR16" s="263" t="s">
        <v>302</v>
      </c>
      <c r="AS16" s="263"/>
      <c r="AT16" s="263"/>
      <c r="AU16" s="263"/>
      <c r="AV16" s="263"/>
      <c r="AW16" s="256" t="s">
        <v>303</v>
      </c>
      <c r="AX16" s="256"/>
      <c r="AY16" s="256"/>
      <c r="AZ16" s="256"/>
      <c r="BA16" s="256"/>
      <c r="BB16" s="263" t="s">
        <v>16</v>
      </c>
      <c r="BC16" s="263"/>
      <c r="BD16" s="263"/>
      <c r="BE16" s="263"/>
      <c r="BF16" s="263"/>
      <c r="BG16" s="256" t="s">
        <v>17</v>
      </c>
      <c r="BH16" s="256"/>
      <c r="BI16" s="256"/>
      <c r="BJ16" s="256"/>
      <c r="BK16" s="256"/>
      <c r="BL16" s="235"/>
    </row>
    <row r="17" spans="1:64" ht="60.75" customHeight="1">
      <c r="A17" s="256"/>
      <c r="B17" s="256"/>
      <c r="C17" s="256"/>
      <c r="D17" s="63" t="s">
        <v>307</v>
      </c>
      <c r="E17" s="63" t="s">
        <v>308</v>
      </c>
      <c r="F17" s="63" t="s">
        <v>309</v>
      </c>
      <c r="G17" s="63" t="s">
        <v>310</v>
      </c>
      <c r="H17" s="63" t="s">
        <v>311</v>
      </c>
      <c r="I17" s="63" t="s">
        <v>307</v>
      </c>
      <c r="J17" s="63" t="s">
        <v>308</v>
      </c>
      <c r="K17" s="63" t="s">
        <v>309</v>
      </c>
      <c r="L17" s="63" t="s">
        <v>310</v>
      </c>
      <c r="M17" s="63" t="s">
        <v>311</v>
      </c>
      <c r="N17" s="63" t="s">
        <v>307</v>
      </c>
      <c r="O17" s="63" t="s">
        <v>308</v>
      </c>
      <c r="P17" s="63" t="s">
        <v>309</v>
      </c>
      <c r="Q17" s="63" t="s">
        <v>310</v>
      </c>
      <c r="R17" s="63" t="s">
        <v>311</v>
      </c>
      <c r="S17" s="63" t="s">
        <v>307</v>
      </c>
      <c r="T17" s="63" t="s">
        <v>308</v>
      </c>
      <c r="U17" s="63" t="s">
        <v>309</v>
      </c>
      <c r="V17" s="63" t="s">
        <v>310</v>
      </c>
      <c r="W17" s="63" t="s">
        <v>311</v>
      </c>
      <c r="X17" s="63" t="s">
        <v>307</v>
      </c>
      <c r="Y17" s="63" t="s">
        <v>308</v>
      </c>
      <c r="Z17" s="63" t="s">
        <v>309</v>
      </c>
      <c r="AA17" s="63" t="s">
        <v>310</v>
      </c>
      <c r="AB17" s="63" t="s">
        <v>311</v>
      </c>
      <c r="AC17" s="63" t="s">
        <v>307</v>
      </c>
      <c r="AD17" s="63" t="s">
        <v>308</v>
      </c>
      <c r="AE17" s="63" t="s">
        <v>309</v>
      </c>
      <c r="AF17" s="63" t="s">
        <v>310</v>
      </c>
      <c r="AG17" s="63" t="s">
        <v>311</v>
      </c>
      <c r="AH17" s="63" t="s">
        <v>307</v>
      </c>
      <c r="AI17" s="63" t="s">
        <v>308</v>
      </c>
      <c r="AJ17" s="63" t="s">
        <v>309</v>
      </c>
      <c r="AK17" s="63" t="s">
        <v>310</v>
      </c>
      <c r="AL17" s="63" t="s">
        <v>311</v>
      </c>
      <c r="AM17" s="63" t="s">
        <v>307</v>
      </c>
      <c r="AN17" s="63" t="s">
        <v>308</v>
      </c>
      <c r="AO17" s="63" t="s">
        <v>309</v>
      </c>
      <c r="AP17" s="63" t="s">
        <v>310</v>
      </c>
      <c r="AQ17" s="63" t="s">
        <v>311</v>
      </c>
      <c r="AR17" s="63" t="s">
        <v>307</v>
      </c>
      <c r="AS17" s="63" t="s">
        <v>308</v>
      </c>
      <c r="AT17" s="63" t="s">
        <v>309</v>
      </c>
      <c r="AU17" s="63" t="s">
        <v>310</v>
      </c>
      <c r="AV17" s="63" t="s">
        <v>312</v>
      </c>
      <c r="AW17" s="63" t="s">
        <v>307</v>
      </c>
      <c r="AX17" s="63" t="s">
        <v>308</v>
      </c>
      <c r="AY17" s="63" t="s">
        <v>309</v>
      </c>
      <c r="AZ17" s="63" t="s">
        <v>310</v>
      </c>
      <c r="BA17" s="63" t="s">
        <v>312</v>
      </c>
      <c r="BB17" s="63" t="s">
        <v>307</v>
      </c>
      <c r="BC17" s="63" t="s">
        <v>308</v>
      </c>
      <c r="BD17" s="63" t="s">
        <v>309</v>
      </c>
      <c r="BE17" s="63" t="s">
        <v>310</v>
      </c>
      <c r="BF17" s="63" t="s">
        <v>311</v>
      </c>
      <c r="BG17" s="63" t="s">
        <v>307</v>
      </c>
      <c r="BH17" s="63" t="s">
        <v>308</v>
      </c>
      <c r="BI17" s="63" t="s">
        <v>309</v>
      </c>
      <c r="BJ17" s="63" t="s">
        <v>310</v>
      </c>
      <c r="BK17" s="63" t="s">
        <v>311</v>
      </c>
      <c r="BL17" s="235"/>
    </row>
    <row r="18" spans="1:64">
      <c r="A18" s="192">
        <v>1</v>
      </c>
      <c r="B18" s="192">
        <v>2</v>
      </c>
      <c r="C18" s="192">
        <v>3</v>
      </c>
      <c r="D18" s="67" t="s">
        <v>392</v>
      </c>
      <c r="E18" s="67" t="s">
        <v>393</v>
      </c>
      <c r="F18" s="67" t="s">
        <v>394</v>
      </c>
      <c r="G18" s="67" t="s">
        <v>395</v>
      </c>
      <c r="H18" s="67" t="s">
        <v>396</v>
      </c>
      <c r="I18" s="67" t="s">
        <v>399</v>
      </c>
      <c r="J18" s="67" t="s">
        <v>400</v>
      </c>
      <c r="K18" s="67" t="s">
        <v>401</v>
      </c>
      <c r="L18" s="67" t="s">
        <v>402</v>
      </c>
      <c r="M18" s="67" t="s">
        <v>403</v>
      </c>
      <c r="N18" s="67" t="s">
        <v>433</v>
      </c>
      <c r="O18" s="67" t="s">
        <v>434</v>
      </c>
      <c r="P18" s="67" t="s">
        <v>435</v>
      </c>
      <c r="Q18" s="67" t="s">
        <v>436</v>
      </c>
      <c r="R18" s="67" t="s">
        <v>437</v>
      </c>
      <c r="S18" s="67" t="s">
        <v>439</v>
      </c>
      <c r="T18" s="67" t="s">
        <v>440</v>
      </c>
      <c r="U18" s="67" t="s">
        <v>441</v>
      </c>
      <c r="V18" s="67" t="s">
        <v>442</v>
      </c>
      <c r="W18" s="67" t="s">
        <v>443</v>
      </c>
      <c r="X18" s="67" t="s">
        <v>313</v>
      </c>
      <c r="Y18" s="67" t="s">
        <v>314</v>
      </c>
      <c r="Z18" s="67" t="s">
        <v>315</v>
      </c>
      <c r="AA18" s="67" t="s">
        <v>316</v>
      </c>
      <c r="AB18" s="67" t="s">
        <v>317</v>
      </c>
      <c r="AC18" s="67" t="s">
        <v>320</v>
      </c>
      <c r="AD18" s="67" t="s">
        <v>321</v>
      </c>
      <c r="AE18" s="67" t="s">
        <v>322</v>
      </c>
      <c r="AF18" s="67" t="s">
        <v>323</v>
      </c>
      <c r="AG18" s="67" t="s">
        <v>324</v>
      </c>
      <c r="AH18" s="67" t="s">
        <v>476</v>
      </c>
      <c r="AI18" s="67" t="s">
        <v>477</v>
      </c>
      <c r="AJ18" s="67" t="s">
        <v>478</v>
      </c>
      <c r="AK18" s="67" t="s">
        <v>479</v>
      </c>
      <c r="AL18" s="67" t="s">
        <v>480</v>
      </c>
      <c r="AM18" s="67" t="s">
        <v>481</v>
      </c>
      <c r="AN18" s="67" t="s">
        <v>482</v>
      </c>
      <c r="AO18" s="67" t="s">
        <v>483</v>
      </c>
      <c r="AP18" s="67" t="s">
        <v>484</v>
      </c>
      <c r="AQ18" s="67" t="s">
        <v>485</v>
      </c>
      <c r="AR18" s="67" t="s">
        <v>486</v>
      </c>
      <c r="AS18" s="67" t="s">
        <v>487</v>
      </c>
      <c r="AT18" s="67" t="s">
        <v>488</v>
      </c>
      <c r="AU18" s="67" t="s">
        <v>489</v>
      </c>
      <c r="AV18" s="67" t="s">
        <v>490</v>
      </c>
      <c r="AW18" s="67" t="s">
        <v>491</v>
      </c>
      <c r="AX18" s="67" t="s">
        <v>492</v>
      </c>
      <c r="AY18" s="67" t="s">
        <v>493</v>
      </c>
      <c r="AZ18" s="67" t="s">
        <v>494</v>
      </c>
      <c r="BA18" s="67" t="s">
        <v>495</v>
      </c>
      <c r="BB18" s="67" t="s">
        <v>327</v>
      </c>
      <c r="BC18" s="67" t="s">
        <v>328</v>
      </c>
      <c r="BD18" s="67" t="s">
        <v>329</v>
      </c>
      <c r="BE18" s="67" t="s">
        <v>330</v>
      </c>
      <c r="BF18" s="67" t="s">
        <v>331</v>
      </c>
      <c r="BG18" s="67" t="s">
        <v>334</v>
      </c>
      <c r="BH18" s="67" t="s">
        <v>335</v>
      </c>
      <c r="BI18" s="67" t="s">
        <v>336</v>
      </c>
      <c r="BJ18" s="67" t="s">
        <v>337</v>
      </c>
      <c r="BK18" s="67" t="s">
        <v>338</v>
      </c>
      <c r="BL18" s="192">
        <v>8</v>
      </c>
    </row>
    <row r="19" spans="1:64">
      <c r="A19" s="43" t="s">
        <v>61</v>
      </c>
      <c r="B19" s="48" t="s">
        <v>62</v>
      </c>
      <c r="C19" s="186"/>
      <c r="D19" s="16">
        <f t="shared" ref="D19:M19" si="0">D64+D65+D88+D89+D90+D91+D92+D93+D94+D95+D113+D114+D115+D116+D117+D146</f>
        <v>0</v>
      </c>
      <c r="E19" s="16">
        <f t="shared" si="0"/>
        <v>0</v>
      </c>
      <c r="F19" s="16">
        <f t="shared" si="0"/>
        <v>0</v>
      </c>
      <c r="G19" s="16">
        <f t="shared" si="0"/>
        <v>602</v>
      </c>
      <c r="H19" s="16">
        <f t="shared" si="0"/>
        <v>2007.192</v>
      </c>
      <c r="I19" s="16">
        <f t="shared" si="0"/>
        <v>0</v>
      </c>
      <c r="J19" s="16">
        <f t="shared" si="0"/>
        <v>0</v>
      </c>
      <c r="K19" s="16">
        <f t="shared" si="0"/>
        <v>0</v>
      </c>
      <c r="L19" s="16">
        <f t="shared" si="0"/>
        <v>1180</v>
      </c>
      <c r="M19" s="16">
        <f t="shared" si="0"/>
        <v>2398.0140000000001</v>
      </c>
      <c r="N19" s="16">
        <f t="shared" ref="N19:BJ19" si="1">N64+N65+N88+N89+N90+N91+N92+N93+N94+N95+N113+N114+N115+N116+N117+N120+N146+N186</f>
        <v>0</v>
      </c>
      <c r="O19" s="16">
        <f t="shared" si="1"/>
        <v>0</v>
      </c>
      <c r="P19" s="16">
        <f t="shared" si="1"/>
        <v>0</v>
      </c>
      <c r="Q19" s="16">
        <f t="shared" si="1"/>
        <v>126</v>
      </c>
      <c r="R19" s="16">
        <f t="shared" si="1"/>
        <v>665.63599999999997</v>
      </c>
      <c r="S19" s="16">
        <f t="shared" si="1"/>
        <v>0</v>
      </c>
      <c r="T19" s="16">
        <f t="shared" si="1"/>
        <v>0</v>
      </c>
      <c r="U19" s="16">
        <f t="shared" si="1"/>
        <v>0</v>
      </c>
      <c r="V19" s="16">
        <f t="shared" si="1"/>
        <v>0</v>
      </c>
      <c r="W19" s="16">
        <f t="shared" si="1"/>
        <v>0</v>
      </c>
      <c r="X19" s="16">
        <f t="shared" si="1"/>
        <v>0</v>
      </c>
      <c r="Y19" s="16">
        <f t="shared" si="1"/>
        <v>0</v>
      </c>
      <c r="Z19" s="16">
        <f t="shared" si="1"/>
        <v>0</v>
      </c>
      <c r="AA19" s="16">
        <f t="shared" si="1"/>
        <v>0</v>
      </c>
      <c r="AB19" s="16">
        <f t="shared" si="1"/>
        <v>377.67599999999999</v>
      </c>
      <c r="AC19" s="16">
        <f t="shared" si="1"/>
        <v>0</v>
      </c>
      <c r="AD19" s="16">
        <f t="shared" si="1"/>
        <v>0</v>
      </c>
      <c r="AE19" s="16">
        <f t="shared" si="1"/>
        <v>0</v>
      </c>
      <c r="AF19" s="16">
        <f t="shared" si="1"/>
        <v>126</v>
      </c>
      <c r="AG19" s="16">
        <f t="shared" si="1"/>
        <v>665.63599999999997</v>
      </c>
      <c r="AH19" s="16">
        <f t="shared" si="1"/>
        <v>0</v>
      </c>
      <c r="AI19" s="16">
        <f t="shared" si="1"/>
        <v>0</v>
      </c>
      <c r="AJ19" s="16">
        <f t="shared" si="1"/>
        <v>0</v>
      </c>
      <c r="AK19" s="16">
        <f t="shared" si="1"/>
        <v>0</v>
      </c>
      <c r="AL19" s="16">
        <f t="shared" si="1"/>
        <v>0</v>
      </c>
      <c r="AM19" s="16">
        <f t="shared" si="1"/>
        <v>0</v>
      </c>
      <c r="AN19" s="16">
        <f t="shared" si="1"/>
        <v>0</v>
      </c>
      <c r="AO19" s="16">
        <f t="shared" si="1"/>
        <v>0</v>
      </c>
      <c r="AP19" s="16">
        <f t="shared" si="1"/>
        <v>206</v>
      </c>
      <c r="AQ19" s="16">
        <f t="shared" si="1"/>
        <v>0.622</v>
      </c>
      <c r="AR19" s="16">
        <f t="shared" si="1"/>
        <v>0</v>
      </c>
      <c r="AS19" s="16">
        <f t="shared" si="1"/>
        <v>0</v>
      </c>
      <c r="AT19" s="16">
        <f t="shared" si="1"/>
        <v>0</v>
      </c>
      <c r="AU19" s="16">
        <f t="shared" si="1"/>
        <v>0</v>
      </c>
      <c r="AV19" s="16">
        <f t="shared" si="1"/>
        <v>0</v>
      </c>
      <c r="AW19" s="16">
        <f t="shared" si="1"/>
        <v>0</v>
      </c>
      <c r="AX19" s="16">
        <f t="shared" si="1"/>
        <v>0</v>
      </c>
      <c r="AY19" s="16">
        <f t="shared" si="1"/>
        <v>0</v>
      </c>
      <c r="AZ19" s="16">
        <f t="shared" si="1"/>
        <v>80</v>
      </c>
      <c r="BA19" s="16">
        <f t="shared" si="1"/>
        <v>0</v>
      </c>
      <c r="BB19" s="16">
        <f t="shared" si="1"/>
        <v>0</v>
      </c>
      <c r="BC19" s="16">
        <f t="shared" si="1"/>
        <v>0</v>
      </c>
      <c r="BD19" s="16">
        <f t="shared" si="1"/>
        <v>0</v>
      </c>
      <c r="BE19" s="16">
        <f t="shared" si="1"/>
        <v>126</v>
      </c>
      <c r="BF19" s="16">
        <f t="shared" si="1"/>
        <v>665.63599999999997</v>
      </c>
      <c r="BG19" s="16">
        <f t="shared" si="1"/>
        <v>0</v>
      </c>
      <c r="BH19" s="16">
        <f t="shared" si="1"/>
        <v>0</v>
      </c>
      <c r="BI19" s="16">
        <f t="shared" si="1"/>
        <v>0</v>
      </c>
      <c r="BJ19" s="16">
        <f t="shared" si="1"/>
        <v>332</v>
      </c>
      <c r="BK19" s="16">
        <f>BK64+BK65+BK88+BK89+BK90+BK91+BK92+BK93+BK94+BK95+BK113+BK114+BK115+BK116+BK117+BK120+BK146+BK186</f>
        <v>666.25799999999992</v>
      </c>
      <c r="BL19" s="192"/>
    </row>
    <row r="20" spans="1:64" s="3" customFormat="1" hidden="1">
      <c r="A20" s="43" t="s">
        <v>63</v>
      </c>
      <c r="B20" s="44" t="s">
        <v>64</v>
      </c>
      <c r="C20" s="32"/>
      <c r="D20" s="32">
        <f t="shared" ref="D20:AI20" si="2">D28+D69+D122</f>
        <v>0</v>
      </c>
      <c r="E20" s="32">
        <f t="shared" si="2"/>
        <v>0</v>
      </c>
      <c r="F20" s="32">
        <f t="shared" si="2"/>
        <v>0</v>
      </c>
      <c r="G20" s="32">
        <f t="shared" si="2"/>
        <v>0</v>
      </c>
      <c r="H20" s="32">
        <f t="shared" si="2"/>
        <v>0</v>
      </c>
      <c r="I20" s="32">
        <f t="shared" si="2"/>
        <v>0</v>
      </c>
      <c r="J20" s="32">
        <f t="shared" si="2"/>
        <v>0</v>
      </c>
      <c r="K20" s="32">
        <f t="shared" si="2"/>
        <v>0</v>
      </c>
      <c r="L20" s="32">
        <f t="shared" si="2"/>
        <v>0</v>
      </c>
      <c r="M20" s="32">
        <f t="shared" si="2"/>
        <v>0</v>
      </c>
      <c r="N20" s="32">
        <f t="shared" si="2"/>
        <v>0</v>
      </c>
      <c r="O20" s="32">
        <f t="shared" si="2"/>
        <v>0</v>
      </c>
      <c r="P20" s="32">
        <f t="shared" si="2"/>
        <v>0</v>
      </c>
      <c r="Q20" s="32">
        <f t="shared" si="2"/>
        <v>0</v>
      </c>
      <c r="R20" s="32">
        <f t="shared" si="2"/>
        <v>0</v>
      </c>
      <c r="S20" s="32">
        <f t="shared" si="2"/>
        <v>0</v>
      </c>
      <c r="T20" s="32">
        <f t="shared" si="2"/>
        <v>0</v>
      </c>
      <c r="U20" s="32">
        <f t="shared" si="2"/>
        <v>0</v>
      </c>
      <c r="V20" s="32">
        <f t="shared" si="2"/>
        <v>0</v>
      </c>
      <c r="W20" s="32">
        <f t="shared" si="2"/>
        <v>0</v>
      </c>
      <c r="X20" s="32">
        <f t="shared" si="2"/>
        <v>0</v>
      </c>
      <c r="Y20" s="32">
        <f t="shared" si="2"/>
        <v>0</v>
      </c>
      <c r="Z20" s="32">
        <f t="shared" si="2"/>
        <v>0</v>
      </c>
      <c r="AA20" s="32">
        <f t="shared" si="2"/>
        <v>0</v>
      </c>
      <c r="AB20" s="32">
        <f t="shared" si="2"/>
        <v>0</v>
      </c>
      <c r="AC20" s="32">
        <f t="shared" si="2"/>
        <v>0</v>
      </c>
      <c r="AD20" s="32">
        <f t="shared" si="2"/>
        <v>0</v>
      </c>
      <c r="AE20" s="32">
        <f t="shared" si="2"/>
        <v>0</v>
      </c>
      <c r="AF20" s="32">
        <f t="shared" si="2"/>
        <v>0</v>
      </c>
      <c r="AG20" s="32">
        <f t="shared" si="2"/>
        <v>0</v>
      </c>
      <c r="AH20" s="32">
        <f t="shared" si="2"/>
        <v>0</v>
      </c>
      <c r="AI20" s="32">
        <f t="shared" si="2"/>
        <v>0</v>
      </c>
      <c r="AJ20" s="32">
        <f t="shared" ref="AJ20:BK20" si="3">AJ28+AJ69+AJ122</f>
        <v>0</v>
      </c>
      <c r="AK20" s="32">
        <f t="shared" si="3"/>
        <v>0</v>
      </c>
      <c r="AL20" s="32">
        <f t="shared" si="3"/>
        <v>0</v>
      </c>
      <c r="AM20" s="32">
        <f t="shared" si="3"/>
        <v>0</v>
      </c>
      <c r="AN20" s="32">
        <f t="shared" si="3"/>
        <v>0</v>
      </c>
      <c r="AO20" s="32">
        <f t="shared" si="3"/>
        <v>0</v>
      </c>
      <c r="AP20" s="32">
        <f t="shared" si="3"/>
        <v>0</v>
      </c>
      <c r="AQ20" s="32">
        <f t="shared" si="3"/>
        <v>0</v>
      </c>
      <c r="AR20" s="32">
        <f t="shared" si="3"/>
        <v>0</v>
      </c>
      <c r="AS20" s="32">
        <f t="shared" si="3"/>
        <v>0</v>
      </c>
      <c r="AT20" s="32">
        <f t="shared" si="3"/>
        <v>0</v>
      </c>
      <c r="AU20" s="32">
        <f t="shared" si="3"/>
        <v>0</v>
      </c>
      <c r="AV20" s="32">
        <f t="shared" si="3"/>
        <v>0</v>
      </c>
      <c r="AW20" s="32">
        <f t="shared" si="3"/>
        <v>0</v>
      </c>
      <c r="AX20" s="32">
        <f t="shared" si="3"/>
        <v>0</v>
      </c>
      <c r="AY20" s="32">
        <f t="shared" si="3"/>
        <v>0</v>
      </c>
      <c r="AZ20" s="32">
        <f t="shared" si="3"/>
        <v>0</v>
      </c>
      <c r="BA20" s="32">
        <f t="shared" si="3"/>
        <v>0</v>
      </c>
      <c r="BB20" s="32">
        <f t="shared" si="3"/>
        <v>0</v>
      </c>
      <c r="BC20" s="32">
        <f t="shared" si="3"/>
        <v>0</v>
      </c>
      <c r="BD20" s="32">
        <f t="shared" si="3"/>
        <v>0</v>
      </c>
      <c r="BE20" s="32">
        <f t="shared" si="3"/>
        <v>0</v>
      </c>
      <c r="BF20" s="32">
        <f t="shared" si="3"/>
        <v>0</v>
      </c>
      <c r="BG20" s="32">
        <f t="shared" si="3"/>
        <v>0</v>
      </c>
      <c r="BH20" s="32">
        <f t="shared" si="3"/>
        <v>0</v>
      </c>
      <c r="BI20" s="32">
        <f t="shared" si="3"/>
        <v>0</v>
      </c>
      <c r="BJ20" s="32">
        <f t="shared" si="3"/>
        <v>0</v>
      </c>
      <c r="BK20" s="32">
        <f t="shared" si="3"/>
        <v>0</v>
      </c>
      <c r="BL20" s="66"/>
    </row>
    <row r="21" spans="1:64" s="3" customFormat="1" hidden="1">
      <c r="A21" s="43" t="s">
        <v>65</v>
      </c>
      <c r="B21" s="44" t="s">
        <v>66</v>
      </c>
      <c r="C21" s="32"/>
      <c r="D21" s="16">
        <f t="shared" ref="D21:AI21" si="4">D42+D83+D136</f>
        <v>0</v>
      </c>
      <c r="E21" s="16">
        <f t="shared" si="4"/>
        <v>0</v>
      </c>
      <c r="F21" s="16">
        <f t="shared" si="4"/>
        <v>0</v>
      </c>
      <c r="G21" s="16">
        <f t="shared" si="4"/>
        <v>0</v>
      </c>
      <c r="H21" s="16">
        <f t="shared" si="4"/>
        <v>0</v>
      </c>
      <c r="I21" s="16">
        <f t="shared" si="4"/>
        <v>0</v>
      </c>
      <c r="J21" s="16">
        <f t="shared" si="4"/>
        <v>0</v>
      </c>
      <c r="K21" s="16">
        <f t="shared" si="4"/>
        <v>0</v>
      </c>
      <c r="L21" s="16">
        <f t="shared" si="4"/>
        <v>286</v>
      </c>
      <c r="M21" s="16">
        <f t="shared" si="4"/>
        <v>0</v>
      </c>
      <c r="N21" s="16">
        <f t="shared" si="4"/>
        <v>0</v>
      </c>
      <c r="O21" s="16">
        <f t="shared" si="4"/>
        <v>0</v>
      </c>
      <c r="P21" s="16">
        <f t="shared" si="4"/>
        <v>0</v>
      </c>
      <c r="Q21" s="16">
        <f t="shared" si="4"/>
        <v>0</v>
      </c>
      <c r="R21" s="16">
        <f t="shared" si="4"/>
        <v>0</v>
      </c>
      <c r="S21" s="16">
        <f t="shared" si="4"/>
        <v>0</v>
      </c>
      <c r="T21" s="16">
        <f t="shared" si="4"/>
        <v>0</v>
      </c>
      <c r="U21" s="16">
        <f t="shared" si="4"/>
        <v>0</v>
      </c>
      <c r="V21" s="16">
        <f t="shared" si="4"/>
        <v>0</v>
      </c>
      <c r="W21" s="16">
        <f t="shared" si="4"/>
        <v>0</v>
      </c>
      <c r="X21" s="16">
        <f t="shared" si="4"/>
        <v>0</v>
      </c>
      <c r="Y21" s="16">
        <f t="shared" si="4"/>
        <v>0</v>
      </c>
      <c r="Z21" s="16">
        <f t="shared" si="4"/>
        <v>0</v>
      </c>
      <c r="AA21" s="16">
        <f t="shared" si="4"/>
        <v>0</v>
      </c>
      <c r="AB21" s="16">
        <f t="shared" si="4"/>
        <v>0</v>
      </c>
      <c r="AC21" s="16">
        <f t="shared" si="4"/>
        <v>0</v>
      </c>
      <c r="AD21" s="16">
        <f t="shared" si="4"/>
        <v>0</v>
      </c>
      <c r="AE21" s="16">
        <f t="shared" si="4"/>
        <v>0</v>
      </c>
      <c r="AF21" s="16">
        <f t="shared" si="4"/>
        <v>0</v>
      </c>
      <c r="AG21" s="16">
        <f t="shared" si="4"/>
        <v>0</v>
      </c>
      <c r="AH21" s="16">
        <f t="shared" si="4"/>
        <v>0</v>
      </c>
      <c r="AI21" s="16">
        <f t="shared" si="4"/>
        <v>0</v>
      </c>
      <c r="AJ21" s="16">
        <f t="shared" ref="AJ21:BK21" si="5">AJ42+AJ83+AJ136</f>
        <v>0</v>
      </c>
      <c r="AK21" s="16">
        <f t="shared" si="5"/>
        <v>0</v>
      </c>
      <c r="AL21" s="16">
        <f t="shared" si="5"/>
        <v>0</v>
      </c>
      <c r="AM21" s="16">
        <f t="shared" si="5"/>
        <v>0</v>
      </c>
      <c r="AN21" s="16">
        <f t="shared" si="5"/>
        <v>0</v>
      </c>
      <c r="AO21" s="16">
        <f t="shared" si="5"/>
        <v>0</v>
      </c>
      <c r="AP21" s="16">
        <f t="shared" si="5"/>
        <v>206</v>
      </c>
      <c r="AQ21" s="16">
        <f t="shared" si="5"/>
        <v>0</v>
      </c>
      <c r="AR21" s="16">
        <f t="shared" si="5"/>
        <v>0</v>
      </c>
      <c r="AS21" s="16">
        <f t="shared" si="5"/>
        <v>0</v>
      </c>
      <c r="AT21" s="16">
        <f t="shared" si="5"/>
        <v>0</v>
      </c>
      <c r="AU21" s="16">
        <f t="shared" si="5"/>
        <v>0</v>
      </c>
      <c r="AV21" s="16">
        <f t="shared" si="5"/>
        <v>0</v>
      </c>
      <c r="AW21" s="16">
        <f t="shared" si="5"/>
        <v>0</v>
      </c>
      <c r="AX21" s="16">
        <f t="shared" si="5"/>
        <v>0</v>
      </c>
      <c r="AY21" s="16">
        <f t="shared" si="5"/>
        <v>0</v>
      </c>
      <c r="AZ21" s="16">
        <f t="shared" si="5"/>
        <v>80</v>
      </c>
      <c r="BA21" s="16">
        <f t="shared" si="5"/>
        <v>0</v>
      </c>
      <c r="BB21" s="16">
        <f t="shared" si="5"/>
        <v>0</v>
      </c>
      <c r="BC21" s="16">
        <f t="shared" si="5"/>
        <v>0</v>
      </c>
      <c r="BD21" s="16">
        <f t="shared" si="5"/>
        <v>0</v>
      </c>
      <c r="BE21" s="16">
        <f t="shared" si="5"/>
        <v>0</v>
      </c>
      <c r="BF21" s="16">
        <f t="shared" si="5"/>
        <v>0</v>
      </c>
      <c r="BG21" s="16">
        <f t="shared" si="5"/>
        <v>0</v>
      </c>
      <c r="BH21" s="16">
        <f t="shared" si="5"/>
        <v>0</v>
      </c>
      <c r="BI21" s="16">
        <f t="shared" si="5"/>
        <v>0</v>
      </c>
      <c r="BJ21" s="16">
        <f t="shared" si="5"/>
        <v>206</v>
      </c>
      <c r="BK21" s="16">
        <f t="shared" si="5"/>
        <v>0</v>
      </c>
      <c r="BL21" s="66"/>
    </row>
    <row r="22" spans="1:64" s="3" customFormat="1" hidden="1">
      <c r="A22" s="43" t="s">
        <v>67</v>
      </c>
      <c r="B22" s="44" t="s">
        <v>68</v>
      </c>
      <c r="C22" s="32"/>
      <c r="D22" s="16">
        <f t="shared" ref="D22:AI22" si="6">D47+D96+D141</f>
        <v>0</v>
      </c>
      <c r="E22" s="16">
        <f t="shared" si="6"/>
        <v>0</v>
      </c>
      <c r="F22" s="16">
        <f t="shared" si="6"/>
        <v>0</v>
      </c>
      <c r="G22" s="16">
        <f t="shared" si="6"/>
        <v>0</v>
      </c>
      <c r="H22" s="16">
        <f t="shared" si="6"/>
        <v>0</v>
      </c>
      <c r="I22" s="16">
        <f t="shared" si="6"/>
        <v>0</v>
      </c>
      <c r="J22" s="16">
        <f t="shared" si="6"/>
        <v>0</v>
      </c>
      <c r="K22" s="16">
        <f t="shared" si="6"/>
        <v>0</v>
      </c>
      <c r="L22" s="16">
        <f t="shared" si="6"/>
        <v>0</v>
      </c>
      <c r="M22" s="16">
        <f t="shared" si="6"/>
        <v>0</v>
      </c>
      <c r="N22" s="16">
        <f t="shared" si="6"/>
        <v>0</v>
      </c>
      <c r="O22" s="16">
        <f t="shared" si="6"/>
        <v>0</v>
      </c>
      <c r="P22" s="16">
        <f t="shared" si="6"/>
        <v>0</v>
      </c>
      <c r="Q22" s="16">
        <f t="shared" si="6"/>
        <v>0</v>
      </c>
      <c r="R22" s="16">
        <f t="shared" si="6"/>
        <v>0</v>
      </c>
      <c r="S22" s="16">
        <f t="shared" si="6"/>
        <v>0</v>
      </c>
      <c r="T22" s="16">
        <f t="shared" si="6"/>
        <v>0</v>
      </c>
      <c r="U22" s="16">
        <f t="shared" si="6"/>
        <v>0</v>
      </c>
      <c r="V22" s="16">
        <f t="shared" si="6"/>
        <v>0</v>
      </c>
      <c r="W22" s="16">
        <f t="shared" si="6"/>
        <v>0</v>
      </c>
      <c r="X22" s="16">
        <f t="shared" si="6"/>
        <v>0</v>
      </c>
      <c r="Y22" s="16">
        <f t="shared" si="6"/>
        <v>0</v>
      </c>
      <c r="Z22" s="16">
        <f t="shared" si="6"/>
        <v>0</v>
      </c>
      <c r="AA22" s="16">
        <f t="shared" si="6"/>
        <v>0</v>
      </c>
      <c r="AB22" s="16">
        <f t="shared" si="6"/>
        <v>0</v>
      </c>
      <c r="AC22" s="16">
        <f t="shared" si="6"/>
        <v>0</v>
      </c>
      <c r="AD22" s="16">
        <f t="shared" si="6"/>
        <v>0</v>
      </c>
      <c r="AE22" s="16">
        <f t="shared" si="6"/>
        <v>0</v>
      </c>
      <c r="AF22" s="16">
        <f t="shared" si="6"/>
        <v>0</v>
      </c>
      <c r="AG22" s="16">
        <f t="shared" si="6"/>
        <v>0</v>
      </c>
      <c r="AH22" s="16">
        <f t="shared" si="6"/>
        <v>0</v>
      </c>
      <c r="AI22" s="16">
        <f t="shared" si="6"/>
        <v>0</v>
      </c>
      <c r="AJ22" s="16">
        <f t="shared" ref="AJ22:BK22" si="7">AJ47+AJ96+AJ141</f>
        <v>0</v>
      </c>
      <c r="AK22" s="16">
        <f t="shared" si="7"/>
        <v>0</v>
      </c>
      <c r="AL22" s="16">
        <f t="shared" si="7"/>
        <v>0</v>
      </c>
      <c r="AM22" s="16">
        <f t="shared" si="7"/>
        <v>0</v>
      </c>
      <c r="AN22" s="16">
        <f t="shared" si="7"/>
        <v>0</v>
      </c>
      <c r="AO22" s="16">
        <f t="shared" si="7"/>
        <v>0</v>
      </c>
      <c r="AP22" s="16">
        <f t="shared" si="7"/>
        <v>0</v>
      </c>
      <c r="AQ22" s="16">
        <f t="shared" si="7"/>
        <v>0</v>
      </c>
      <c r="AR22" s="16">
        <f t="shared" si="7"/>
        <v>0</v>
      </c>
      <c r="AS22" s="16">
        <f t="shared" si="7"/>
        <v>0</v>
      </c>
      <c r="AT22" s="16">
        <f t="shared" si="7"/>
        <v>0</v>
      </c>
      <c r="AU22" s="16">
        <f t="shared" si="7"/>
        <v>0</v>
      </c>
      <c r="AV22" s="16">
        <f t="shared" si="7"/>
        <v>0</v>
      </c>
      <c r="AW22" s="16">
        <f t="shared" si="7"/>
        <v>0</v>
      </c>
      <c r="AX22" s="16">
        <f t="shared" si="7"/>
        <v>0</v>
      </c>
      <c r="AY22" s="16">
        <f t="shared" si="7"/>
        <v>0</v>
      </c>
      <c r="AZ22" s="16">
        <f t="shared" si="7"/>
        <v>0</v>
      </c>
      <c r="BA22" s="16">
        <f t="shared" si="7"/>
        <v>0</v>
      </c>
      <c r="BB22" s="16">
        <f t="shared" si="7"/>
        <v>0</v>
      </c>
      <c r="BC22" s="16">
        <f t="shared" si="7"/>
        <v>0</v>
      </c>
      <c r="BD22" s="16">
        <f t="shared" si="7"/>
        <v>0</v>
      </c>
      <c r="BE22" s="16">
        <f t="shared" si="7"/>
        <v>0</v>
      </c>
      <c r="BF22" s="16">
        <f t="shared" si="7"/>
        <v>0</v>
      </c>
      <c r="BG22" s="16">
        <f t="shared" si="7"/>
        <v>0</v>
      </c>
      <c r="BH22" s="16">
        <f t="shared" si="7"/>
        <v>0</v>
      </c>
      <c r="BI22" s="16">
        <f t="shared" si="7"/>
        <v>0</v>
      </c>
      <c r="BJ22" s="16">
        <f t="shared" si="7"/>
        <v>0</v>
      </c>
      <c r="BK22" s="16">
        <f t="shared" si="7"/>
        <v>0</v>
      </c>
      <c r="BL22" s="66"/>
    </row>
    <row r="23" spans="1:64" s="3" customFormat="1" ht="31.5" hidden="1">
      <c r="A23" s="43" t="s">
        <v>69</v>
      </c>
      <c r="B23" s="44" t="s">
        <v>70</v>
      </c>
      <c r="C23" s="32"/>
      <c r="D23" s="32">
        <f t="shared" ref="D23:AI23" si="8">D52+D101+D147</f>
        <v>0</v>
      </c>
      <c r="E23" s="32">
        <f t="shared" si="8"/>
        <v>0</v>
      </c>
      <c r="F23" s="32">
        <f t="shared" si="8"/>
        <v>0</v>
      </c>
      <c r="G23" s="32">
        <f t="shared" si="8"/>
        <v>0</v>
      </c>
      <c r="H23" s="32">
        <f t="shared" si="8"/>
        <v>0</v>
      </c>
      <c r="I23" s="32">
        <f t="shared" si="8"/>
        <v>0</v>
      </c>
      <c r="J23" s="32">
        <f t="shared" si="8"/>
        <v>0</v>
      </c>
      <c r="K23" s="32">
        <f t="shared" si="8"/>
        <v>0</v>
      </c>
      <c r="L23" s="32">
        <f t="shared" si="8"/>
        <v>0</v>
      </c>
      <c r="M23" s="32">
        <f t="shared" si="8"/>
        <v>0</v>
      </c>
      <c r="N23" s="32">
        <f t="shared" si="8"/>
        <v>0</v>
      </c>
      <c r="O23" s="32">
        <f t="shared" si="8"/>
        <v>0</v>
      </c>
      <c r="P23" s="32">
        <f t="shared" si="8"/>
        <v>0</v>
      </c>
      <c r="Q23" s="32">
        <f t="shared" si="8"/>
        <v>0</v>
      </c>
      <c r="R23" s="32">
        <f t="shared" si="8"/>
        <v>0</v>
      </c>
      <c r="S23" s="32">
        <f t="shared" si="8"/>
        <v>0</v>
      </c>
      <c r="T23" s="32">
        <f t="shared" si="8"/>
        <v>0</v>
      </c>
      <c r="U23" s="32">
        <f t="shared" si="8"/>
        <v>0</v>
      </c>
      <c r="V23" s="32">
        <f t="shared" si="8"/>
        <v>0</v>
      </c>
      <c r="W23" s="32">
        <f t="shared" si="8"/>
        <v>0</v>
      </c>
      <c r="X23" s="32">
        <f t="shared" si="8"/>
        <v>0</v>
      </c>
      <c r="Y23" s="32">
        <f t="shared" si="8"/>
        <v>0</v>
      </c>
      <c r="Z23" s="32">
        <f t="shared" si="8"/>
        <v>0</v>
      </c>
      <c r="AA23" s="32">
        <f t="shared" si="8"/>
        <v>0</v>
      </c>
      <c r="AB23" s="32">
        <f t="shared" si="8"/>
        <v>0</v>
      </c>
      <c r="AC23" s="32">
        <f t="shared" si="8"/>
        <v>0</v>
      </c>
      <c r="AD23" s="32">
        <f t="shared" si="8"/>
        <v>0</v>
      </c>
      <c r="AE23" s="32">
        <f t="shared" si="8"/>
        <v>0</v>
      </c>
      <c r="AF23" s="32">
        <f t="shared" si="8"/>
        <v>0</v>
      </c>
      <c r="AG23" s="32">
        <f t="shared" si="8"/>
        <v>0</v>
      </c>
      <c r="AH23" s="32">
        <f t="shared" si="8"/>
        <v>0</v>
      </c>
      <c r="AI23" s="32">
        <f t="shared" si="8"/>
        <v>0</v>
      </c>
      <c r="AJ23" s="32">
        <f t="shared" ref="AJ23:BK23" si="9">AJ52+AJ101+AJ147</f>
        <v>0</v>
      </c>
      <c r="AK23" s="32">
        <f t="shared" si="9"/>
        <v>0</v>
      </c>
      <c r="AL23" s="32">
        <f t="shared" si="9"/>
        <v>0</v>
      </c>
      <c r="AM23" s="32">
        <f t="shared" si="9"/>
        <v>0</v>
      </c>
      <c r="AN23" s="32">
        <f t="shared" si="9"/>
        <v>0</v>
      </c>
      <c r="AO23" s="32">
        <f t="shared" si="9"/>
        <v>0</v>
      </c>
      <c r="AP23" s="32">
        <f t="shared" si="9"/>
        <v>0</v>
      </c>
      <c r="AQ23" s="32">
        <f t="shared" si="9"/>
        <v>0</v>
      </c>
      <c r="AR23" s="32">
        <f t="shared" si="9"/>
        <v>0</v>
      </c>
      <c r="AS23" s="32">
        <f t="shared" si="9"/>
        <v>0</v>
      </c>
      <c r="AT23" s="32">
        <f t="shared" si="9"/>
        <v>0</v>
      </c>
      <c r="AU23" s="32">
        <f t="shared" si="9"/>
        <v>0</v>
      </c>
      <c r="AV23" s="32">
        <f t="shared" si="9"/>
        <v>0</v>
      </c>
      <c r="AW23" s="32">
        <f t="shared" si="9"/>
        <v>0</v>
      </c>
      <c r="AX23" s="32">
        <f t="shared" si="9"/>
        <v>0</v>
      </c>
      <c r="AY23" s="32">
        <f t="shared" si="9"/>
        <v>0</v>
      </c>
      <c r="AZ23" s="32">
        <f t="shared" si="9"/>
        <v>0</v>
      </c>
      <c r="BA23" s="32">
        <f t="shared" si="9"/>
        <v>0</v>
      </c>
      <c r="BB23" s="32">
        <f t="shared" si="9"/>
        <v>0</v>
      </c>
      <c r="BC23" s="32">
        <f t="shared" si="9"/>
        <v>0</v>
      </c>
      <c r="BD23" s="32">
        <f t="shared" si="9"/>
        <v>0</v>
      </c>
      <c r="BE23" s="32">
        <f t="shared" si="9"/>
        <v>0</v>
      </c>
      <c r="BF23" s="32">
        <f t="shared" si="9"/>
        <v>0</v>
      </c>
      <c r="BG23" s="32">
        <f t="shared" si="9"/>
        <v>0</v>
      </c>
      <c r="BH23" s="32">
        <f t="shared" si="9"/>
        <v>0</v>
      </c>
      <c r="BI23" s="32">
        <f t="shared" si="9"/>
        <v>0</v>
      </c>
      <c r="BJ23" s="32">
        <f t="shared" si="9"/>
        <v>0</v>
      </c>
      <c r="BK23" s="32">
        <f t="shared" si="9"/>
        <v>0</v>
      </c>
      <c r="BL23" s="66"/>
    </row>
    <row r="24" spans="1:64" s="3" customFormat="1" hidden="1">
      <c r="A24" s="43" t="s">
        <v>71</v>
      </c>
      <c r="B24" s="44" t="s">
        <v>72</v>
      </c>
      <c r="C24" s="32"/>
      <c r="D24" s="16">
        <f t="shared" ref="D24:AI24" si="10">D59+D108+D154</f>
        <v>0</v>
      </c>
      <c r="E24" s="16">
        <f t="shared" si="10"/>
        <v>0</v>
      </c>
      <c r="F24" s="16">
        <f t="shared" si="10"/>
        <v>0</v>
      </c>
      <c r="G24" s="16">
        <f t="shared" si="10"/>
        <v>602</v>
      </c>
      <c r="H24" s="16">
        <f t="shared" si="10"/>
        <v>2007.192</v>
      </c>
      <c r="I24" s="16">
        <f t="shared" si="10"/>
        <v>0</v>
      </c>
      <c r="J24" s="16">
        <f t="shared" si="10"/>
        <v>0</v>
      </c>
      <c r="K24" s="16">
        <f t="shared" si="10"/>
        <v>0</v>
      </c>
      <c r="L24" s="16">
        <f t="shared" si="10"/>
        <v>894</v>
      </c>
      <c r="M24" s="16">
        <f t="shared" si="10"/>
        <v>2397.3919999999998</v>
      </c>
      <c r="N24" s="16">
        <f t="shared" si="10"/>
        <v>0</v>
      </c>
      <c r="O24" s="16">
        <f t="shared" si="10"/>
        <v>0</v>
      </c>
      <c r="P24" s="16">
        <f t="shared" si="10"/>
        <v>0</v>
      </c>
      <c r="Q24" s="16">
        <f t="shared" si="10"/>
        <v>126</v>
      </c>
      <c r="R24" s="16">
        <f t="shared" si="10"/>
        <v>665.63599999999997</v>
      </c>
      <c r="S24" s="16">
        <f t="shared" si="10"/>
        <v>0</v>
      </c>
      <c r="T24" s="16">
        <f t="shared" si="10"/>
        <v>0</v>
      </c>
      <c r="U24" s="16">
        <f t="shared" si="10"/>
        <v>0</v>
      </c>
      <c r="V24" s="16">
        <f t="shared" si="10"/>
        <v>0</v>
      </c>
      <c r="W24" s="16">
        <f t="shared" si="10"/>
        <v>0</v>
      </c>
      <c r="X24" s="16">
        <f t="shared" si="10"/>
        <v>0</v>
      </c>
      <c r="Y24" s="16">
        <f t="shared" si="10"/>
        <v>0</v>
      </c>
      <c r="Z24" s="16">
        <f t="shared" si="10"/>
        <v>0</v>
      </c>
      <c r="AA24" s="16">
        <f t="shared" si="10"/>
        <v>0</v>
      </c>
      <c r="AB24" s="16">
        <f t="shared" si="10"/>
        <v>377.67599999999999</v>
      </c>
      <c r="AC24" s="16">
        <f t="shared" si="10"/>
        <v>0</v>
      </c>
      <c r="AD24" s="16">
        <f t="shared" si="10"/>
        <v>0</v>
      </c>
      <c r="AE24" s="16">
        <f t="shared" si="10"/>
        <v>0</v>
      </c>
      <c r="AF24" s="16">
        <f t="shared" si="10"/>
        <v>126</v>
      </c>
      <c r="AG24" s="16">
        <f t="shared" si="10"/>
        <v>665.63599999999997</v>
      </c>
      <c r="AH24" s="16">
        <f t="shared" si="10"/>
        <v>0</v>
      </c>
      <c r="AI24" s="16">
        <f t="shared" si="10"/>
        <v>0</v>
      </c>
      <c r="AJ24" s="16">
        <f t="shared" ref="AJ24:BK24" si="11">AJ59+AJ108+AJ154</f>
        <v>0</v>
      </c>
      <c r="AK24" s="16">
        <f t="shared" si="11"/>
        <v>0</v>
      </c>
      <c r="AL24" s="16">
        <f t="shared" si="11"/>
        <v>0</v>
      </c>
      <c r="AM24" s="16">
        <f t="shared" si="11"/>
        <v>0</v>
      </c>
      <c r="AN24" s="16">
        <f t="shared" si="11"/>
        <v>0</v>
      </c>
      <c r="AO24" s="16">
        <f t="shared" si="11"/>
        <v>0</v>
      </c>
      <c r="AP24" s="16">
        <f t="shared" si="11"/>
        <v>0</v>
      </c>
      <c r="AQ24" s="16">
        <f t="shared" si="11"/>
        <v>0</v>
      </c>
      <c r="AR24" s="16">
        <f t="shared" si="11"/>
        <v>0</v>
      </c>
      <c r="AS24" s="16">
        <f t="shared" si="11"/>
        <v>0</v>
      </c>
      <c r="AT24" s="16">
        <f t="shared" si="11"/>
        <v>0</v>
      </c>
      <c r="AU24" s="16">
        <f t="shared" si="11"/>
        <v>0</v>
      </c>
      <c r="AV24" s="16">
        <f t="shared" si="11"/>
        <v>0</v>
      </c>
      <c r="AW24" s="16">
        <f t="shared" si="11"/>
        <v>0</v>
      </c>
      <c r="AX24" s="16">
        <f t="shared" si="11"/>
        <v>0</v>
      </c>
      <c r="AY24" s="16">
        <f t="shared" si="11"/>
        <v>0</v>
      </c>
      <c r="AZ24" s="16">
        <f t="shared" si="11"/>
        <v>0</v>
      </c>
      <c r="BA24" s="16">
        <f t="shared" si="11"/>
        <v>0</v>
      </c>
      <c r="BB24" s="16">
        <f t="shared" si="11"/>
        <v>0</v>
      </c>
      <c r="BC24" s="16">
        <f t="shared" si="11"/>
        <v>0</v>
      </c>
      <c r="BD24" s="16">
        <f t="shared" si="11"/>
        <v>0</v>
      </c>
      <c r="BE24" s="16">
        <f t="shared" si="11"/>
        <v>126</v>
      </c>
      <c r="BF24" s="16">
        <f t="shared" si="11"/>
        <v>665.63599999999997</v>
      </c>
      <c r="BG24" s="16">
        <f t="shared" si="11"/>
        <v>0</v>
      </c>
      <c r="BH24" s="16">
        <f t="shared" si="11"/>
        <v>0</v>
      </c>
      <c r="BI24" s="16">
        <f t="shared" si="11"/>
        <v>0</v>
      </c>
      <c r="BJ24" s="16">
        <f t="shared" si="11"/>
        <v>126</v>
      </c>
      <c r="BK24" s="16">
        <f t="shared" si="11"/>
        <v>665.63599999999997</v>
      </c>
      <c r="BL24" s="66"/>
    </row>
    <row r="25" spans="1:64" s="3" customFormat="1" ht="31.5" hidden="1">
      <c r="A25" s="43" t="s">
        <v>73</v>
      </c>
      <c r="B25" s="44" t="s">
        <v>74</v>
      </c>
      <c r="C25" s="32"/>
      <c r="D25" s="32">
        <f t="shared" ref="D25:AI25" si="12">D66+D118+D159</f>
        <v>0</v>
      </c>
      <c r="E25" s="32">
        <f t="shared" si="12"/>
        <v>0</v>
      </c>
      <c r="F25" s="32">
        <f t="shared" si="12"/>
        <v>0</v>
      </c>
      <c r="G25" s="32">
        <f t="shared" si="12"/>
        <v>0</v>
      </c>
      <c r="H25" s="32">
        <f t="shared" si="12"/>
        <v>0</v>
      </c>
      <c r="I25" s="32">
        <f t="shared" si="12"/>
        <v>0</v>
      </c>
      <c r="J25" s="32">
        <f t="shared" si="12"/>
        <v>0</v>
      </c>
      <c r="K25" s="32">
        <f t="shared" si="12"/>
        <v>0</v>
      </c>
      <c r="L25" s="32">
        <f t="shared" si="12"/>
        <v>0</v>
      </c>
      <c r="M25" s="32">
        <f t="shared" si="12"/>
        <v>0</v>
      </c>
      <c r="N25" s="32">
        <f t="shared" si="12"/>
        <v>0</v>
      </c>
      <c r="O25" s="32">
        <f t="shared" si="12"/>
        <v>0</v>
      </c>
      <c r="P25" s="32">
        <f t="shared" si="12"/>
        <v>0</v>
      </c>
      <c r="Q25" s="32">
        <f t="shared" si="12"/>
        <v>0</v>
      </c>
      <c r="R25" s="32">
        <f t="shared" si="12"/>
        <v>0</v>
      </c>
      <c r="S25" s="32">
        <f t="shared" si="12"/>
        <v>0</v>
      </c>
      <c r="T25" s="32">
        <f t="shared" si="12"/>
        <v>0</v>
      </c>
      <c r="U25" s="32">
        <f t="shared" si="12"/>
        <v>0</v>
      </c>
      <c r="V25" s="32">
        <f t="shared" si="12"/>
        <v>0</v>
      </c>
      <c r="W25" s="32">
        <f t="shared" si="12"/>
        <v>0</v>
      </c>
      <c r="X25" s="32">
        <f t="shared" si="12"/>
        <v>0</v>
      </c>
      <c r="Y25" s="32">
        <f t="shared" si="12"/>
        <v>0</v>
      </c>
      <c r="Z25" s="32">
        <f t="shared" si="12"/>
        <v>0</v>
      </c>
      <c r="AA25" s="32">
        <f t="shared" si="12"/>
        <v>0</v>
      </c>
      <c r="AB25" s="32">
        <f t="shared" si="12"/>
        <v>0</v>
      </c>
      <c r="AC25" s="32">
        <f t="shared" si="12"/>
        <v>0</v>
      </c>
      <c r="AD25" s="32">
        <f t="shared" si="12"/>
        <v>0</v>
      </c>
      <c r="AE25" s="32">
        <f t="shared" si="12"/>
        <v>0</v>
      </c>
      <c r="AF25" s="32">
        <f t="shared" si="12"/>
        <v>0</v>
      </c>
      <c r="AG25" s="32">
        <f t="shared" si="12"/>
        <v>0</v>
      </c>
      <c r="AH25" s="32">
        <f t="shared" si="12"/>
        <v>0</v>
      </c>
      <c r="AI25" s="32">
        <f t="shared" si="12"/>
        <v>0</v>
      </c>
      <c r="AJ25" s="32">
        <f t="shared" ref="AJ25:BK25" si="13">AJ66+AJ118+AJ159</f>
        <v>0</v>
      </c>
      <c r="AK25" s="32">
        <f t="shared" si="13"/>
        <v>0</v>
      </c>
      <c r="AL25" s="32">
        <f t="shared" si="13"/>
        <v>0</v>
      </c>
      <c r="AM25" s="32">
        <f t="shared" si="13"/>
        <v>0</v>
      </c>
      <c r="AN25" s="32">
        <f t="shared" si="13"/>
        <v>0</v>
      </c>
      <c r="AO25" s="32">
        <f t="shared" si="13"/>
        <v>0</v>
      </c>
      <c r="AP25" s="32">
        <f t="shared" si="13"/>
        <v>0</v>
      </c>
      <c r="AQ25" s="32">
        <f t="shared" si="13"/>
        <v>0</v>
      </c>
      <c r="AR25" s="32">
        <f t="shared" si="13"/>
        <v>0</v>
      </c>
      <c r="AS25" s="32">
        <f t="shared" si="13"/>
        <v>0</v>
      </c>
      <c r="AT25" s="32">
        <f t="shared" si="13"/>
        <v>0</v>
      </c>
      <c r="AU25" s="32">
        <f t="shared" si="13"/>
        <v>0</v>
      </c>
      <c r="AV25" s="32">
        <f t="shared" si="13"/>
        <v>0</v>
      </c>
      <c r="AW25" s="32">
        <f t="shared" si="13"/>
        <v>0</v>
      </c>
      <c r="AX25" s="32">
        <f t="shared" si="13"/>
        <v>0</v>
      </c>
      <c r="AY25" s="32">
        <f t="shared" si="13"/>
        <v>0</v>
      </c>
      <c r="AZ25" s="32">
        <f t="shared" si="13"/>
        <v>0</v>
      </c>
      <c r="BA25" s="32">
        <f t="shared" si="13"/>
        <v>0</v>
      </c>
      <c r="BB25" s="32">
        <f t="shared" si="13"/>
        <v>0</v>
      </c>
      <c r="BC25" s="32">
        <f t="shared" si="13"/>
        <v>0</v>
      </c>
      <c r="BD25" s="32">
        <f t="shared" si="13"/>
        <v>0</v>
      </c>
      <c r="BE25" s="32">
        <f t="shared" si="13"/>
        <v>0</v>
      </c>
      <c r="BF25" s="32">
        <f t="shared" si="13"/>
        <v>0</v>
      </c>
      <c r="BG25" s="32">
        <f t="shared" si="13"/>
        <v>0</v>
      </c>
      <c r="BH25" s="32">
        <f t="shared" si="13"/>
        <v>0</v>
      </c>
      <c r="BI25" s="32">
        <f t="shared" si="13"/>
        <v>0</v>
      </c>
      <c r="BJ25" s="32">
        <f t="shared" si="13"/>
        <v>0</v>
      </c>
      <c r="BK25" s="32">
        <f t="shared" si="13"/>
        <v>0</v>
      </c>
      <c r="BL25" s="66"/>
    </row>
    <row r="26" spans="1:64" s="3" customFormat="1" hidden="1">
      <c r="A26" s="43" t="s">
        <v>75</v>
      </c>
      <c r="B26" s="44" t="s">
        <v>76</v>
      </c>
      <c r="C26" s="32"/>
      <c r="D26" s="16" t="e">
        <f t="shared" ref="D26:AI26" si="14">D67+D119+D160</f>
        <v>#VALUE!</v>
      </c>
      <c r="E26" s="16" t="e">
        <f t="shared" si="14"/>
        <v>#VALUE!</v>
      </c>
      <c r="F26" s="16" t="e">
        <f t="shared" si="14"/>
        <v>#VALUE!</v>
      </c>
      <c r="G26" s="16" t="e">
        <f t="shared" si="14"/>
        <v>#VALUE!</v>
      </c>
      <c r="H26" s="16" t="e">
        <f t="shared" si="14"/>
        <v>#VALUE!</v>
      </c>
      <c r="I26" s="16" t="e">
        <f t="shared" si="14"/>
        <v>#VALUE!</v>
      </c>
      <c r="J26" s="16" t="e">
        <f t="shared" si="14"/>
        <v>#VALUE!</v>
      </c>
      <c r="K26" s="16" t="e">
        <f t="shared" si="14"/>
        <v>#VALUE!</v>
      </c>
      <c r="L26" s="16" t="e">
        <f t="shared" si="14"/>
        <v>#VALUE!</v>
      </c>
      <c r="M26" s="16" t="e">
        <f t="shared" si="14"/>
        <v>#VALUE!</v>
      </c>
      <c r="N26" s="16">
        <f t="shared" si="14"/>
        <v>0</v>
      </c>
      <c r="O26" s="16">
        <f t="shared" si="14"/>
        <v>0</v>
      </c>
      <c r="P26" s="16">
        <f t="shared" si="14"/>
        <v>0</v>
      </c>
      <c r="Q26" s="16">
        <f t="shared" si="14"/>
        <v>0</v>
      </c>
      <c r="R26" s="16">
        <f t="shared" si="14"/>
        <v>0</v>
      </c>
      <c r="S26" s="16">
        <f t="shared" si="14"/>
        <v>0</v>
      </c>
      <c r="T26" s="16">
        <f t="shared" si="14"/>
        <v>0</v>
      </c>
      <c r="U26" s="16">
        <f t="shared" si="14"/>
        <v>0</v>
      </c>
      <c r="V26" s="16">
        <f t="shared" si="14"/>
        <v>0</v>
      </c>
      <c r="W26" s="16">
        <f t="shared" si="14"/>
        <v>0</v>
      </c>
      <c r="X26" s="16">
        <f t="shared" si="14"/>
        <v>0</v>
      </c>
      <c r="Y26" s="16">
        <f t="shared" si="14"/>
        <v>0</v>
      </c>
      <c r="Z26" s="16">
        <f t="shared" si="14"/>
        <v>0</v>
      </c>
      <c r="AA26" s="16">
        <f t="shared" si="14"/>
        <v>0</v>
      </c>
      <c r="AB26" s="16">
        <f t="shared" si="14"/>
        <v>0</v>
      </c>
      <c r="AC26" s="16">
        <f t="shared" si="14"/>
        <v>0</v>
      </c>
      <c r="AD26" s="16">
        <f t="shared" si="14"/>
        <v>0</v>
      </c>
      <c r="AE26" s="16">
        <f t="shared" si="14"/>
        <v>0</v>
      </c>
      <c r="AF26" s="16">
        <f t="shared" si="14"/>
        <v>0</v>
      </c>
      <c r="AG26" s="16">
        <f t="shared" si="14"/>
        <v>0</v>
      </c>
      <c r="AH26" s="16">
        <f t="shared" si="14"/>
        <v>0</v>
      </c>
      <c r="AI26" s="16">
        <f t="shared" si="14"/>
        <v>0</v>
      </c>
      <c r="AJ26" s="16">
        <f t="shared" ref="AJ26:BK26" si="15">AJ67+AJ119+AJ160</f>
        <v>0</v>
      </c>
      <c r="AK26" s="16">
        <f t="shared" si="15"/>
        <v>0</v>
      </c>
      <c r="AL26" s="16">
        <f t="shared" si="15"/>
        <v>0</v>
      </c>
      <c r="AM26" s="16">
        <f t="shared" si="15"/>
        <v>0</v>
      </c>
      <c r="AN26" s="16">
        <f t="shared" si="15"/>
        <v>0</v>
      </c>
      <c r="AO26" s="16">
        <f t="shared" si="15"/>
        <v>0</v>
      </c>
      <c r="AP26" s="16">
        <f t="shared" si="15"/>
        <v>0</v>
      </c>
      <c r="AQ26" s="16">
        <f t="shared" si="15"/>
        <v>0</v>
      </c>
      <c r="AR26" s="16">
        <f t="shared" si="15"/>
        <v>0</v>
      </c>
      <c r="AS26" s="16">
        <f t="shared" si="15"/>
        <v>0</v>
      </c>
      <c r="AT26" s="16">
        <f t="shared" si="15"/>
        <v>0</v>
      </c>
      <c r="AU26" s="16">
        <f t="shared" si="15"/>
        <v>0</v>
      </c>
      <c r="AV26" s="16">
        <f t="shared" si="15"/>
        <v>0</v>
      </c>
      <c r="AW26" s="16">
        <f t="shared" si="15"/>
        <v>0</v>
      </c>
      <c r="AX26" s="16">
        <f t="shared" si="15"/>
        <v>0</v>
      </c>
      <c r="AY26" s="16">
        <f t="shared" si="15"/>
        <v>0</v>
      </c>
      <c r="AZ26" s="16">
        <f t="shared" si="15"/>
        <v>0</v>
      </c>
      <c r="BA26" s="16">
        <f t="shared" si="15"/>
        <v>0</v>
      </c>
      <c r="BB26" s="16">
        <f t="shared" si="15"/>
        <v>0</v>
      </c>
      <c r="BC26" s="16">
        <f t="shared" si="15"/>
        <v>0</v>
      </c>
      <c r="BD26" s="16">
        <f t="shared" si="15"/>
        <v>0</v>
      </c>
      <c r="BE26" s="16">
        <f t="shared" si="15"/>
        <v>0</v>
      </c>
      <c r="BF26" s="16">
        <f t="shared" si="15"/>
        <v>0</v>
      </c>
      <c r="BG26" s="16">
        <f t="shared" si="15"/>
        <v>0</v>
      </c>
      <c r="BH26" s="16">
        <f t="shared" si="15"/>
        <v>0</v>
      </c>
      <c r="BI26" s="16">
        <f t="shared" si="15"/>
        <v>0</v>
      </c>
      <c r="BJ26" s="16">
        <f t="shared" si="15"/>
        <v>0</v>
      </c>
      <c r="BK26" s="16">
        <f t="shared" si="15"/>
        <v>0</v>
      </c>
      <c r="BL26" s="66"/>
    </row>
    <row r="27" spans="1:64" s="3" customFormat="1" hidden="1">
      <c r="A27" s="45" t="s">
        <v>77</v>
      </c>
      <c r="B27" s="46" t="s">
        <v>78</v>
      </c>
      <c r="C27" s="47"/>
      <c r="D27" s="16">
        <f t="shared" ref="D27:BK27" si="16">D28+D42+D47+D52+D59+D66+D67</f>
        <v>0</v>
      </c>
      <c r="E27" s="16">
        <f t="shared" si="16"/>
        <v>0</v>
      </c>
      <c r="F27" s="16">
        <f t="shared" si="16"/>
        <v>0</v>
      </c>
      <c r="G27" s="16">
        <f t="shared" si="16"/>
        <v>250</v>
      </c>
      <c r="H27" s="16">
        <f t="shared" si="16"/>
        <v>512.67599999999993</v>
      </c>
      <c r="I27" s="16">
        <f t="shared" si="16"/>
        <v>0</v>
      </c>
      <c r="J27" s="16">
        <f t="shared" si="16"/>
        <v>0</v>
      </c>
      <c r="K27" s="16">
        <f t="shared" si="16"/>
        <v>0</v>
      </c>
      <c r="L27" s="16">
        <f t="shared" si="16"/>
        <v>250</v>
      </c>
      <c r="M27" s="16">
        <f t="shared" si="16"/>
        <v>512.67599999999993</v>
      </c>
      <c r="N27" s="16">
        <f t="shared" si="16"/>
        <v>0</v>
      </c>
      <c r="O27" s="16">
        <f t="shared" si="16"/>
        <v>0</v>
      </c>
      <c r="P27" s="16">
        <f t="shared" si="16"/>
        <v>0</v>
      </c>
      <c r="Q27" s="16">
        <f t="shared" si="16"/>
        <v>0</v>
      </c>
      <c r="R27" s="16">
        <f t="shared" si="16"/>
        <v>0</v>
      </c>
      <c r="S27" s="16">
        <f t="shared" si="16"/>
        <v>0</v>
      </c>
      <c r="T27" s="16">
        <f t="shared" si="16"/>
        <v>0</v>
      </c>
      <c r="U27" s="16">
        <f t="shared" si="16"/>
        <v>0</v>
      </c>
      <c r="V27" s="16">
        <f t="shared" si="16"/>
        <v>0</v>
      </c>
      <c r="W27" s="16">
        <f t="shared" si="16"/>
        <v>0</v>
      </c>
      <c r="X27" s="16">
        <f t="shared" si="16"/>
        <v>0</v>
      </c>
      <c r="Y27" s="16">
        <f t="shared" si="16"/>
        <v>0</v>
      </c>
      <c r="Z27" s="16">
        <f t="shared" si="16"/>
        <v>0</v>
      </c>
      <c r="AA27" s="16">
        <f t="shared" si="16"/>
        <v>0</v>
      </c>
      <c r="AB27" s="16">
        <f t="shared" si="16"/>
        <v>377.67599999999999</v>
      </c>
      <c r="AC27" s="16">
        <f t="shared" si="16"/>
        <v>0</v>
      </c>
      <c r="AD27" s="16">
        <f t="shared" si="16"/>
        <v>0</v>
      </c>
      <c r="AE27" s="16">
        <f t="shared" si="16"/>
        <v>0</v>
      </c>
      <c r="AF27" s="16">
        <f t="shared" si="16"/>
        <v>0</v>
      </c>
      <c r="AG27" s="16">
        <f t="shared" si="16"/>
        <v>0</v>
      </c>
      <c r="AH27" s="16">
        <f t="shared" si="16"/>
        <v>0</v>
      </c>
      <c r="AI27" s="16">
        <f t="shared" si="16"/>
        <v>0</v>
      </c>
      <c r="AJ27" s="16">
        <f t="shared" si="16"/>
        <v>0</v>
      </c>
      <c r="AK27" s="16">
        <f t="shared" si="16"/>
        <v>0</v>
      </c>
      <c r="AL27" s="16">
        <f t="shared" si="16"/>
        <v>0</v>
      </c>
      <c r="AM27" s="16">
        <f t="shared" si="16"/>
        <v>0</v>
      </c>
      <c r="AN27" s="16">
        <f t="shared" si="16"/>
        <v>0</v>
      </c>
      <c r="AO27" s="16">
        <f t="shared" si="16"/>
        <v>0</v>
      </c>
      <c r="AP27" s="16">
        <f t="shared" si="16"/>
        <v>0</v>
      </c>
      <c r="AQ27" s="16">
        <f t="shared" si="16"/>
        <v>0</v>
      </c>
      <c r="AR27" s="16">
        <f t="shared" si="16"/>
        <v>0</v>
      </c>
      <c r="AS27" s="16">
        <f t="shared" si="16"/>
        <v>0</v>
      </c>
      <c r="AT27" s="16">
        <f t="shared" si="16"/>
        <v>0</v>
      </c>
      <c r="AU27" s="16">
        <f t="shared" si="16"/>
        <v>0</v>
      </c>
      <c r="AV27" s="16">
        <f t="shared" si="16"/>
        <v>0</v>
      </c>
      <c r="AW27" s="16">
        <f t="shared" si="16"/>
        <v>0</v>
      </c>
      <c r="AX27" s="16">
        <f t="shared" si="16"/>
        <v>0</v>
      </c>
      <c r="AY27" s="16">
        <f t="shared" si="16"/>
        <v>0</v>
      </c>
      <c r="AZ27" s="16">
        <f t="shared" si="16"/>
        <v>0</v>
      </c>
      <c r="BA27" s="16">
        <f t="shared" si="16"/>
        <v>0</v>
      </c>
      <c r="BB27" s="16">
        <f t="shared" si="16"/>
        <v>0</v>
      </c>
      <c r="BC27" s="16">
        <f t="shared" si="16"/>
        <v>0</v>
      </c>
      <c r="BD27" s="16">
        <f t="shared" si="16"/>
        <v>0</v>
      </c>
      <c r="BE27" s="16">
        <f t="shared" si="16"/>
        <v>0</v>
      </c>
      <c r="BF27" s="16">
        <f t="shared" si="16"/>
        <v>0</v>
      </c>
      <c r="BG27" s="16">
        <f t="shared" si="16"/>
        <v>0</v>
      </c>
      <c r="BH27" s="16">
        <f t="shared" si="16"/>
        <v>0</v>
      </c>
      <c r="BI27" s="16">
        <f t="shared" si="16"/>
        <v>0</v>
      </c>
      <c r="BJ27" s="16">
        <f t="shared" si="16"/>
        <v>0</v>
      </c>
      <c r="BK27" s="16">
        <f t="shared" si="16"/>
        <v>0</v>
      </c>
      <c r="BL27" s="66"/>
    </row>
    <row r="28" spans="1:64" s="3" customFormat="1" hidden="1">
      <c r="A28" s="45" t="s">
        <v>79</v>
      </c>
      <c r="B28" s="48" t="s">
        <v>80</v>
      </c>
      <c r="C28" s="47"/>
      <c r="D28" s="32">
        <f t="shared" ref="D28:BK28" si="17">D29+D32+D35+D41</f>
        <v>0</v>
      </c>
      <c r="E28" s="32">
        <f t="shared" si="17"/>
        <v>0</v>
      </c>
      <c r="F28" s="32">
        <f t="shared" si="17"/>
        <v>0</v>
      </c>
      <c r="G28" s="32">
        <f t="shared" si="17"/>
        <v>0</v>
      </c>
      <c r="H28" s="32">
        <f t="shared" si="17"/>
        <v>0</v>
      </c>
      <c r="I28" s="32">
        <f t="shared" si="17"/>
        <v>0</v>
      </c>
      <c r="J28" s="32">
        <f t="shared" si="17"/>
        <v>0</v>
      </c>
      <c r="K28" s="32">
        <f t="shared" si="17"/>
        <v>0</v>
      </c>
      <c r="L28" s="32">
        <f t="shared" si="17"/>
        <v>0</v>
      </c>
      <c r="M28" s="32">
        <f t="shared" si="17"/>
        <v>0</v>
      </c>
      <c r="N28" s="32">
        <f t="shared" si="17"/>
        <v>0</v>
      </c>
      <c r="O28" s="32">
        <f t="shared" si="17"/>
        <v>0</v>
      </c>
      <c r="P28" s="32">
        <f t="shared" si="17"/>
        <v>0</v>
      </c>
      <c r="Q28" s="32">
        <f t="shared" si="17"/>
        <v>0</v>
      </c>
      <c r="R28" s="32">
        <f t="shared" si="17"/>
        <v>0</v>
      </c>
      <c r="S28" s="32">
        <f t="shared" si="17"/>
        <v>0</v>
      </c>
      <c r="T28" s="32">
        <f t="shared" si="17"/>
        <v>0</v>
      </c>
      <c r="U28" s="32">
        <f t="shared" si="17"/>
        <v>0</v>
      </c>
      <c r="V28" s="32">
        <f t="shared" si="17"/>
        <v>0</v>
      </c>
      <c r="W28" s="32">
        <f t="shared" si="17"/>
        <v>0</v>
      </c>
      <c r="X28" s="32">
        <f t="shared" si="17"/>
        <v>0</v>
      </c>
      <c r="Y28" s="32">
        <f t="shared" si="17"/>
        <v>0</v>
      </c>
      <c r="Z28" s="32">
        <f t="shared" si="17"/>
        <v>0</v>
      </c>
      <c r="AA28" s="32">
        <f t="shared" si="17"/>
        <v>0</v>
      </c>
      <c r="AB28" s="32">
        <f t="shared" si="17"/>
        <v>0</v>
      </c>
      <c r="AC28" s="32">
        <f t="shared" si="17"/>
        <v>0</v>
      </c>
      <c r="AD28" s="32">
        <f t="shared" si="17"/>
        <v>0</v>
      </c>
      <c r="AE28" s="32">
        <f t="shared" si="17"/>
        <v>0</v>
      </c>
      <c r="AF28" s="32">
        <f t="shared" si="17"/>
        <v>0</v>
      </c>
      <c r="AG28" s="32">
        <f t="shared" si="17"/>
        <v>0</v>
      </c>
      <c r="AH28" s="32">
        <f t="shared" si="17"/>
        <v>0</v>
      </c>
      <c r="AI28" s="32">
        <f t="shared" si="17"/>
        <v>0</v>
      </c>
      <c r="AJ28" s="32">
        <f t="shared" si="17"/>
        <v>0</v>
      </c>
      <c r="AK28" s="32">
        <f t="shared" si="17"/>
        <v>0</v>
      </c>
      <c r="AL28" s="32">
        <f t="shared" si="17"/>
        <v>0</v>
      </c>
      <c r="AM28" s="32">
        <f t="shared" si="17"/>
        <v>0</v>
      </c>
      <c r="AN28" s="32">
        <f t="shared" si="17"/>
        <v>0</v>
      </c>
      <c r="AO28" s="32">
        <f t="shared" si="17"/>
        <v>0</v>
      </c>
      <c r="AP28" s="32">
        <f t="shared" si="17"/>
        <v>0</v>
      </c>
      <c r="AQ28" s="32">
        <f t="shared" si="17"/>
        <v>0</v>
      </c>
      <c r="AR28" s="32">
        <f t="shared" si="17"/>
        <v>0</v>
      </c>
      <c r="AS28" s="32">
        <f t="shared" si="17"/>
        <v>0</v>
      </c>
      <c r="AT28" s="32">
        <f t="shared" si="17"/>
        <v>0</v>
      </c>
      <c r="AU28" s="32">
        <f t="shared" si="17"/>
        <v>0</v>
      </c>
      <c r="AV28" s="32">
        <f t="shared" si="17"/>
        <v>0</v>
      </c>
      <c r="AW28" s="32">
        <f t="shared" si="17"/>
        <v>0</v>
      </c>
      <c r="AX28" s="32">
        <f t="shared" si="17"/>
        <v>0</v>
      </c>
      <c r="AY28" s="32">
        <f t="shared" si="17"/>
        <v>0</v>
      </c>
      <c r="AZ28" s="32">
        <f t="shared" si="17"/>
        <v>0</v>
      </c>
      <c r="BA28" s="32">
        <f t="shared" si="17"/>
        <v>0</v>
      </c>
      <c r="BB28" s="32">
        <f t="shared" si="17"/>
        <v>0</v>
      </c>
      <c r="BC28" s="32">
        <f t="shared" si="17"/>
        <v>0</v>
      </c>
      <c r="BD28" s="32">
        <f t="shared" si="17"/>
        <v>0</v>
      </c>
      <c r="BE28" s="32">
        <f t="shared" si="17"/>
        <v>0</v>
      </c>
      <c r="BF28" s="32">
        <f t="shared" si="17"/>
        <v>0</v>
      </c>
      <c r="BG28" s="32">
        <f t="shared" si="17"/>
        <v>0</v>
      </c>
      <c r="BH28" s="32">
        <f t="shared" si="17"/>
        <v>0</v>
      </c>
      <c r="BI28" s="32">
        <f t="shared" si="17"/>
        <v>0</v>
      </c>
      <c r="BJ28" s="32">
        <f t="shared" si="17"/>
        <v>0</v>
      </c>
      <c r="BK28" s="32">
        <f t="shared" si="17"/>
        <v>0</v>
      </c>
      <c r="BL28" s="66"/>
    </row>
    <row r="29" spans="1:64" s="3" customFormat="1" ht="63" hidden="1">
      <c r="A29" s="45" t="s">
        <v>81</v>
      </c>
      <c r="B29" s="48" t="s">
        <v>82</v>
      </c>
      <c r="C29" s="47"/>
      <c r="D29" s="32">
        <f t="shared" ref="D29:BK29" si="18">D30+D31</f>
        <v>0</v>
      </c>
      <c r="E29" s="32">
        <f t="shared" si="18"/>
        <v>0</v>
      </c>
      <c r="F29" s="32">
        <f t="shared" si="18"/>
        <v>0</v>
      </c>
      <c r="G29" s="32">
        <f t="shared" si="18"/>
        <v>0</v>
      </c>
      <c r="H29" s="32">
        <f t="shared" si="18"/>
        <v>0</v>
      </c>
      <c r="I29" s="32">
        <f t="shared" si="18"/>
        <v>0</v>
      </c>
      <c r="J29" s="32">
        <f t="shared" si="18"/>
        <v>0</v>
      </c>
      <c r="K29" s="32">
        <f t="shared" si="18"/>
        <v>0</v>
      </c>
      <c r="L29" s="32">
        <f t="shared" si="18"/>
        <v>0</v>
      </c>
      <c r="M29" s="32">
        <f t="shared" si="18"/>
        <v>0</v>
      </c>
      <c r="N29" s="32">
        <f t="shared" si="18"/>
        <v>0</v>
      </c>
      <c r="O29" s="32">
        <f t="shared" si="18"/>
        <v>0</v>
      </c>
      <c r="P29" s="32">
        <f t="shared" si="18"/>
        <v>0</v>
      </c>
      <c r="Q29" s="32">
        <f t="shared" si="18"/>
        <v>0</v>
      </c>
      <c r="R29" s="32">
        <f t="shared" si="18"/>
        <v>0</v>
      </c>
      <c r="S29" s="32">
        <f t="shared" si="18"/>
        <v>0</v>
      </c>
      <c r="T29" s="32">
        <f t="shared" si="18"/>
        <v>0</v>
      </c>
      <c r="U29" s="32">
        <f t="shared" si="18"/>
        <v>0</v>
      </c>
      <c r="V29" s="32">
        <f t="shared" si="18"/>
        <v>0</v>
      </c>
      <c r="W29" s="32">
        <f t="shared" si="18"/>
        <v>0</v>
      </c>
      <c r="X29" s="32">
        <f t="shared" si="18"/>
        <v>0</v>
      </c>
      <c r="Y29" s="32">
        <f t="shared" si="18"/>
        <v>0</v>
      </c>
      <c r="Z29" s="32">
        <f t="shared" si="18"/>
        <v>0</v>
      </c>
      <c r="AA29" s="32">
        <f t="shared" si="18"/>
        <v>0</v>
      </c>
      <c r="AB29" s="32">
        <f t="shared" si="18"/>
        <v>0</v>
      </c>
      <c r="AC29" s="32">
        <f t="shared" si="18"/>
        <v>0</v>
      </c>
      <c r="AD29" s="32">
        <f t="shared" si="18"/>
        <v>0</v>
      </c>
      <c r="AE29" s="32">
        <f t="shared" si="18"/>
        <v>0</v>
      </c>
      <c r="AF29" s="32">
        <f t="shared" si="18"/>
        <v>0</v>
      </c>
      <c r="AG29" s="32">
        <f t="shared" si="18"/>
        <v>0</v>
      </c>
      <c r="AH29" s="32">
        <f t="shared" si="18"/>
        <v>0</v>
      </c>
      <c r="AI29" s="32">
        <f t="shared" si="18"/>
        <v>0</v>
      </c>
      <c r="AJ29" s="32">
        <f t="shared" si="18"/>
        <v>0</v>
      </c>
      <c r="AK29" s="32">
        <f t="shared" si="18"/>
        <v>0</v>
      </c>
      <c r="AL29" s="32">
        <f t="shared" si="18"/>
        <v>0</v>
      </c>
      <c r="AM29" s="32">
        <f t="shared" si="18"/>
        <v>0</v>
      </c>
      <c r="AN29" s="32">
        <f t="shared" si="18"/>
        <v>0</v>
      </c>
      <c r="AO29" s="32">
        <f t="shared" si="18"/>
        <v>0</v>
      </c>
      <c r="AP29" s="32">
        <f t="shared" si="18"/>
        <v>0</v>
      </c>
      <c r="AQ29" s="32">
        <f t="shared" si="18"/>
        <v>0</v>
      </c>
      <c r="AR29" s="32">
        <f t="shared" si="18"/>
        <v>0</v>
      </c>
      <c r="AS29" s="32">
        <f t="shared" si="18"/>
        <v>0</v>
      </c>
      <c r="AT29" s="32">
        <f t="shared" si="18"/>
        <v>0</v>
      </c>
      <c r="AU29" s="32">
        <f t="shared" si="18"/>
        <v>0</v>
      </c>
      <c r="AV29" s="32">
        <f t="shared" si="18"/>
        <v>0</v>
      </c>
      <c r="AW29" s="32">
        <f t="shared" si="18"/>
        <v>0</v>
      </c>
      <c r="AX29" s="32">
        <f t="shared" si="18"/>
        <v>0</v>
      </c>
      <c r="AY29" s="32">
        <f t="shared" si="18"/>
        <v>0</v>
      </c>
      <c r="AZ29" s="32">
        <f t="shared" si="18"/>
        <v>0</v>
      </c>
      <c r="BA29" s="32">
        <f t="shared" si="18"/>
        <v>0</v>
      </c>
      <c r="BB29" s="32">
        <f t="shared" si="18"/>
        <v>0</v>
      </c>
      <c r="BC29" s="32">
        <f t="shared" si="18"/>
        <v>0</v>
      </c>
      <c r="BD29" s="32">
        <f t="shared" si="18"/>
        <v>0</v>
      </c>
      <c r="BE29" s="32">
        <f t="shared" si="18"/>
        <v>0</v>
      </c>
      <c r="BF29" s="32">
        <f t="shared" si="18"/>
        <v>0</v>
      </c>
      <c r="BG29" s="32">
        <f t="shared" si="18"/>
        <v>0</v>
      </c>
      <c r="BH29" s="32">
        <f t="shared" si="18"/>
        <v>0</v>
      </c>
      <c r="BI29" s="32">
        <f t="shared" si="18"/>
        <v>0</v>
      </c>
      <c r="BJ29" s="32">
        <f t="shared" si="18"/>
        <v>0</v>
      </c>
      <c r="BK29" s="32">
        <f t="shared" si="18"/>
        <v>0</v>
      </c>
      <c r="BL29" s="66"/>
    </row>
    <row r="30" spans="1:64" s="3" customFormat="1" ht="31.5" hidden="1">
      <c r="A30" s="45" t="s">
        <v>83</v>
      </c>
      <c r="B30" s="46" t="s">
        <v>84</v>
      </c>
      <c r="C30" s="47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66"/>
    </row>
    <row r="31" spans="1:64" s="3" customFormat="1" ht="31.5" hidden="1">
      <c r="A31" s="45" t="s">
        <v>85</v>
      </c>
      <c r="B31" s="46" t="s">
        <v>84</v>
      </c>
      <c r="C31" s="47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66"/>
    </row>
    <row r="32" spans="1:64" s="3" customFormat="1" ht="31.5" hidden="1">
      <c r="A32" s="45" t="s">
        <v>86</v>
      </c>
      <c r="B32" s="48" t="s">
        <v>87</v>
      </c>
      <c r="C32" s="32"/>
      <c r="D32" s="32">
        <f t="shared" ref="D32:BK32" si="19">D33+D34</f>
        <v>0</v>
      </c>
      <c r="E32" s="32">
        <f t="shared" si="19"/>
        <v>0</v>
      </c>
      <c r="F32" s="32">
        <f t="shared" si="19"/>
        <v>0</v>
      </c>
      <c r="G32" s="32">
        <f t="shared" si="19"/>
        <v>0</v>
      </c>
      <c r="H32" s="32">
        <f t="shared" si="19"/>
        <v>0</v>
      </c>
      <c r="I32" s="32">
        <f t="shared" si="19"/>
        <v>0</v>
      </c>
      <c r="J32" s="32">
        <f t="shared" si="19"/>
        <v>0</v>
      </c>
      <c r="K32" s="32">
        <f t="shared" si="19"/>
        <v>0</v>
      </c>
      <c r="L32" s="32">
        <f t="shared" si="19"/>
        <v>0</v>
      </c>
      <c r="M32" s="32">
        <f t="shared" si="19"/>
        <v>0</v>
      </c>
      <c r="N32" s="32">
        <f t="shared" si="19"/>
        <v>0</v>
      </c>
      <c r="O32" s="32">
        <f t="shared" si="19"/>
        <v>0</v>
      </c>
      <c r="P32" s="32">
        <f t="shared" si="19"/>
        <v>0</v>
      </c>
      <c r="Q32" s="32">
        <f t="shared" si="19"/>
        <v>0</v>
      </c>
      <c r="R32" s="32">
        <f t="shared" si="19"/>
        <v>0</v>
      </c>
      <c r="S32" s="32">
        <f t="shared" si="19"/>
        <v>0</v>
      </c>
      <c r="T32" s="32">
        <f t="shared" si="19"/>
        <v>0</v>
      </c>
      <c r="U32" s="32">
        <f t="shared" si="19"/>
        <v>0</v>
      </c>
      <c r="V32" s="32">
        <f t="shared" si="19"/>
        <v>0</v>
      </c>
      <c r="W32" s="32">
        <f t="shared" si="19"/>
        <v>0</v>
      </c>
      <c r="X32" s="32">
        <f t="shared" si="19"/>
        <v>0</v>
      </c>
      <c r="Y32" s="32">
        <f t="shared" si="19"/>
        <v>0</v>
      </c>
      <c r="Z32" s="32">
        <f t="shared" si="19"/>
        <v>0</v>
      </c>
      <c r="AA32" s="32">
        <f t="shared" si="19"/>
        <v>0</v>
      </c>
      <c r="AB32" s="32">
        <f t="shared" si="19"/>
        <v>0</v>
      </c>
      <c r="AC32" s="32">
        <f t="shared" si="19"/>
        <v>0</v>
      </c>
      <c r="AD32" s="32">
        <f t="shared" si="19"/>
        <v>0</v>
      </c>
      <c r="AE32" s="32">
        <f t="shared" si="19"/>
        <v>0</v>
      </c>
      <c r="AF32" s="32">
        <f t="shared" si="19"/>
        <v>0</v>
      </c>
      <c r="AG32" s="32">
        <f t="shared" si="19"/>
        <v>0</v>
      </c>
      <c r="AH32" s="32">
        <f t="shared" si="19"/>
        <v>0</v>
      </c>
      <c r="AI32" s="32">
        <f t="shared" si="19"/>
        <v>0</v>
      </c>
      <c r="AJ32" s="32">
        <f t="shared" si="19"/>
        <v>0</v>
      </c>
      <c r="AK32" s="32">
        <f t="shared" si="19"/>
        <v>0</v>
      </c>
      <c r="AL32" s="32">
        <f t="shared" si="19"/>
        <v>0</v>
      </c>
      <c r="AM32" s="32">
        <f t="shared" si="19"/>
        <v>0</v>
      </c>
      <c r="AN32" s="32">
        <f t="shared" si="19"/>
        <v>0</v>
      </c>
      <c r="AO32" s="32">
        <f t="shared" si="19"/>
        <v>0</v>
      </c>
      <c r="AP32" s="32">
        <f t="shared" si="19"/>
        <v>0</v>
      </c>
      <c r="AQ32" s="32">
        <f t="shared" si="19"/>
        <v>0</v>
      </c>
      <c r="AR32" s="32">
        <f t="shared" si="19"/>
        <v>0</v>
      </c>
      <c r="AS32" s="32">
        <f t="shared" si="19"/>
        <v>0</v>
      </c>
      <c r="AT32" s="32">
        <f t="shared" si="19"/>
        <v>0</v>
      </c>
      <c r="AU32" s="32">
        <f t="shared" si="19"/>
        <v>0</v>
      </c>
      <c r="AV32" s="32">
        <f t="shared" si="19"/>
        <v>0</v>
      </c>
      <c r="AW32" s="32">
        <f t="shared" si="19"/>
        <v>0</v>
      </c>
      <c r="AX32" s="32">
        <f t="shared" si="19"/>
        <v>0</v>
      </c>
      <c r="AY32" s="32">
        <f t="shared" si="19"/>
        <v>0</v>
      </c>
      <c r="AZ32" s="32">
        <f t="shared" si="19"/>
        <v>0</v>
      </c>
      <c r="BA32" s="32">
        <f t="shared" si="19"/>
        <v>0</v>
      </c>
      <c r="BB32" s="32">
        <f t="shared" si="19"/>
        <v>0</v>
      </c>
      <c r="BC32" s="32">
        <f t="shared" si="19"/>
        <v>0</v>
      </c>
      <c r="BD32" s="32">
        <f t="shared" si="19"/>
        <v>0</v>
      </c>
      <c r="BE32" s="32">
        <f t="shared" si="19"/>
        <v>0</v>
      </c>
      <c r="BF32" s="32">
        <f t="shared" si="19"/>
        <v>0</v>
      </c>
      <c r="BG32" s="32">
        <f t="shared" si="19"/>
        <v>0</v>
      </c>
      <c r="BH32" s="32">
        <f t="shared" si="19"/>
        <v>0</v>
      </c>
      <c r="BI32" s="32">
        <f t="shared" si="19"/>
        <v>0</v>
      </c>
      <c r="BJ32" s="32">
        <f t="shared" si="19"/>
        <v>0</v>
      </c>
      <c r="BK32" s="32">
        <f t="shared" si="19"/>
        <v>0</v>
      </c>
      <c r="BL32" s="66"/>
    </row>
    <row r="33" spans="1:64" s="3" customFormat="1" ht="31.5" hidden="1">
      <c r="A33" s="45" t="s">
        <v>88</v>
      </c>
      <c r="B33" s="46" t="s">
        <v>89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66"/>
    </row>
    <row r="34" spans="1:64" s="3" customFormat="1" ht="31.5" hidden="1">
      <c r="A34" s="45" t="s">
        <v>90</v>
      </c>
      <c r="B34" s="46" t="s">
        <v>84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66"/>
    </row>
    <row r="35" spans="1:64" s="3" customFormat="1" ht="31.5" hidden="1">
      <c r="A35" s="45" t="s">
        <v>91</v>
      </c>
      <c r="B35" s="48" t="s">
        <v>92</v>
      </c>
      <c r="C35" s="32"/>
      <c r="D35" s="32">
        <f t="shared" ref="D35:BK35" si="20">D36+D37+D38+D39+D40</f>
        <v>0</v>
      </c>
      <c r="E35" s="32">
        <f t="shared" si="20"/>
        <v>0</v>
      </c>
      <c r="F35" s="32">
        <f t="shared" si="20"/>
        <v>0</v>
      </c>
      <c r="G35" s="32">
        <f t="shared" si="20"/>
        <v>0</v>
      </c>
      <c r="H35" s="32">
        <f t="shared" si="20"/>
        <v>0</v>
      </c>
      <c r="I35" s="32">
        <f t="shared" si="20"/>
        <v>0</v>
      </c>
      <c r="J35" s="32">
        <f t="shared" si="20"/>
        <v>0</v>
      </c>
      <c r="K35" s="32">
        <f t="shared" si="20"/>
        <v>0</v>
      </c>
      <c r="L35" s="32">
        <f t="shared" si="20"/>
        <v>0</v>
      </c>
      <c r="M35" s="32">
        <f t="shared" si="20"/>
        <v>0</v>
      </c>
      <c r="N35" s="32">
        <f t="shared" si="20"/>
        <v>0</v>
      </c>
      <c r="O35" s="32">
        <f t="shared" si="20"/>
        <v>0</v>
      </c>
      <c r="P35" s="32">
        <f t="shared" si="20"/>
        <v>0</v>
      </c>
      <c r="Q35" s="32">
        <f t="shared" si="20"/>
        <v>0</v>
      </c>
      <c r="R35" s="32">
        <f t="shared" si="20"/>
        <v>0</v>
      </c>
      <c r="S35" s="32">
        <f t="shared" si="20"/>
        <v>0</v>
      </c>
      <c r="T35" s="32">
        <f t="shared" si="20"/>
        <v>0</v>
      </c>
      <c r="U35" s="32">
        <f t="shared" si="20"/>
        <v>0</v>
      </c>
      <c r="V35" s="32">
        <f t="shared" si="20"/>
        <v>0</v>
      </c>
      <c r="W35" s="32">
        <f t="shared" si="20"/>
        <v>0</v>
      </c>
      <c r="X35" s="32">
        <f t="shared" si="20"/>
        <v>0</v>
      </c>
      <c r="Y35" s="32">
        <f t="shared" si="20"/>
        <v>0</v>
      </c>
      <c r="Z35" s="32">
        <f t="shared" si="20"/>
        <v>0</v>
      </c>
      <c r="AA35" s="32">
        <f t="shared" si="20"/>
        <v>0</v>
      </c>
      <c r="AB35" s="32">
        <f t="shared" si="20"/>
        <v>0</v>
      </c>
      <c r="AC35" s="32">
        <f t="shared" si="20"/>
        <v>0</v>
      </c>
      <c r="AD35" s="32">
        <f t="shared" si="20"/>
        <v>0</v>
      </c>
      <c r="AE35" s="32">
        <f t="shared" si="20"/>
        <v>0</v>
      </c>
      <c r="AF35" s="32">
        <f t="shared" si="20"/>
        <v>0</v>
      </c>
      <c r="AG35" s="32">
        <f t="shared" si="20"/>
        <v>0</v>
      </c>
      <c r="AH35" s="32">
        <f t="shared" si="20"/>
        <v>0</v>
      </c>
      <c r="AI35" s="32">
        <f t="shared" si="20"/>
        <v>0</v>
      </c>
      <c r="AJ35" s="32">
        <f t="shared" si="20"/>
        <v>0</v>
      </c>
      <c r="AK35" s="32">
        <f t="shared" si="20"/>
        <v>0</v>
      </c>
      <c r="AL35" s="32">
        <f t="shared" si="20"/>
        <v>0</v>
      </c>
      <c r="AM35" s="32">
        <f t="shared" si="20"/>
        <v>0</v>
      </c>
      <c r="AN35" s="32">
        <f t="shared" si="20"/>
        <v>0</v>
      </c>
      <c r="AO35" s="32">
        <f t="shared" si="20"/>
        <v>0</v>
      </c>
      <c r="AP35" s="32">
        <f t="shared" si="20"/>
        <v>0</v>
      </c>
      <c r="AQ35" s="32">
        <f t="shared" si="20"/>
        <v>0</v>
      </c>
      <c r="AR35" s="32">
        <f t="shared" si="20"/>
        <v>0</v>
      </c>
      <c r="AS35" s="32">
        <f t="shared" si="20"/>
        <v>0</v>
      </c>
      <c r="AT35" s="32">
        <f t="shared" si="20"/>
        <v>0</v>
      </c>
      <c r="AU35" s="32">
        <f t="shared" si="20"/>
        <v>0</v>
      </c>
      <c r="AV35" s="32">
        <f t="shared" si="20"/>
        <v>0</v>
      </c>
      <c r="AW35" s="32">
        <f t="shared" si="20"/>
        <v>0</v>
      </c>
      <c r="AX35" s="32">
        <f t="shared" si="20"/>
        <v>0</v>
      </c>
      <c r="AY35" s="32">
        <f t="shared" si="20"/>
        <v>0</v>
      </c>
      <c r="AZ35" s="32">
        <f t="shared" si="20"/>
        <v>0</v>
      </c>
      <c r="BA35" s="32">
        <f t="shared" si="20"/>
        <v>0</v>
      </c>
      <c r="BB35" s="32">
        <f t="shared" si="20"/>
        <v>0</v>
      </c>
      <c r="BC35" s="32">
        <f t="shared" si="20"/>
        <v>0</v>
      </c>
      <c r="BD35" s="32">
        <f t="shared" si="20"/>
        <v>0</v>
      </c>
      <c r="BE35" s="32">
        <f t="shared" si="20"/>
        <v>0</v>
      </c>
      <c r="BF35" s="32">
        <f t="shared" si="20"/>
        <v>0</v>
      </c>
      <c r="BG35" s="32">
        <f t="shared" si="20"/>
        <v>0</v>
      </c>
      <c r="BH35" s="32">
        <f t="shared" si="20"/>
        <v>0</v>
      </c>
      <c r="BI35" s="32">
        <f t="shared" si="20"/>
        <v>0</v>
      </c>
      <c r="BJ35" s="32">
        <f t="shared" si="20"/>
        <v>0</v>
      </c>
      <c r="BK35" s="32">
        <f t="shared" si="20"/>
        <v>0</v>
      </c>
      <c r="BL35" s="66"/>
    </row>
    <row r="36" spans="1:64" s="3" customFormat="1" ht="47.25" hidden="1">
      <c r="A36" s="45" t="s">
        <v>93</v>
      </c>
      <c r="B36" s="48" t="s">
        <v>94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66"/>
    </row>
    <row r="37" spans="1:64" s="3" customFormat="1" ht="63" hidden="1">
      <c r="A37" s="45" t="s">
        <v>95</v>
      </c>
      <c r="B37" s="48" t="s">
        <v>96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66"/>
    </row>
    <row r="38" spans="1:64" s="3" customFormat="1" ht="47.25" hidden="1">
      <c r="A38" s="45" t="s">
        <v>97</v>
      </c>
      <c r="B38" s="48" t="s">
        <v>98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66"/>
    </row>
    <row r="39" spans="1:64" s="3" customFormat="1" ht="63" hidden="1">
      <c r="A39" s="45" t="s">
        <v>99</v>
      </c>
      <c r="B39" s="48" t="s">
        <v>100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66"/>
    </row>
    <row r="40" spans="1:64" s="3" customFormat="1" ht="63" hidden="1">
      <c r="A40" s="45" t="s">
        <v>101</v>
      </c>
      <c r="B40" s="48" t="s">
        <v>102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66"/>
    </row>
    <row r="41" spans="1:64" s="3" customFormat="1" ht="31.5" hidden="1">
      <c r="A41" s="45" t="s">
        <v>103</v>
      </c>
      <c r="B41" s="48" t="s">
        <v>104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66"/>
    </row>
    <row r="42" spans="1:64" s="3" customFormat="1" ht="47.25" hidden="1">
      <c r="A42" s="45" t="s">
        <v>105</v>
      </c>
      <c r="B42" s="48" t="s">
        <v>106</v>
      </c>
      <c r="C42" s="32"/>
      <c r="D42" s="32">
        <f t="shared" ref="D42:BK42" si="21">D43+D44+D45+D46</f>
        <v>0</v>
      </c>
      <c r="E42" s="32">
        <f t="shared" si="21"/>
        <v>0</v>
      </c>
      <c r="F42" s="32">
        <f t="shared" si="21"/>
        <v>0</v>
      </c>
      <c r="G42" s="32">
        <f t="shared" si="21"/>
        <v>0</v>
      </c>
      <c r="H42" s="32">
        <f t="shared" si="21"/>
        <v>0</v>
      </c>
      <c r="I42" s="32">
        <f t="shared" si="21"/>
        <v>0</v>
      </c>
      <c r="J42" s="32">
        <f t="shared" si="21"/>
        <v>0</v>
      </c>
      <c r="K42" s="32">
        <f t="shared" si="21"/>
        <v>0</v>
      </c>
      <c r="L42" s="32">
        <f t="shared" si="21"/>
        <v>0</v>
      </c>
      <c r="M42" s="32">
        <f t="shared" si="21"/>
        <v>0</v>
      </c>
      <c r="N42" s="32">
        <f t="shared" si="21"/>
        <v>0</v>
      </c>
      <c r="O42" s="32">
        <f t="shared" si="21"/>
        <v>0</v>
      </c>
      <c r="P42" s="32">
        <f t="shared" si="21"/>
        <v>0</v>
      </c>
      <c r="Q42" s="32">
        <f t="shared" si="21"/>
        <v>0</v>
      </c>
      <c r="R42" s="32">
        <f t="shared" si="21"/>
        <v>0</v>
      </c>
      <c r="S42" s="32">
        <f t="shared" si="21"/>
        <v>0</v>
      </c>
      <c r="T42" s="32">
        <f t="shared" si="21"/>
        <v>0</v>
      </c>
      <c r="U42" s="32">
        <f t="shared" si="21"/>
        <v>0</v>
      </c>
      <c r="V42" s="32">
        <f t="shared" si="21"/>
        <v>0</v>
      </c>
      <c r="W42" s="32">
        <f t="shared" si="21"/>
        <v>0</v>
      </c>
      <c r="X42" s="32">
        <f t="shared" si="21"/>
        <v>0</v>
      </c>
      <c r="Y42" s="32">
        <f t="shared" si="21"/>
        <v>0</v>
      </c>
      <c r="Z42" s="32">
        <f t="shared" si="21"/>
        <v>0</v>
      </c>
      <c r="AA42" s="32">
        <f t="shared" si="21"/>
        <v>0</v>
      </c>
      <c r="AB42" s="32">
        <f t="shared" si="21"/>
        <v>0</v>
      </c>
      <c r="AC42" s="32">
        <f t="shared" si="21"/>
        <v>0</v>
      </c>
      <c r="AD42" s="32">
        <f t="shared" si="21"/>
        <v>0</v>
      </c>
      <c r="AE42" s="32">
        <f t="shared" si="21"/>
        <v>0</v>
      </c>
      <c r="AF42" s="32">
        <f t="shared" si="21"/>
        <v>0</v>
      </c>
      <c r="AG42" s="32">
        <f t="shared" si="21"/>
        <v>0</v>
      </c>
      <c r="AH42" s="32">
        <f t="shared" si="21"/>
        <v>0</v>
      </c>
      <c r="AI42" s="32">
        <f t="shared" si="21"/>
        <v>0</v>
      </c>
      <c r="AJ42" s="32">
        <f t="shared" si="21"/>
        <v>0</v>
      </c>
      <c r="AK42" s="32">
        <f t="shared" si="21"/>
        <v>0</v>
      </c>
      <c r="AL42" s="32">
        <f t="shared" si="21"/>
        <v>0</v>
      </c>
      <c r="AM42" s="32">
        <f t="shared" si="21"/>
        <v>0</v>
      </c>
      <c r="AN42" s="32">
        <f t="shared" si="21"/>
        <v>0</v>
      </c>
      <c r="AO42" s="32">
        <f t="shared" si="21"/>
        <v>0</v>
      </c>
      <c r="AP42" s="32">
        <f t="shared" si="21"/>
        <v>0</v>
      </c>
      <c r="AQ42" s="32">
        <f t="shared" si="21"/>
        <v>0</v>
      </c>
      <c r="AR42" s="32">
        <f t="shared" si="21"/>
        <v>0</v>
      </c>
      <c r="AS42" s="32">
        <f t="shared" si="21"/>
        <v>0</v>
      </c>
      <c r="AT42" s="32">
        <f t="shared" si="21"/>
        <v>0</v>
      </c>
      <c r="AU42" s="32">
        <f t="shared" si="21"/>
        <v>0</v>
      </c>
      <c r="AV42" s="32">
        <f t="shared" si="21"/>
        <v>0</v>
      </c>
      <c r="AW42" s="32">
        <f t="shared" si="21"/>
        <v>0</v>
      </c>
      <c r="AX42" s="32">
        <f t="shared" si="21"/>
        <v>0</v>
      </c>
      <c r="AY42" s="32">
        <f t="shared" si="21"/>
        <v>0</v>
      </c>
      <c r="AZ42" s="32">
        <f t="shared" si="21"/>
        <v>0</v>
      </c>
      <c r="BA42" s="32">
        <f t="shared" si="21"/>
        <v>0</v>
      </c>
      <c r="BB42" s="32">
        <f t="shared" si="21"/>
        <v>0</v>
      </c>
      <c r="BC42" s="32">
        <f t="shared" si="21"/>
        <v>0</v>
      </c>
      <c r="BD42" s="32">
        <f t="shared" si="21"/>
        <v>0</v>
      </c>
      <c r="BE42" s="32">
        <f t="shared" si="21"/>
        <v>0</v>
      </c>
      <c r="BF42" s="32">
        <f t="shared" si="21"/>
        <v>0</v>
      </c>
      <c r="BG42" s="32">
        <f t="shared" si="21"/>
        <v>0</v>
      </c>
      <c r="BH42" s="32">
        <f t="shared" si="21"/>
        <v>0</v>
      </c>
      <c r="BI42" s="32">
        <f t="shared" si="21"/>
        <v>0</v>
      </c>
      <c r="BJ42" s="32">
        <f t="shared" si="21"/>
        <v>0</v>
      </c>
      <c r="BK42" s="32">
        <f t="shared" si="21"/>
        <v>0</v>
      </c>
      <c r="BL42" s="66"/>
    </row>
    <row r="43" spans="1:64" s="3" customFormat="1" ht="31.5" hidden="1">
      <c r="A43" s="45" t="s">
        <v>107</v>
      </c>
      <c r="B43" s="48" t="s">
        <v>108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66"/>
    </row>
    <row r="44" spans="1:64" s="3" customFormat="1" hidden="1">
      <c r="A44" s="45" t="s">
        <v>109</v>
      </c>
      <c r="B44" s="48" t="s">
        <v>110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66"/>
    </row>
    <row r="45" spans="1:64" s="3" customFormat="1" hidden="1">
      <c r="A45" s="45" t="s">
        <v>111</v>
      </c>
      <c r="B45" s="48" t="s">
        <v>112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66"/>
    </row>
    <row r="46" spans="1:64" s="3" customFormat="1" ht="31.5" hidden="1">
      <c r="A46" s="45" t="s">
        <v>113</v>
      </c>
      <c r="B46" s="48" t="s">
        <v>114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66"/>
    </row>
    <row r="47" spans="1:64" s="3" customFormat="1" hidden="1">
      <c r="A47" s="45" t="s">
        <v>115</v>
      </c>
      <c r="B47" s="48" t="s">
        <v>116</v>
      </c>
      <c r="C47" s="32"/>
      <c r="D47" s="32">
        <f t="shared" ref="D47:BK47" si="22">D48+D49+D50+D51</f>
        <v>0</v>
      </c>
      <c r="E47" s="32">
        <f t="shared" si="22"/>
        <v>0</v>
      </c>
      <c r="F47" s="32">
        <f t="shared" si="22"/>
        <v>0</v>
      </c>
      <c r="G47" s="32">
        <f t="shared" si="22"/>
        <v>0</v>
      </c>
      <c r="H47" s="32">
        <f t="shared" si="22"/>
        <v>0</v>
      </c>
      <c r="I47" s="32">
        <f t="shared" si="22"/>
        <v>0</v>
      </c>
      <c r="J47" s="32">
        <f t="shared" si="22"/>
        <v>0</v>
      </c>
      <c r="K47" s="32">
        <f t="shared" si="22"/>
        <v>0</v>
      </c>
      <c r="L47" s="32">
        <f t="shared" si="22"/>
        <v>0</v>
      </c>
      <c r="M47" s="32">
        <f t="shared" si="22"/>
        <v>0</v>
      </c>
      <c r="N47" s="32">
        <f t="shared" si="22"/>
        <v>0</v>
      </c>
      <c r="O47" s="32">
        <f t="shared" si="22"/>
        <v>0</v>
      </c>
      <c r="P47" s="32">
        <f t="shared" si="22"/>
        <v>0</v>
      </c>
      <c r="Q47" s="32">
        <f t="shared" si="22"/>
        <v>0</v>
      </c>
      <c r="R47" s="32">
        <f t="shared" si="22"/>
        <v>0</v>
      </c>
      <c r="S47" s="32">
        <f t="shared" si="22"/>
        <v>0</v>
      </c>
      <c r="T47" s="32">
        <f t="shared" si="22"/>
        <v>0</v>
      </c>
      <c r="U47" s="32">
        <f t="shared" si="22"/>
        <v>0</v>
      </c>
      <c r="V47" s="32">
        <f t="shared" si="22"/>
        <v>0</v>
      </c>
      <c r="W47" s="32">
        <f t="shared" si="22"/>
        <v>0</v>
      </c>
      <c r="X47" s="32">
        <f t="shared" si="22"/>
        <v>0</v>
      </c>
      <c r="Y47" s="32">
        <f t="shared" si="22"/>
        <v>0</v>
      </c>
      <c r="Z47" s="32">
        <f t="shared" si="22"/>
        <v>0</v>
      </c>
      <c r="AA47" s="32">
        <f t="shared" si="22"/>
        <v>0</v>
      </c>
      <c r="AB47" s="32">
        <f t="shared" si="22"/>
        <v>0</v>
      </c>
      <c r="AC47" s="32">
        <f t="shared" si="22"/>
        <v>0</v>
      </c>
      <c r="AD47" s="32">
        <f t="shared" si="22"/>
        <v>0</v>
      </c>
      <c r="AE47" s="32">
        <f t="shared" si="22"/>
        <v>0</v>
      </c>
      <c r="AF47" s="32">
        <f t="shared" si="22"/>
        <v>0</v>
      </c>
      <c r="AG47" s="32">
        <f t="shared" si="22"/>
        <v>0</v>
      </c>
      <c r="AH47" s="32">
        <f t="shared" si="22"/>
        <v>0</v>
      </c>
      <c r="AI47" s="32">
        <f t="shared" si="22"/>
        <v>0</v>
      </c>
      <c r="AJ47" s="32">
        <f t="shared" si="22"/>
        <v>0</v>
      </c>
      <c r="AK47" s="32">
        <f t="shared" si="22"/>
        <v>0</v>
      </c>
      <c r="AL47" s="32">
        <f t="shared" si="22"/>
        <v>0</v>
      </c>
      <c r="AM47" s="32">
        <f t="shared" si="22"/>
        <v>0</v>
      </c>
      <c r="AN47" s="32">
        <f t="shared" si="22"/>
        <v>0</v>
      </c>
      <c r="AO47" s="32">
        <f t="shared" si="22"/>
        <v>0</v>
      </c>
      <c r="AP47" s="32">
        <f t="shared" si="22"/>
        <v>0</v>
      </c>
      <c r="AQ47" s="32">
        <f t="shared" si="22"/>
        <v>0</v>
      </c>
      <c r="AR47" s="32">
        <f t="shared" si="22"/>
        <v>0</v>
      </c>
      <c r="AS47" s="32">
        <f t="shared" si="22"/>
        <v>0</v>
      </c>
      <c r="AT47" s="32">
        <f t="shared" si="22"/>
        <v>0</v>
      </c>
      <c r="AU47" s="32">
        <f t="shared" si="22"/>
        <v>0</v>
      </c>
      <c r="AV47" s="32">
        <f t="shared" si="22"/>
        <v>0</v>
      </c>
      <c r="AW47" s="32">
        <f t="shared" si="22"/>
        <v>0</v>
      </c>
      <c r="AX47" s="32">
        <f t="shared" si="22"/>
        <v>0</v>
      </c>
      <c r="AY47" s="32">
        <f t="shared" si="22"/>
        <v>0</v>
      </c>
      <c r="AZ47" s="32">
        <f t="shared" si="22"/>
        <v>0</v>
      </c>
      <c r="BA47" s="32">
        <f t="shared" si="22"/>
        <v>0</v>
      </c>
      <c r="BB47" s="32">
        <f t="shared" si="22"/>
        <v>0</v>
      </c>
      <c r="BC47" s="32">
        <f t="shared" si="22"/>
        <v>0</v>
      </c>
      <c r="BD47" s="32">
        <f t="shared" si="22"/>
        <v>0</v>
      </c>
      <c r="BE47" s="32">
        <f t="shared" si="22"/>
        <v>0</v>
      </c>
      <c r="BF47" s="32">
        <f t="shared" si="22"/>
        <v>0</v>
      </c>
      <c r="BG47" s="32">
        <f t="shared" si="22"/>
        <v>0</v>
      </c>
      <c r="BH47" s="32">
        <f t="shared" si="22"/>
        <v>0</v>
      </c>
      <c r="BI47" s="32">
        <f t="shared" si="22"/>
        <v>0</v>
      </c>
      <c r="BJ47" s="32">
        <f t="shared" si="22"/>
        <v>0</v>
      </c>
      <c r="BK47" s="32">
        <f t="shared" si="22"/>
        <v>0</v>
      </c>
      <c r="BL47" s="66"/>
    </row>
    <row r="48" spans="1:64" s="3" customFormat="1" ht="31.5" hidden="1">
      <c r="A48" s="45" t="s">
        <v>117</v>
      </c>
      <c r="B48" s="48" t="s">
        <v>118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66"/>
    </row>
    <row r="49" spans="1:64" s="3" customFormat="1" ht="31.5" hidden="1">
      <c r="A49" s="45" t="s">
        <v>119</v>
      </c>
      <c r="B49" s="48" t="s">
        <v>120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66"/>
    </row>
    <row r="50" spans="1:64" s="3" customFormat="1" ht="31.5" hidden="1">
      <c r="A50" s="45" t="s">
        <v>121</v>
      </c>
      <c r="B50" s="48" t="s">
        <v>122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66"/>
    </row>
    <row r="51" spans="1:64" s="3" customFormat="1" ht="31.5" hidden="1">
      <c r="A51" s="45" t="s">
        <v>123</v>
      </c>
      <c r="B51" s="48" t="s">
        <v>124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66"/>
    </row>
    <row r="52" spans="1:64" s="3" customFormat="1" ht="31.5" hidden="1">
      <c r="A52" s="45" t="s">
        <v>125</v>
      </c>
      <c r="B52" s="44" t="s">
        <v>126</v>
      </c>
      <c r="C52" s="32"/>
      <c r="D52" s="32">
        <f t="shared" ref="D52:BK52" si="23">D53+D56</f>
        <v>0</v>
      </c>
      <c r="E52" s="32">
        <f t="shared" si="23"/>
        <v>0</v>
      </c>
      <c r="F52" s="32">
        <f t="shared" si="23"/>
        <v>0</v>
      </c>
      <c r="G52" s="32">
        <f t="shared" si="23"/>
        <v>0</v>
      </c>
      <c r="H52" s="32">
        <f t="shared" si="23"/>
        <v>0</v>
      </c>
      <c r="I52" s="32">
        <f t="shared" si="23"/>
        <v>0</v>
      </c>
      <c r="J52" s="32">
        <f t="shared" si="23"/>
        <v>0</v>
      </c>
      <c r="K52" s="32">
        <f t="shared" si="23"/>
        <v>0</v>
      </c>
      <c r="L52" s="32">
        <f t="shared" si="23"/>
        <v>0</v>
      </c>
      <c r="M52" s="32">
        <f t="shared" si="23"/>
        <v>0</v>
      </c>
      <c r="N52" s="32">
        <f t="shared" si="23"/>
        <v>0</v>
      </c>
      <c r="O52" s="32">
        <f t="shared" si="23"/>
        <v>0</v>
      </c>
      <c r="P52" s="32">
        <f t="shared" si="23"/>
        <v>0</v>
      </c>
      <c r="Q52" s="32">
        <f t="shared" si="23"/>
        <v>0</v>
      </c>
      <c r="R52" s="32">
        <f t="shared" si="23"/>
        <v>0</v>
      </c>
      <c r="S52" s="32">
        <f t="shared" si="23"/>
        <v>0</v>
      </c>
      <c r="T52" s="32">
        <f t="shared" si="23"/>
        <v>0</v>
      </c>
      <c r="U52" s="32">
        <f t="shared" si="23"/>
        <v>0</v>
      </c>
      <c r="V52" s="32">
        <f t="shared" si="23"/>
        <v>0</v>
      </c>
      <c r="W52" s="32">
        <f t="shared" si="23"/>
        <v>0</v>
      </c>
      <c r="X52" s="32">
        <f t="shared" si="23"/>
        <v>0</v>
      </c>
      <c r="Y52" s="32">
        <f t="shared" si="23"/>
        <v>0</v>
      </c>
      <c r="Z52" s="32">
        <f t="shared" si="23"/>
        <v>0</v>
      </c>
      <c r="AA52" s="32">
        <f t="shared" si="23"/>
        <v>0</v>
      </c>
      <c r="AB52" s="32">
        <f t="shared" si="23"/>
        <v>0</v>
      </c>
      <c r="AC52" s="32">
        <f t="shared" si="23"/>
        <v>0</v>
      </c>
      <c r="AD52" s="32">
        <f t="shared" si="23"/>
        <v>0</v>
      </c>
      <c r="AE52" s="32">
        <f t="shared" si="23"/>
        <v>0</v>
      </c>
      <c r="AF52" s="32">
        <f t="shared" si="23"/>
        <v>0</v>
      </c>
      <c r="AG52" s="32">
        <f t="shared" si="23"/>
        <v>0</v>
      </c>
      <c r="AH52" s="32">
        <f t="shared" si="23"/>
        <v>0</v>
      </c>
      <c r="AI52" s="32">
        <f t="shared" si="23"/>
        <v>0</v>
      </c>
      <c r="AJ52" s="32">
        <f t="shared" si="23"/>
        <v>0</v>
      </c>
      <c r="AK52" s="32">
        <f t="shared" si="23"/>
        <v>0</v>
      </c>
      <c r="AL52" s="32">
        <f t="shared" si="23"/>
        <v>0</v>
      </c>
      <c r="AM52" s="32">
        <f t="shared" si="23"/>
        <v>0</v>
      </c>
      <c r="AN52" s="32">
        <f t="shared" si="23"/>
        <v>0</v>
      </c>
      <c r="AO52" s="32">
        <f t="shared" si="23"/>
        <v>0</v>
      </c>
      <c r="AP52" s="32">
        <f t="shared" si="23"/>
        <v>0</v>
      </c>
      <c r="AQ52" s="32">
        <f t="shared" si="23"/>
        <v>0</v>
      </c>
      <c r="AR52" s="32">
        <f t="shared" si="23"/>
        <v>0</v>
      </c>
      <c r="AS52" s="32">
        <f t="shared" si="23"/>
        <v>0</v>
      </c>
      <c r="AT52" s="32">
        <f t="shared" si="23"/>
        <v>0</v>
      </c>
      <c r="AU52" s="32">
        <f t="shared" si="23"/>
        <v>0</v>
      </c>
      <c r="AV52" s="32">
        <f t="shared" si="23"/>
        <v>0</v>
      </c>
      <c r="AW52" s="32">
        <f t="shared" si="23"/>
        <v>0</v>
      </c>
      <c r="AX52" s="32">
        <f t="shared" si="23"/>
        <v>0</v>
      </c>
      <c r="AY52" s="32">
        <f t="shared" si="23"/>
        <v>0</v>
      </c>
      <c r="AZ52" s="32">
        <f t="shared" si="23"/>
        <v>0</v>
      </c>
      <c r="BA52" s="32">
        <f t="shared" si="23"/>
        <v>0</v>
      </c>
      <c r="BB52" s="32">
        <f t="shared" si="23"/>
        <v>0</v>
      </c>
      <c r="BC52" s="32">
        <f t="shared" si="23"/>
        <v>0</v>
      </c>
      <c r="BD52" s="32">
        <f t="shared" si="23"/>
        <v>0</v>
      </c>
      <c r="BE52" s="32">
        <f t="shared" si="23"/>
        <v>0</v>
      </c>
      <c r="BF52" s="32">
        <f t="shared" si="23"/>
        <v>0</v>
      </c>
      <c r="BG52" s="32">
        <f t="shared" si="23"/>
        <v>0</v>
      </c>
      <c r="BH52" s="32">
        <f t="shared" si="23"/>
        <v>0</v>
      </c>
      <c r="BI52" s="32">
        <f t="shared" si="23"/>
        <v>0</v>
      </c>
      <c r="BJ52" s="32">
        <f t="shared" si="23"/>
        <v>0</v>
      </c>
      <c r="BK52" s="32">
        <f t="shared" si="23"/>
        <v>0</v>
      </c>
      <c r="BL52" s="66"/>
    </row>
    <row r="53" spans="1:64" s="3" customFormat="1" hidden="1">
      <c r="A53" s="49" t="s">
        <v>127</v>
      </c>
      <c r="B53" s="46" t="s">
        <v>128</v>
      </c>
      <c r="C53" s="32"/>
      <c r="D53" s="32">
        <f t="shared" ref="D53:BK53" si="24">D54+D55</f>
        <v>0</v>
      </c>
      <c r="E53" s="32">
        <f t="shared" si="24"/>
        <v>0</v>
      </c>
      <c r="F53" s="32">
        <f t="shared" si="24"/>
        <v>0</v>
      </c>
      <c r="G53" s="32">
        <f t="shared" si="24"/>
        <v>0</v>
      </c>
      <c r="H53" s="32">
        <f t="shared" si="24"/>
        <v>0</v>
      </c>
      <c r="I53" s="32">
        <f t="shared" si="24"/>
        <v>0</v>
      </c>
      <c r="J53" s="32">
        <f t="shared" si="24"/>
        <v>0</v>
      </c>
      <c r="K53" s="32">
        <f t="shared" si="24"/>
        <v>0</v>
      </c>
      <c r="L53" s="32">
        <f t="shared" si="24"/>
        <v>0</v>
      </c>
      <c r="M53" s="32">
        <f t="shared" si="24"/>
        <v>0</v>
      </c>
      <c r="N53" s="32">
        <f t="shared" si="24"/>
        <v>0</v>
      </c>
      <c r="O53" s="32">
        <f t="shared" si="24"/>
        <v>0</v>
      </c>
      <c r="P53" s="32">
        <f t="shared" si="24"/>
        <v>0</v>
      </c>
      <c r="Q53" s="32">
        <f t="shared" si="24"/>
        <v>0</v>
      </c>
      <c r="R53" s="32">
        <f t="shared" si="24"/>
        <v>0</v>
      </c>
      <c r="S53" s="32">
        <f t="shared" si="24"/>
        <v>0</v>
      </c>
      <c r="T53" s="32">
        <f t="shared" si="24"/>
        <v>0</v>
      </c>
      <c r="U53" s="32">
        <f t="shared" si="24"/>
        <v>0</v>
      </c>
      <c r="V53" s="32">
        <f t="shared" si="24"/>
        <v>0</v>
      </c>
      <c r="W53" s="32">
        <f t="shared" si="24"/>
        <v>0</v>
      </c>
      <c r="X53" s="32">
        <f t="shared" si="24"/>
        <v>0</v>
      </c>
      <c r="Y53" s="32">
        <f t="shared" si="24"/>
        <v>0</v>
      </c>
      <c r="Z53" s="32">
        <f t="shared" si="24"/>
        <v>0</v>
      </c>
      <c r="AA53" s="32">
        <f t="shared" si="24"/>
        <v>0</v>
      </c>
      <c r="AB53" s="32">
        <f t="shared" si="24"/>
        <v>0</v>
      </c>
      <c r="AC53" s="32">
        <f t="shared" si="24"/>
        <v>0</v>
      </c>
      <c r="AD53" s="32">
        <f t="shared" si="24"/>
        <v>0</v>
      </c>
      <c r="AE53" s="32">
        <f t="shared" si="24"/>
        <v>0</v>
      </c>
      <c r="AF53" s="32">
        <f t="shared" si="24"/>
        <v>0</v>
      </c>
      <c r="AG53" s="32">
        <f t="shared" si="24"/>
        <v>0</v>
      </c>
      <c r="AH53" s="32">
        <f t="shared" si="24"/>
        <v>0</v>
      </c>
      <c r="AI53" s="32">
        <f t="shared" si="24"/>
        <v>0</v>
      </c>
      <c r="AJ53" s="32">
        <f t="shared" si="24"/>
        <v>0</v>
      </c>
      <c r="AK53" s="32">
        <f t="shared" si="24"/>
        <v>0</v>
      </c>
      <c r="AL53" s="32">
        <f t="shared" si="24"/>
        <v>0</v>
      </c>
      <c r="AM53" s="32">
        <f t="shared" si="24"/>
        <v>0</v>
      </c>
      <c r="AN53" s="32">
        <f t="shared" si="24"/>
        <v>0</v>
      </c>
      <c r="AO53" s="32">
        <f t="shared" si="24"/>
        <v>0</v>
      </c>
      <c r="AP53" s="32">
        <f t="shared" si="24"/>
        <v>0</v>
      </c>
      <c r="AQ53" s="32">
        <f t="shared" si="24"/>
        <v>0</v>
      </c>
      <c r="AR53" s="32">
        <f t="shared" si="24"/>
        <v>0</v>
      </c>
      <c r="AS53" s="32">
        <f t="shared" si="24"/>
        <v>0</v>
      </c>
      <c r="AT53" s="32">
        <f t="shared" si="24"/>
        <v>0</v>
      </c>
      <c r="AU53" s="32">
        <f t="shared" si="24"/>
        <v>0</v>
      </c>
      <c r="AV53" s="32">
        <f t="shared" si="24"/>
        <v>0</v>
      </c>
      <c r="AW53" s="32">
        <f t="shared" si="24"/>
        <v>0</v>
      </c>
      <c r="AX53" s="32">
        <f t="shared" si="24"/>
        <v>0</v>
      </c>
      <c r="AY53" s="32">
        <f t="shared" si="24"/>
        <v>0</v>
      </c>
      <c r="AZ53" s="32">
        <f t="shared" si="24"/>
        <v>0</v>
      </c>
      <c r="BA53" s="32">
        <f t="shared" si="24"/>
        <v>0</v>
      </c>
      <c r="BB53" s="32">
        <f t="shared" si="24"/>
        <v>0</v>
      </c>
      <c r="BC53" s="32">
        <f t="shared" si="24"/>
        <v>0</v>
      </c>
      <c r="BD53" s="32">
        <f t="shared" si="24"/>
        <v>0</v>
      </c>
      <c r="BE53" s="32">
        <f t="shared" si="24"/>
        <v>0</v>
      </c>
      <c r="BF53" s="32">
        <f t="shared" si="24"/>
        <v>0</v>
      </c>
      <c r="BG53" s="32">
        <f t="shared" si="24"/>
        <v>0</v>
      </c>
      <c r="BH53" s="32">
        <f t="shared" si="24"/>
        <v>0</v>
      </c>
      <c r="BI53" s="32">
        <f t="shared" si="24"/>
        <v>0</v>
      </c>
      <c r="BJ53" s="32">
        <f t="shared" si="24"/>
        <v>0</v>
      </c>
      <c r="BK53" s="32">
        <f t="shared" si="24"/>
        <v>0</v>
      </c>
      <c r="BL53" s="66"/>
    </row>
    <row r="54" spans="1:64" s="3" customFormat="1" ht="32.25" hidden="1" customHeight="1">
      <c r="A54" s="21" t="s">
        <v>129</v>
      </c>
      <c r="B54" s="48" t="s">
        <v>130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66"/>
    </row>
    <row r="55" spans="1:64" s="3" customFormat="1" ht="31.5" hidden="1">
      <c r="A55" s="21" t="s">
        <v>131</v>
      </c>
      <c r="B55" s="48" t="s">
        <v>132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66"/>
    </row>
    <row r="56" spans="1:64" s="3" customFormat="1" hidden="1">
      <c r="A56" s="49" t="s">
        <v>133</v>
      </c>
      <c r="B56" s="46" t="s">
        <v>128</v>
      </c>
      <c r="C56" s="32"/>
      <c r="D56" s="32">
        <f t="shared" ref="D56:BK56" si="25">D57+D58</f>
        <v>0</v>
      </c>
      <c r="E56" s="32">
        <f t="shared" si="25"/>
        <v>0</v>
      </c>
      <c r="F56" s="32">
        <f t="shared" si="25"/>
        <v>0</v>
      </c>
      <c r="G56" s="32">
        <f t="shared" si="25"/>
        <v>0</v>
      </c>
      <c r="H56" s="32">
        <f t="shared" si="25"/>
        <v>0</v>
      </c>
      <c r="I56" s="32">
        <f t="shared" si="25"/>
        <v>0</v>
      </c>
      <c r="J56" s="32">
        <f t="shared" si="25"/>
        <v>0</v>
      </c>
      <c r="K56" s="32">
        <f t="shared" si="25"/>
        <v>0</v>
      </c>
      <c r="L56" s="32">
        <f t="shared" si="25"/>
        <v>0</v>
      </c>
      <c r="M56" s="32">
        <f t="shared" si="25"/>
        <v>0</v>
      </c>
      <c r="N56" s="32">
        <f t="shared" si="25"/>
        <v>0</v>
      </c>
      <c r="O56" s="32">
        <f t="shared" si="25"/>
        <v>0</v>
      </c>
      <c r="P56" s="32">
        <f t="shared" si="25"/>
        <v>0</v>
      </c>
      <c r="Q56" s="32">
        <f t="shared" si="25"/>
        <v>0</v>
      </c>
      <c r="R56" s="32">
        <f t="shared" si="25"/>
        <v>0</v>
      </c>
      <c r="S56" s="32">
        <f t="shared" si="25"/>
        <v>0</v>
      </c>
      <c r="T56" s="32">
        <f t="shared" si="25"/>
        <v>0</v>
      </c>
      <c r="U56" s="32">
        <f t="shared" si="25"/>
        <v>0</v>
      </c>
      <c r="V56" s="32">
        <f t="shared" si="25"/>
        <v>0</v>
      </c>
      <c r="W56" s="32">
        <f t="shared" si="25"/>
        <v>0</v>
      </c>
      <c r="X56" s="32">
        <f t="shared" si="25"/>
        <v>0</v>
      </c>
      <c r="Y56" s="32">
        <f t="shared" si="25"/>
        <v>0</v>
      </c>
      <c r="Z56" s="32">
        <f t="shared" si="25"/>
        <v>0</v>
      </c>
      <c r="AA56" s="32">
        <f t="shared" si="25"/>
        <v>0</v>
      </c>
      <c r="AB56" s="32">
        <f t="shared" si="25"/>
        <v>0</v>
      </c>
      <c r="AC56" s="32">
        <f t="shared" si="25"/>
        <v>0</v>
      </c>
      <c r="AD56" s="32">
        <f t="shared" si="25"/>
        <v>0</v>
      </c>
      <c r="AE56" s="32">
        <f t="shared" si="25"/>
        <v>0</v>
      </c>
      <c r="AF56" s="32">
        <f t="shared" si="25"/>
        <v>0</v>
      </c>
      <c r="AG56" s="32">
        <f t="shared" si="25"/>
        <v>0</v>
      </c>
      <c r="AH56" s="32">
        <f t="shared" si="25"/>
        <v>0</v>
      </c>
      <c r="AI56" s="32">
        <f t="shared" si="25"/>
        <v>0</v>
      </c>
      <c r="AJ56" s="32">
        <f t="shared" si="25"/>
        <v>0</v>
      </c>
      <c r="AK56" s="32">
        <f t="shared" si="25"/>
        <v>0</v>
      </c>
      <c r="AL56" s="32">
        <f t="shared" si="25"/>
        <v>0</v>
      </c>
      <c r="AM56" s="32">
        <f t="shared" si="25"/>
        <v>0</v>
      </c>
      <c r="AN56" s="32">
        <f t="shared" si="25"/>
        <v>0</v>
      </c>
      <c r="AO56" s="32">
        <f t="shared" si="25"/>
        <v>0</v>
      </c>
      <c r="AP56" s="32">
        <f t="shared" si="25"/>
        <v>0</v>
      </c>
      <c r="AQ56" s="32">
        <f t="shared" si="25"/>
        <v>0</v>
      </c>
      <c r="AR56" s="32">
        <f t="shared" si="25"/>
        <v>0</v>
      </c>
      <c r="AS56" s="32">
        <f t="shared" si="25"/>
        <v>0</v>
      </c>
      <c r="AT56" s="32">
        <f t="shared" si="25"/>
        <v>0</v>
      </c>
      <c r="AU56" s="32">
        <f t="shared" si="25"/>
        <v>0</v>
      </c>
      <c r="AV56" s="32">
        <f t="shared" si="25"/>
        <v>0</v>
      </c>
      <c r="AW56" s="32">
        <f t="shared" si="25"/>
        <v>0</v>
      </c>
      <c r="AX56" s="32">
        <f t="shared" si="25"/>
        <v>0</v>
      </c>
      <c r="AY56" s="32">
        <f t="shared" si="25"/>
        <v>0</v>
      </c>
      <c r="AZ56" s="32">
        <f t="shared" si="25"/>
        <v>0</v>
      </c>
      <c r="BA56" s="32">
        <f t="shared" si="25"/>
        <v>0</v>
      </c>
      <c r="BB56" s="32">
        <f t="shared" si="25"/>
        <v>0</v>
      </c>
      <c r="BC56" s="32">
        <f t="shared" si="25"/>
        <v>0</v>
      </c>
      <c r="BD56" s="32">
        <f t="shared" si="25"/>
        <v>0</v>
      </c>
      <c r="BE56" s="32">
        <f t="shared" si="25"/>
        <v>0</v>
      </c>
      <c r="BF56" s="32">
        <f t="shared" si="25"/>
        <v>0</v>
      </c>
      <c r="BG56" s="32">
        <f t="shared" si="25"/>
        <v>0</v>
      </c>
      <c r="BH56" s="32">
        <f t="shared" si="25"/>
        <v>0</v>
      </c>
      <c r="BI56" s="32">
        <f t="shared" si="25"/>
        <v>0</v>
      </c>
      <c r="BJ56" s="32">
        <f t="shared" si="25"/>
        <v>0</v>
      </c>
      <c r="BK56" s="32">
        <f t="shared" si="25"/>
        <v>0</v>
      </c>
      <c r="BL56" s="66"/>
    </row>
    <row r="57" spans="1:64" s="3" customFormat="1" ht="31.5" hidden="1">
      <c r="A57" s="21" t="s">
        <v>134</v>
      </c>
      <c r="B57" s="48" t="s">
        <v>130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66"/>
    </row>
    <row r="58" spans="1:64" s="3" customFormat="1" ht="31.5" hidden="1">
      <c r="A58" s="21" t="s">
        <v>135</v>
      </c>
      <c r="B58" s="48" t="s">
        <v>132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66"/>
    </row>
    <row r="59" spans="1:64" s="3" customFormat="1" hidden="1">
      <c r="A59" s="45" t="s">
        <v>136</v>
      </c>
      <c r="B59" s="48" t="s">
        <v>137</v>
      </c>
      <c r="C59" s="32"/>
      <c r="D59" s="16">
        <f t="shared" ref="D59:BK59" si="26">D60+D61+D62+D63</f>
        <v>0</v>
      </c>
      <c r="E59" s="16">
        <f t="shared" si="26"/>
        <v>0</v>
      </c>
      <c r="F59" s="16">
        <f t="shared" si="26"/>
        <v>0</v>
      </c>
      <c r="G59" s="16">
        <f t="shared" si="26"/>
        <v>250</v>
      </c>
      <c r="H59" s="16">
        <f t="shared" si="26"/>
        <v>512.67599999999993</v>
      </c>
      <c r="I59" s="16">
        <f t="shared" si="26"/>
        <v>0</v>
      </c>
      <c r="J59" s="16">
        <f t="shared" si="26"/>
        <v>0</v>
      </c>
      <c r="K59" s="16">
        <f t="shared" si="26"/>
        <v>0</v>
      </c>
      <c r="L59" s="16">
        <f t="shared" si="26"/>
        <v>250</v>
      </c>
      <c r="M59" s="16">
        <f t="shared" si="26"/>
        <v>512.67599999999993</v>
      </c>
      <c r="N59" s="16">
        <f t="shared" si="26"/>
        <v>0</v>
      </c>
      <c r="O59" s="16">
        <f t="shared" si="26"/>
        <v>0</v>
      </c>
      <c r="P59" s="16">
        <f t="shared" si="26"/>
        <v>0</v>
      </c>
      <c r="Q59" s="16">
        <f t="shared" si="26"/>
        <v>0</v>
      </c>
      <c r="R59" s="16">
        <f t="shared" si="26"/>
        <v>0</v>
      </c>
      <c r="S59" s="16">
        <f t="shared" si="26"/>
        <v>0</v>
      </c>
      <c r="T59" s="16">
        <f t="shared" si="26"/>
        <v>0</v>
      </c>
      <c r="U59" s="16">
        <f t="shared" si="26"/>
        <v>0</v>
      </c>
      <c r="V59" s="16">
        <f t="shared" si="26"/>
        <v>0</v>
      </c>
      <c r="W59" s="16">
        <f t="shared" si="26"/>
        <v>0</v>
      </c>
      <c r="X59" s="16">
        <f t="shared" si="26"/>
        <v>0</v>
      </c>
      <c r="Y59" s="16">
        <f t="shared" si="26"/>
        <v>0</v>
      </c>
      <c r="Z59" s="16">
        <f t="shared" si="26"/>
        <v>0</v>
      </c>
      <c r="AA59" s="16">
        <f t="shared" si="26"/>
        <v>0</v>
      </c>
      <c r="AB59" s="16">
        <f t="shared" si="26"/>
        <v>377.67599999999999</v>
      </c>
      <c r="AC59" s="16">
        <f t="shared" si="26"/>
        <v>0</v>
      </c>
      <c r="AD59" s="16">
        <f t="shared" si="26"/>
        <v>0</v>
      </c>
      <c r="AE59" s="16">
        <f t="shared" si="26"/>
        <v>0</v>
      </c>
      <c r="AF59" s="16">
        <f t="shared" si="26"/>
        <v>0</v>
      </c>
      <c r="AG59" s="16">
        <f t="shared" si="26"/>
        <v>0</v>
      </c>
      <c r="AH59" s="16">
        <f t="shared" si="26"/>
        <v>0</v>
      </c>
      <c r="AI59" s="16">
        <f t="shared" si="26"/>
        <v>0</v>
      </c>
      <c r="AJ59" s="16">
        <f t="shared" si="26"/>
        <v>0</v>
      </c>
      <c r="AK59" s="16">
        <f t="shared" si="26"/>
        <v>0</v>
      </c>
      <c r="AL59" s="16">
        <f t="shared" si="26"/>
        <v>0</v>
      </c>
      <c r="AM59" s="16">
        <f t="shared" si="26"/>
        <v>0</v>
      </c>
      <c r="AN59" s="16">
        <f t="shared" si="26"/>
        <v>0</v>
      </c>
      <c r="AO59" s="16">
        <f t="shared" si="26"/>
        <v>0</v>
      </c>
      <c r="AP59" s="16">
        <f t="shared" si="26"/>
        <v>0</v>
      </c>
      <c r="AQ59" s="16">
        <f t="shared" si="26"/>
        <v>0</v>
      </c>
      <c r="AR59" s="16">
        <f t="shared" si="26"/>
        <v>0</v>
      </c>
      <c r="AS59" s="16">
        <f t="shared" si="26"/>
        <v>0</v>
      </c>
      <c r="AT59" s="16">
        <f t="shared" si="26"/>
        <v>0</v>
      </c>
      <c r="AU59" s="16">
        <f t="shared" si="26"/>
        <v>0</v>
      </c>
      <c r="AV59" s="16">
        <f t="shared" si="26"/>
        <v>0</v>
      </c>
      <c r="AW59" s="16">
        <f t="shared" si="26"/>
        <v>0</v>
      </c>
      <c r="AX59" s="16">
        <f t="shared" si="26"/>
        <v>0</v>
      </c>
      <c r="AY59" s="16">
        <f t="shared" si="26"/>
        <v>0</v>
      </c>
      <c r="AZ59" s="16">
        <f t="shared" si="26"/>
        <v>0</v>
      </c>
      <c r="BA59" s="16">
        <f t="shared" si="26"/>
        <v>0</v>
      </c>
      <c r="BB59" s="16">
        <f t="shared" si="26"/>
        <v>0</v>
      </c>
      <c r="BC59" s="16">
        <f t="shared" si="26"/>
        <v>0</v>
      </c>
      <c r="BD59" s="16">
        <f t="shared" si="26"/>
        <v>0</v>
      </c>
      <c r="BE59" s="16">
        <f t="shared" si="26"/>
        <v>0</v>
      </c>
      <c r="BF59" s="16">
        <f t="shared" si="26"/>
        <v>0</v>
      </c>
      <c r="BG59" s="16">
        <f t="shared" si="26"/>
        <v>0</v>
      </c>
      <c r="BH59" s="16">
        <f t="shared" si="26"/>
        <v>0</v>
      </c>
      <c r="BI59" s="16">
        <f t="shared" si="26"/>
        <v>0</v>
      </c>
      <c r="BJ59" s="16">
        <f t="shared" si="26"/>
        <v>0</v>
      </c>
      <c r="BK59" s="16">
        <f t="shared" si="26"/>
        <v>0</v>
      </c>
      <c r="BL59" s="66"/>
    </row>
    <row r="60" spans="1:64" s="3" customFormat="1" ht="31.5" hidden="1">
      <c r="A60" s="45" t="s">
        <v>138</v>
      </c>
      <c r="B60" s="48" t="s">
        <v>139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66"/>
    </row>
    <row r="61" spans="1:64" s="3" customFormat="1" hidden="1">
      <c r="A61" s="45" t="s">
        <v>140</v>
      </c>
      <c r="B61" s="48" t="s">
        <v>141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66"/>
    </row>
    <row r="62" spans="1:64" s="3" customFormat="1" hidden="1">
      <c r="A62" s="45" t="s">
        <v>142</v>
      </c>
      <c r="B62" s="48" t="s">
        <v>143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66"/>
    </row>
    <row r="63" spans="1:64" s="3" customFormat="1" hidden="1">
      <c r="A63" s="45" t="s">
        <v>144</v>
      </c>
      <c r="B63" s="48" t="s">
        <v>145</v>
      </c>
      <c r="C63" s="32"/>
      <c r="D63" s="16">
        <f t="shared" ref="D63:BK63" si="27">D64+D65</f>
        <v>0</v>
      </c>
      <c r="E63" s="16">
        <f t="shared" si="27"/>
        <v>0</v>
      </c>
      <c r="F63" s="16">
        <f t="shared" si="27"/>
        <v>0</v>
      </c>
      <c r="G63" s="16">
        <f t="shared" si="27"/>
        <v>250</v>
      </c>
      <c r="H63" s="16">
        <f t="shared" si="27"/>
        <v>512.67599999999993</v>
      </c>
      <c r="I63" s="16">
        <f t="shared" si="27"/>
        <v>0</v>
      </c>
      <c r="J63" s="16">
        <f t="shared" si="27"/>
        <v>0</v>
      </c>
      <c r="K63" s="16">
        <f t="shared" si="27"/>
        <v>0</v>
      </c>
      <c r="L63" s="16">
        <f t="shared" si="27"/>
        <v>250</v>
      </c>
      <c r="M63" s="16">
        <f t="shared" si="27"/>
        <v>512.67599999999993</v>
      </c>
      <c r="N63" s="16">
        <f t="shared" si="27"/>
        <v>0</v>
      </c>
      <c r="O63" s="16">
        <f t="shared" si="27"/>
        <v>0</v>
      </c>
      <c r="P63" s="16">
        <f t="shared" si="27"/>
        <v>0</v>
      </c>
      <c r="Q63" s="16">
        <f t="shared" si="27"/>
        <v>0</v>
      </c>
      <c r="R63" s="16">
        <f t="shared" si="27"/>
        <v>0</v>
      </c>
      <c r="S63" s="16">
        <f t="shared" si="27"/>
        <v>0</v>
      </c>
      <c r="T63" s="16">
        <f t="shared" si="27"/>
        <v>0</v>
      </c>
      <c r="U63" s="16">
        <f t="shared" si="27"/>
        <v>0</v>
      </c>
      <c r="V63" s="16">
        <f t="shared" si="27"/>
        <v>0</v>
      </c>
      <c r="W63" s="16">
        <f t="shared" si="27"/>
        <v>0</v>
      </c>
      <c r="X63" s="16">
        <f t="shared" si="27"/>
        <v>0</v>
      </c>
      <c r="Y63" s="16">
        <f t="shared" si="27"/>
        <v>0</v>
      </c>
      <c r="Z63" s="16">
        <f t="shared" si="27"/>
        <v>0</v>
      </c>
      <c r="AA63" s="16">
        <f t="shared" si="27"/>
        <v>0</v>
      </c>
      <c r="AB63" s="16">
        <f t="shared" si="27"/>
        <v>377.67599999999999</v>
      </c>
      <c r="AC63" s="16">
        <f t="shared" si="27"/>
        <v>0</v>
      </c>
      <c r="AD63" s="16">
        <f t="shared" si="27"/>
        <v>0</v>
      </c>
      <c r="AE63" s="16">
        <f t="shared" si="27"/>
        <v>0</v>
      </c>
      <c r="AF63" s="16">
        <f t="shared" si="27"/>
        <v>0</v>
      </c>
      <c r="AG63" s="16">
        <f t="shared" si="27"/>
        <v>0</v>
      </c>
      <c r="AH63" s="16">
        <f t="shared" si="27"/>
        <v>0</v>
      </c>
      <c r="AI63" s="16">
        <f t="shared" si="27"/>
        <v>0</v>
      </c>
      <c r="AJ63" s="16">
        <f t="shared" si="27"/>
        <v>0</v>
      </c>
      <c r="AK63" s="16">
        <f t="shared" si="27"/>
        <v>0</v>
      </c>
      <c r="AL63" s="16">
        <f t="shared" si="27"/>
        <v>0</v>
      </c>
      <c r="AM63" s="16">
        <f t="shared" si="27"/>
        <v>0</v>
      </c>
      <c r="AN63" s="16">
        <f t="shared" si="27"/>
        <v>0</v>
      </c>
      <c r="AO63" s="16">
        <f t="shared" si="27"/>
        <v>0</v>
      </c>
      <c r="AP63" s="16">
        <f t="shared" si="27"/>
        <v>0</v>
      </c>
      <c r="AQ63" s="16">
        <f t="shared" si="27"/>
        <v>0</v>
      </c>
      <c r="AR63" s="16">
        <f t="shared" si="27"/>
        <v>0</v>
      </c>
      <c r="AS63" s="16">
        <f t="shared" si="27"/>
        <v>0</v>
      </c>
      <c r="AT63" s="16">
        <f t="shared" si="27"/>
        <v>0</v>
      </c>
      <c r="AU63" s="16">
        <f t="shared" si="27"/>
        <v>0</v>
      </c>
      <c r="AV63" s="16">
        <f t="shared" si="27"/>
        <v>0</v>
      </c>
      <c r="AW63" s="16">
        <f t="shared" si="27"/>
        <v>0</v>
      </c>
      <c r="AX63" s="16">
        <f t="shared" si="27"/>
        <v>0</v>
      </c>
      <c r="AY63" s="16">
        <f t="shared" si="27"/>
        <v>0</v>
      </c>
      <c r="AZ63" s="16">
        <f t="shared" si="27"/>
        <v>0</v>
      </c>
      <c r="BA63" s="16">
        <f t="shared" si="27"/>
        <v>0</v>
      </c>
      <c r="BB63" s="16">
        <f t="shared" si="27"/>
        <v>0</v>
      </c>
      <c r="BC63" s="16">
        <f t="shared" si="27"/>
        <v>0</v>
      </c>
      <c r="BD63" s="16">
        <f t="shared" si="27"/>
        <v>0</v>
      </c>
      <c r="BE63" s="16">
        <f t="shared" si="27"/>
        <v>0</v>
      </c>
      <c r="BF63" s="16">
        <f t="shared" si="27"/>
        <v>0</v>
      </c>
      <c r="BG63" s="16">
        <f t="shared" si="27"/>
        <v>0</v>
      </c>
      <c r="BH63" s="16">
        <f t="shared" si="27"/>
        <v>0</v>
      </c>
      <c r="BI63" s="16">
        <f t="shared" si="27"/>
        <v>0</v>
      </c>
      <c r="BJ63" s="16">
        <f t="shared" si="27"/>
        <v>0</v>
      </c>
      <c r="BK63" s="16">
        <f t="shared" si="27"/>
        <v>0</v>
      </c>
      <c r="BL63" s="66"/>
    </row>
    <row r="64" spans="1:64" ht="31.5">
      <c r="A64" s="45" t="s">
        <v>144</v>
      </c>
      <c r="B64" s="69" t="str">
        <f>'1'!B63</f>
        <v>Строительство ВЛ-220 кВ Оротукан - Палатка - Центральная, Магаданская область</v>
      </c>
      <c r="C64" s="192" t="str">
        <f>'[1]1'!C63</f>
        <v>F_2301</v>
      </c>
      <c r="D64" s="70">
        <v>0</v>
      </c>
      <c r="E64" s="70">
        <v>0</v>
      </c>
      <c r="F64" s="70">
        <v>0</v>
      </c>
      <c r="G64" s="70">
        <v>0</v>
      </c>
      <c r="H64" s="192">
        <v>377.67599999999999</v>
      </c>
      <c r="I64" s="70">
        <v>0</v>
      </c>
      <c r="J64" s="70">
        <v>0</v>
      </c>
      <c r="K64" s="70">
        <v>0</v>
      </c>
      <c r="L64" s="70">
        <v>0</v>
      </c>
      <c r="M64" s="192">
        <v>377.67599999999999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70">
        <v>0</v>
      </c>
      <c r="U64" s="70">
        <v>0</v>
      </c>
      <c r="V64" s="70">
        <v>0</v>
      </c>
      <c r="W64" s="70">
        <v>0</v>
      </c>
      <c r="X64" s="70">
        <v>0</v>
      </c>
      <c r="Y64" s="70">
        <v>0</v>
      </c>
      <c r="Z64" s="70">
        <v>0</v>
      </c>
      <c r="AA64" s="70">
        <v>0</v>
      </c>
      <c r="AB64" s="70">
        <v>377.67599999999999</v>
      </c>
      <c r="AC64" s="70">
        <v>0</v>
      </c>
      <c r="AD64" s="70">
        <v>0</v>
      </c>
      <c r="AE64" s="70">
        <v>0</v>
      </c>
      <c r="AF64" s="70">
        <v>0</v>
      </c>
      <c r="AG64" s="192">
        <v>0</v>
      </c>
      <c r="AH64" s="70">
        <v>0</v>
      </c>
      <c r="AI64" s="70">
        <v>0</v>
      </c>
      <c r="AJ64" s="70">
        <v>0</v>
      </c>
      <c r="AK64" s="70">
        <v>0</v>
      </c>
      <c r="AL64" s="70">
        <v>0</v>
      </c>
      <c r="AM64" s="70">
        <v>0</v>
      </c>
      <c r="AN64" s="70">
        <v>0</v>
      </c>
      <c r="AO64" s="70">
        <v>0</v>
      </c>
      <c r="AP64" s="70">
        <v>0</v>
      </c>
      <c r="AQ64" s="70">
        <v>0</v>
      </c>
      <c r="AR64" s="70">
        <v>0</v>
      </c>
      <c r="AS64" s="70">
        <v>0</v>
      </c>
      <c r="AT64" s="70">
        <v>0</v>
      </c>
      <c r="AU64" s="70">
        <v>0</v>
      </c>
      <c r="AV64" s="70">
        <v>0</v>
      </c>
      <c r="AW64" s="70">
        <v>0</v>
      </c>
      <c r="AX64" s="70">
        <v>0</v>
      </c>
      <c r="AY64" s="70">
        <v>0</v>
      </c>
      <c r="AZ64" s="70">
        <v>0</v>
      </c>
      <c r="BA64" s="70">
        <v>0</v>
      </c>
      <c r="BB64" s="70">
        <f t="shared" ref="BB64:BF65" si="28">N64</f>
        <v>0</v>
      </c>
      <c r="BC64" s="70">
        <f t="shared" si="28"/>
        <v>0</v>
      </c>
      <c r="BD64" s="70">
        <f t="shared" si="28"/>
        <v>0</v>
      </c>
      <c r="BE64" s="70">
        <f t="shared" si="28"/>
        <v>0</v>
      </c>
      <c r="BF64" s="70">
        <f t="shared" si="28"/>
        <v>0</v>
      </c>
      <c r="BG64" s="70">
        <f t="shared" ref="BG64:BK65" si="29">S64+AC64+AM64</f>
        <v>0</v>
      </c>
      <c r="BH64" s="70">
        <f t="shared" si="29"/>
        <v>0</v>
      </c>
      <c r="BI64" s="70">
        <f t="shared" si="29"/>
        <v>0</v>
      </c>
      <c r="BJ64" s="70">
        <f t="shared" si="29"/>
        <v>0</v>
      </c>
      <c r="BK64" s="70">
        <f t="shared" si="29"/>
        <v>0</v>
      </c>
      <c r="BL64" s="71" t="str">
        <f>'1'!BS63</f>
        <v>Длительность в решении вопроса по осуществлению технологического присоединения объекта к сетям "Магаданэнерго"</v>
      </c>
    </row>
    <row r="65" spans="1:64" ht="36.75" customHeight="1">
      <c r="A65" s="45" t="s">
        <v>144</v>
      </c>
      <c r="B65" s="69" t="str">
        <f>'1'!B64</f>
        <v>Строительство двухцепной ВЛ 220 кВ Усть–Омчуг – Омчак Новая с ПС 220 кВ «Омчак Новая», Магаданская область</v>
      </c>
      <c r="C65" s="192" t="str">
        <f>'[1]1'!C64</f>
        <v>F_2901</v>
      </c>
      <c r="D65" s="70">
        <v>0</v>
      </c>
      <c r="E65" s="70">
        <v>0</v>
      </c>
      <c r="F65" s="70">
        <v>0</v>
      </c>
      <c r="G65" s="192">
        <f>2*125</f>
        <v>250</v>
      </c>
      <c r="H65" s="192">
        <v>135</v>
      </c>
      <c r="I65" s="70">
        <v>0</v>
      </c>
      <c r="J65" s="70">
        <v>0</v>
      </c>
      <c r="K65" s="70">
        <v>0</v>
      </c>
      <c r="L65" s="192">
        <f>2*125</f>
        <v>250</v>
      </c>
      <c r="M65" s="192">
        <v>135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0</v>
      </c>
      <c r="U65" s="70">
        <v>0</v>
      </c>
      <c r="V65" s="70">
        <v>0</v>
      </c>
      <c r="W65" s="70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70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70">
        <v>0</v>
      </c>
      <c r="AL65" s="70">
        <v>0</v>
      </c>
      <c r="AM65" s="70">
        <v>0</v>
      </c>
      <c r="AN65" s="70">
        <v>0</v>
      </c>
      <c r="AO65" s="70">
        <v>0</v>
      </c>
      <c r="AP65" s="70">
        <v>0</v>
      </c>
      <c r="AQ65" s="70">
        <v>0</v>
      </c>
      <c r="AR65" s="70">
        <v>0</v>
      </c>
      <c r="AS65" s="70">
        <v>0</v>
      </c>
      <c r="AT65" s="70">
        <v>0</v>
      </c>
      <c r="AU65" s="70">
        <v>0</v>
      </c>
      <c r="AV65" s="70">
        <v>0</v>
      </c>
      <c r="AW65" s="70">
        <v>0</v>
      </c>
      <c r="AX65" s="70">
        <v>0</v>
      </c>
      <c r="AY65" s="70">
        <v>0</v>
      </c>
      <c r="AZ65" s="70">
        <v>0</v>
      </c>
      <c r="BA65" s="70">
        <v>0</v>
      </c>
      <c r="BB65" s="70">
        <f t="shared" si="28"/>
        <v>0</v>
      </c>
      <c r="BC65" s="70">
        <f t="shared" si="28"/>
        <v>0</v>
      </c>
      <c r="BD65" s="70">
        <f t="shared" si="28"/>
        <v>0</v>
      </c>
      <c r="BE65" s="70">
        <f t="shared" si="28"/>
        <v>0</v>
      </c>
      <c r="BF65" s="70">
        <f t="shared" si="28"/>
        <v>0</v>
      </c>
      <c r="BG65" s="70">
        <f t="shared" si="29"/>
        <v>0</v>
      </c>
      <c r="BH65" s="70">
        <f t="shared" si="29"/>
        <v>0</v>
      </c>
      <c r="BI65" s="70">
        <f t="shared" si="29"/>
        <v>0</v>
      </c>
      <c r="BJ65" s="70">
        <f t="shared" si="29"/>
        <v>0</v>
      </c>
      <c r="BK65" s="70">
        <f t="shared" si="29"/>
        <v>0</v>
      </c>
      <c r="BL65" s="71" t="str">
        <f>'1'!BS64</f>
        <v>Поручение Заместителя Председателя Правительства РФ Ю.П.Трутнева (протокол от 23.07.2015 №ЮТ-П9-29пр)</v>
      </c>
    </row>
    <row r="66" spans="1:64" s="3" customFormat="1" ht="31.5" hidden="1">
      <c r="A66" s="45" t="s">
        <v>154</v>
      </c>
      <c r="B66" s="44" t="s">
        <v>155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66"/>
    </row>
    <row r="67" spans="1:64" s="3" customFormat="1" hidden="1">
      <c r="A67" s="45" t="s">
        <v>156</v>
      </c>
      <c r="B67" s="44" t="s">
        <v>157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66"/>
    </row>
    <row r="68" spans="1:64" s="3" customFormat="1" hidden="1">
      <c r="A68" s="45" t="s">
        <v>158</v>
      </c>
      <c r="B68" s="46" t="s">
        <v>159</v>
      </c>
      <c r="C68" s="47"/>
      <c r="D68" s="16" t="e">
        <f t="shared" ref="D68:AI68" si="30">D69+D83+D96+D101+D108+D118+D119</f>
        <v>#VALUE!</v>
      </c>
      <c r="E68" s="16" t="e">
        <f t="shared" si="30"/>
        <v>#VALUE!</v>
      </c>
      <c r="F68" s="16" t="e">
        <f t="shared" si="30"/>
        <v>#VALUE!</v>
      </c>
      <c r="G68" s="16" t="e">
        <f t="shared" si="30"/>
        <v>#VALUE!</v>
      </c>
      <c r="H68" s="16" t="e">
        <f t="shared" si="30"/>
        <v>#VALUE!</v>
      </c>
      <c r="I68" s="16" t="e">
        <f t="shared" si="30"/>
        <v>#VALUE!</v>
      </c>
      <c r="J68" s="16" t="e">
        <f t="shared" si="30"/>
        <v>#VALUE!</v>
      </c>
      <c r="K68" s="16" t="e">
        <f t="shared" si="30"/>
        <v>#VALUE!</v>
      </c>
      <c r="L68" s="16" t="e">
        <f t="shared" si="30"/>
        <v>#VALUE!</v>
      </c>
      <c r="M68" s="16" t="e">
        <f t="shared" si="30"/>
        <v>#VALUE!</v>
      </c>
      <c r="N68" s="16">
        <f t="shared" si="30"/>
        <v>0</v>
      </c>
      <c r="O68" s="16">
        <f t="shared" si="30"/>
        <v>0</v>
      </c>
      <c r="P68" s="16">
        <f t="shared" si="30"/>
        <v>0</v>
      </c>
      <c r="Q68" s="16">
        <f t="shared" si="30"/>
        <v>126</v>
      </c>
      <c r="R68" s="16">
        <f t="shared" si="30"/>
        <v>665.63599999999997</v>
      </c>
      <c r="S68" s="16">
        <f t="shared" si="30"/>
        <v>0</v>
      </c>
      <c r="T68" s="16">
        <f t="shared" si="30"/>
        <v>0</v>
      </c>
      <c r="U68" s="16">
        <f t="shared" si="30"/>
        <v>0</v>
      </c>
      <c r="V68" s="16">
        <f t="shared" si="30"/>
        <v>0</v>
      </c>
      <c r="W68" s="16">
        <f t="shared" si="30"/>
        <v>0</v>
      </c>
      <c r="X68" s="16">
        <f t="shared" si="30"/>
        <v>0</v>
      </c>
      <c r="Y68" s="16">
        <f t="shared" si="30"/>
        <v>0</v>
      </c>
      <c r="Z68" s="16">
        <f t="shared" si="30"/>
        <v>0</v>
      </c>
      <c r="AA68" s="16">
        <f t="shared" si="30"/>
        <v>0</v>
      </c>
      <c r="AB68" s="16">
        <f t="shared" si="30"/>
        <v>0</v>
      </c>
      <c r="AC68" s="16">
        <f t="shared" si="30"/>
        <v>0</v>
      </c>
      <c r="AD68" s="16">
        <f t="shared" si="30"/>
        <v>0</v>
      </c>
      <c r="AE68" s="16">
        <f t="shared" si="30"/>
        <v>0</v>
      </c>
      <c r="AF68" s="16">
        <f t="shared" si="30"/>
        <v>126</v>
      </c>
      <c r="AG68" s="16">
        <f t="shared" si="30"/>
        <v>665.63599999999997</v>
      </c>
      <c r="AH68" s="16">
        <f t="shared" si="30"/>
        <v>0</v>
      </c>
      <c r="AI68" s="16">
        <f t="shared" si="30"/>
        <v>0</v>
      </c>
      <c r="AJ68" s="16">
        <f t="shared" ref="AJ68:BK68" si="31">AJ69+AJ83+AJ96+AJ101+AJ108+AJ118+AJ119</f>
        <v>0</v>
      </c>
      <c r="AK68" s="16">
        <f t="shared" si="31"/>
        <v>0</v>
      </c>
      <c r="AL68" s="16">
        <f t="shared" si="31"/>
        <v>0</v>
      </c>
      <c r="AM68" s="16">
        <f t="shared" si="31"/>
        <v>0</v>
      </c>
      <c r="AN68" s="16">
        <f t="shared" si="31"/>
        <v>0</v>
      </c>
      <c r="AO68" s="16">
        <f t="shared" si="31"/>
        <v>0</v>
      </c>
      <c r="AP68" s="16">
        <f t="shared" si="31"/>
        <v>206</v>
      </c>
      <c r="AQ68" s="16">
        <f t="shared" si="31"/>
        <v>0</v>
      </c>
      <c r="AR68" s="16">
        <f t="shared" si="31"/>
        <v>0</v>
      </c>
      <c r="AS68" s="16">
        <f t="shared" si="31"/>
        <v>0</v>
      </c>
      <c r="AT68" s="16">
        <f t="shared" si="31"/>
        <v>0</v>
      </c>
      <c r="AU68" s="16">
        <f t="shared" si="31"/>
        <v>0</v>
      </c>
      <c r="AV68" s="16">
        <f t="shared" si="31"/>
        <v>0</v>
      </c>
      <c r="AW68" s="16">
        <f t="shared" si="31"/>
        <v>0</v>
      </c>
      <c r="AX68" s="16">
        <f t="shared" si="31"/>
        <v>0</v>
      </c>
      <c r="AY68" s="16">
        <f t="shared" si="31"/>
        <v>0</v>
      </c>
      <c r="AZ68" s="16">
        <f t="shared" si="31"/>
        <v>80</v>
      </c>
      <c r="BA68" s="16">
        <f t="shared" si="31"/>
        <v>0</v>
      </c>
      <c r="BB68" s="16">
        <f t="shared" si="31"/>
        <v>0</v>
      </c>
      <c r="BC68" s="16">
        <f t="shared" si="31"/>
        <v>0</v>
      </c>
      <c r="BD68" s="16">
        <f t="shared" si="31"/>
        <v>0</v>
      </c>
      <c r="BE68" s="16">
        <f t="shared" si="31"/>
        <v>126</v>
      </c>
      <c r="BF68" s="16">
        <f t="shared" si="31"/>
        <v>665.63599999999997</v>
      </c>
      <c r="BG68" s="16">
        <f t="shared" si="31"/>
        <v>0</v>
      </c>
      <c r="BH68" s="16">
        <f t="shared" si="31"/>
        <v>0</v>
      </c>
      <c r="BI68" s="16">
        <f t="shared" si="31"/>
        <v>0</v>
      </c>
      <c r="BJ68" s="16">
        <f t="shared" si="31"/>
        <v>332</v>
      </c>
      <c r="BK68" s="16">
        <f t="shared" si="31"/>
        <v>665.63599999999997</v>
      </c>
      <c r="BL68" s="66"/>
    </row>
    <row r="69" spans="1:64" s="3" customFormat="1" hidden="1">
      <c r="A69" s="45" t="s">
        <v>160</v>
      </c>
      <c r="B69" s="48" t="s">
        <v>80</v>
      </c>
      <c r="C69" s="47"/>
      <c r="D69" s="32">
        <f t="shared" ref="D69:BK69" si="32">D70+D73+D76+D82</f>
        <v>0</v>
      </c>
      <c r="E69" s="32">
        <f t="shared" si="32"/>
        <v>0</v>
      </c>
      <c r="F69" s="32">
        <f t="shared" si="32"/>
        <v>0</v>
      </c>
      <c r="G69" s="32">
        <f t="shared" si="32"/>
        <v>0</v>
      </c>
      <c r="H69" s="32">
        <f t="shared" si="32"/>
        <v>0</v>
      </c>
      <c r="I69" s="32">
        <f t="shared" si="32"/>
        <v>0</v>
      </c>
      <c r="J69" s="32">
        <f t="shared" si="32"/>
        <v>0</v>
      </c>
      <c r="K69" s="32">
        <f t="shared" si="32"/>
        <v>0</v>
      </c>
      <c r="L69" s="32">
        <f t="shared" si="32"/>
        <v>0</v>
      </c>
      <c r="M69" s="32">
        <f t="shared" si="32"/>
        <v>0</v>
      </c>
      <c r="N69" s="32">
        <f t="shared" si="32"/>
        <v>0</v>
      </c>
      <c r="O69" s="32">
        <f t="shared" si="32"/>
        <v>0</v>
      </c>
      <c r="P69" s="32">
        <f t="shared" si="32"/>
        <v>0</v>
      </c>
      <c r="Q69" s="32">
        <f t="shared" si="32"/>
        <v>0</v>
      </c>
      <c r="R69" s="32">
        <f t="shared" si="32"/>
        <v>0</v>
      </c>
      <c r="S69" s="32">
        <f t="shared" si="32"/>
        <v>0</v>
      </c>
      <c r="T69" s="32">
        <f t="shared" si="32"/>
        <v>0</v>
      </c>
      <c r="U69" s="32">
        <f t="shared" si="32"/>
        <v>0</v>
      </c>
      <c r="V69" s="32">
        <f t="shared" si="32"/>
        <v>0</v>
      </c>
      <c r="W69" s="32">
        <f t="shared" si="32"/>
        <v>0</v>
      </c>
      <c r="X69" s="32">
        <f t="shared" si="32"/>
        <v>0</v>
      </c>
      <c r="Y69" s="32">
        <f t="shared" si="32"/>
        <v>0</v>
      </c>
      <c r="Z69" s="32">
        <f t="shared" si="32"/>
        <v>0</v>
      </c>
      <c r="AA69" s="32">
        <f t="shared" si="32"/>
        <v>0</v>
      </c>
      <c r="AB69" s="32">
        <f t="shared" si="32"/>
        <v>0</v>
      </c>
      <c r="AC69" s="32">
        <f t="shared" si="32"/>
        <v>0</v>
      </c>
      <c r="AD69" s="32">
        <f t="shared" si="32"/>
        <v>0</v>
      </c>
      <c r="AE69" s="32">
        <f t="shared" si="32"/>
        <v>0</v>
      </c>
      <c r="AF69" s="32">
        <f t="shared" si="32"/>
        <v>0</v>
      </c>
      <c r="AG69" s="32">
        <f t="shared" si="32"/>
        <v>0</v>
      </c>
      <c r="AH69" s="32">
        <f t="shared" si="32"/>
        <v>0</v>
      </c>
      <c r="AI69" s="32">
        <f t="shared" si="32"/>
        <v>0</v>
      </c>
      <c r="AJ69" s="32">
        <f t="shared" si="32"/>
        <v>0</v>
      </c>
      <c r="AK69" s="32">
        <f t="shared" si="32"/>
        <v>0</v>
      </c>
      <c r="AL69" s="32">
        <f t="shared" si="32"/>
        <v>0</v>
      </c>
      <c r="AM69" s="32">
        <f t="shared" si="32"/>
        <v>0</v>
      </c>
      <c r="AN69" s="32">
        <f t="shared" si="32"/>
        <v>0</v>
      </c>
      <c r="AO69" s="32">
        <f t="shared" si="32"/>
        <v>0</v>
      </c>
      <c r="AP69" s="32">
        <f t="shared" si="32"/>
        <v>0</v>
      </c>
      <c r="AQ69" s="32">
        <f t="shared" si="32"/>
        <v>0</v>
      </c>
      <c r="AR69" s="32">
        <f t="shared" si="32"/>
        <v>0</v>
      </c>
      <c r="AS69" s="32">
        <f t="shared" si="32"/>
        <v>0</v>
      </c>
      <c r="AT69" s="32">
        <f t="shared" si="32"/>
        <v>0</v>
      </c>
      <c r="AU69" s="32">
        <f t="shared" si="32"/>
        <v>0</v>
      </c>
      <c r="AV69" s="32">
        <f t="shared" si="32"/>
        <v>0</v>
      </c>
      <c r="AW69" s="32">
        <f t="shared" si="32"/>
        <v>0</v>
      </c>
      <c r="AX69" s="32">
        <f t="shared" si="32"/>
        <v>0</v>
      </c>
      <c r="AY69" s="32">
        <f t="shared" si="32"/>
        <v>0</v>
      </c>
      <c r="AZ69" s="32">
        <f t="shared" si="32"/>
        <v>0</v>
      </c>
      <c r="BA69" s="32">
        <f t="shared" si="32"/>
        <v>0</v>
      </c>
      <c r="BB69" s="32">
        <f t="shared" si="32"/>
        <v>0</v>
      </c>
      <c r="BC69" s="32">
        <f t="shared" si="32"/>
        <v>0</v>
      </c>
      <c r="BD69" s="32">
        <f t="shared" si="32"/>
        <v>0</v>
      </c>
      <c r="BE69" s="32">
        <f t="shared" si="32"/>
        <v>0</v>
      </c>
      <c r="BF69" s="32">
        <f t="shared" si="32"/>
        <v>0</v>
      </c>
      <c r="BG69" s="32">
        <f t="shared" si="32"/>
        <v>0</v>
      </c>
      <c r="BH69" s="32">
        <f t="shared" si="32"/>
        <v>0</v>
      </c>
      <c r="BI69" s="32">
        <f t="shared" si="32"/>
        <v>0</v>
      </c>
      <c r="BJ69" s="32">
        <f t="shared" si="32"/>
        <v>0</v>
      </c>
      <c r="BK69" s="32">
        <f t="shared" si="32"/>
        <v>0</v>
      </c>
      <c r="BL69" s="66"/>
    </row>
    <row r="70" spans="1:64" s="3" customFormat="1" ht="63" hidden="1">
      <c r="A70" s="45" t="s">
        <v>161</v>
      </c>
      <c r="B70" s="48" t="s">
        <v>82</v>
      </c>
      <c r="C70" s="47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66"/>
    </row>
    <row r="71" spans="1:64" s="3" customFormat="1" ht="31.5" hidden="1">
      <c r="A71" s="45" t="s">
        <v>162</v>
      </c>
      <c r="B71" s="46" t="s">
        <v>84</v>
      </c>
      <c r="C71" s="47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66"/>
    </row>
    <row r="72" spans="1:64" s="3" customFormat="1" ht="31.5" hidden="1">
      <c r="A72" s="45" t="s">
        <v>163</v>
      </c>
      <c r="B72" s="46" t="s">
        <v>84</v>
      </c>
      <c r="C72" s="47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66"/>
    </row>
    <row r="73" spans="1:64" s="3" customFormat="1" ht="31.5" hidden="1">
      <c r="A73" s="45" t="s">
        <v>164</v>
      </c>
      <c r="B73" s="48" t="s">
        <v>87</v>
      </c>
      <c r="C73" s="47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66"/>
    </row>
    <row r="74" spans="1:64" s="3" customFormat="1" ht="31.5" hidden="1">
      <c r="A74" s="45" t="s">
        <v>165</v>
      </c>
      <c r="B74" s="46" t="s">
        <v>89</v>
      </c>
      <c r="C74" s="47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66"/>
    </row>
    <row r="75" spans="1:64" s="3" customFormat="1" ht="31.5" hidden="1">
      <c r="A75" s="45" t="s">
        <v>166</v>
      </c>
      <c r="B75" s="46" t="s">
        <v>84</v>
      </c>
      <c r="C75" s="47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66"/>
    </row>
    <row r="76" spans="1:64" s="3" customFormat="1" ht="31.5" hidden="1">
      <c r="A76" s="45" t="s">
        <v>167</v>
      </c>
      <c r="B76" s="48" t="s">
        <v>92</v>
      </c>
      <c r="C76" s="47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66"/>
    </row>
    <row r="77" spans="1:64" s="3" customFormat="1" ht="47.25" hidden="1">
      <c r="A77" s="45" t="s">
        <v>168</v>
      </c>
      <c r="B77" s="48" t="s">
        <v>94</v>
      </c>
      <c r="C77" s="47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66"/>
    </row>
    <row r="78" spans="1:64" s="3" customFormat="1" ht="63" hidden="1">
      <c r="A78" s="45" t="s">
        <v>169</v>
      </c>
      <c r="B78" s="48" t="s">
        <v>96</v>
      </c>
      <c r="C78" s="47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66"/>
    </row>
    <row r="79" spans="1:64" s="3" customFormat="1" ht="47.25" hidden="1">
      <c r="A79" s="45" t="s">
        <v>170</v>
      </c>
      <c r="B79" s="48" t="s">
        <v>98</v>
      </c>
      <c r="C79" s="47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66"/>
    </row>
    <row r="80" spans="1:64" s="3" customFormat="1" ht="63" hidden="1">
      <c r="A80" s="45" t="s">
        <v>171</v>
      </c>
      <c r="B80" s="48" t="s">
        <v>100</v>
      </c>
      <c r="C80" s="47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66"/>
    </row>
    <row r="81" spans="1:64" s="3" customFormat="1" ht="63" hidden="1">
      <c r="A81" s="45" t="s">
        <v>172</v>
      </c>
      <c r="B81" s="48" t="s">
        <v>102</v>
      </c>
      <c r="C81" s="47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66"/>
    </row>
    <row r="82" spans="1:64" s="3" customFormat="1" ht="31.5" hidden="1">
      <c r="A82" s="45" t="s">
        <v>173</v>
      </c>
      <c r="B82" s="48" t="s">
        <v>104</v>
      </c>
      <c r="C82" s="47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66"/>
    </row>
    <row r="83" spans="1:64" s="3" customFormat="1" ht="47.25" hidden="1">
      <c r="A83" s="45" t="s">
        <v>174</v>
      </c>
      <c r="B83" s="48" t="s">
        <v>106</v>
      </c>
      <c r="C83" s="47"/>
      <c r="D83" s="16">
        <f t="shared" ref="D83:BK83" si="33">D84+D85+D86+D87</f>
        <v>0</v>
      </c>
      <c r="E83" s="16">
        <f t="shared" si="33"/>
        <v>0</v>
      </c>
      <c r="F83" s="16">
        <f t="shared" si="33"/>
        <v>0</v>
      </c>
      <c r="G83" s="16">
        <f t="shared" si="33"/>
        <v>0</v>
      </c>
      <c r="H83" s="16">
        <f t="shared" si="33"/>
        <v>0</v>
      </c>
      <c r="I83" s="16">
        <f t="shared" si="33"/>
        <v>0</v>
      </c>
      <c r="J83" s="16">
        <f t="shared" si="33"/>
        <v>0</v>
      </c>
      <c r="K83" s="16">
        <f t="shared" si="33"/>
        <v>0</v>
      </c>
      <c r="L83" s="16">
        <f t="shared" si="33"/>
        <v>286</v>
      </c>
      <c r="M83" s="16">
        <f t="shared" si="33"/>
        <v>0</v>
      </c>
      <c r="N83" s="16">
        <f t="shared" si="33"/>
        <v>0</v>
      </c>
      <c r="O83" s="16">
        <f t="shared" si="33"/>
        <v>0</v>
      </c>
      <c r="P83" s="16">
        <f t="shared" si="33"/>
        <v>0</v>
      </c>
      <c r="Q83" s="16">
        <f t="shared" si="33"/>
        <v>0</v>
      </c>
      <c r="R83" s="16">
        <f t="shared" si="33"/>
        <v>0</v>
      </c>
      <c r="S83" s="16">
        <f t="shared" si="33"/>
        <v>0</v>
      </c>
      <c r="T83" s="16">
        <f t="shared" si="33"/>
        <v>0</v>
      </c>
      <c r="U83" s="16">
        <f t="shared" si="33"/>
        <v>0</v>
      </c>
      <c r="V83" s="16">
        <f t="shared" si="33"/>
        <v>0</v>
      </c>
      <c r="W83" s="16">
        <f t="shared" si="33"/>
        <v>0</v>
      </c>
      <c r="X83" s="16">
        <f t="shared" si="33"/>
        <v>0</v>
      </c>
      <c r="Y83" s="16">
        <f t="shared" si="33"/>
        <v>0</v>
      </c>
      <c r="Z83" s="16">
        <f t="shared" si="33"/>
        <v>0</v>
      </c>
      <c r="AA83" s="16">
        <f t="shared" si="33"/>
        <v>0</v>
      </c>
      <c r="AB83" s="16">
        <f t="shared" si="33"/>
        <v>0</v>
      </c>
      <c r="AC83" s="16">
        <f t="shared" si="33"/>
        <v>0</v>
      </c>
      <c r="AD83" s="16">
        <f t="shared" si="33"/>
        <v>0</v>
      </c>
      <c r="AE83" s="16">
        <f t="shared" si="33"/>
        <v>0</v>
      </c>
      <c r="AF83" s="16">
        <f t="shared" si="33"/>
        <v>0</v>
      </c>
      <c r="AG83" s="16">
        <f t="shared" si="33"/>
        <v>0</v>
      </c>
      <c r="AH83" s="16">
        <f t="shared" si="33"/>
        <v>0</v>
      </c>
      <c r="AI83" s="16">
        <f t="shared" si="33"/>
        <v>0</v>
      </c>
      <c r="AJ83" s="16">
        <f t="shared" si="33"/>
        <v>0</v>
      </c>
      <c r="AK83" s="16">
        <f t="shared" si="33"/>
        <v>0</v>
      </c>
      <c r="AL83" s="16">
        <f t="shared" si="33"/>
        <v>0</v>
      </c>
      <c r="AM83" s="16">
        <f t="shared" si="33"/>
        <v>0</v>
      </c>
      <c r="AN83" s="16">
        <f t="shared" si="33"/>
        <v>0</v>
      </c>
      <c r="AO83" s="16">
        <f t="shared" si="33"/>
        <v>0</v>
      </c>
      <c r="AP83" s="16">
        <f t="shared" si="33"/>
        <v>206</v>
      </c>
      <c r="AQ83" s="16">
        <f t="shared" si="33"/>
        <v>0</v>
      </c>
      <c r="AR83" s="16">
        <f t="shared" si="33"/>
        <v>0</v>
      </c>
      <c r="AS83" s="16">
        <f t="shared" si="33"/>
        <v>0</v>
      </c>
      <c r="AT83" s="16">
        <f t="shared" si="33"/>
        <v>0</v>
      </c>
      <c r="AU83" s="16">
        <f t="shared" si="33"/>
        <v>0</v>
      </c>
      <c r="AV83" s="16">
        <f t="shared" si="33"/>
        <v>0</v>
      </c>
      <c r="AW83" s="16">
        <f t="shared" si="33"/>
        <v>0</v>
      </c>
      <c r="AX83" s="16">
        <f t="shared" si="33"/>
        <v>0</v>
      </c>
      <c r="AY83" s="16">
        <f t="shared" si="33"/>
        <v>0</v>
      </c>
      <c r="AZ83" s="16">
        <f t="shared" si="33"/>
        <v>80</v>
      </c>
      <c r="BA83" s="16">
        <f t="shared" si="33"/>
        <v>0</v>
      </c>
      <c r="BB83" s="16">
        <f t="shared" si="33"/>
        <v>0</v>
      </c>
      <c r="BC83" s="16">
        <f t="shared" si="33"/>
        <v>0</v>
      </c>
      <c r="BD83" s="16">
        <f t="shared" si="33"/>
        <v>0</v>
      </c>
      <c r="BE83" s="16">
        <f t="shared" si="33"/>
        <v>0</v>
      </c>
      <c r="BF83" s="16">
        <f t="shared" si="33"/>
        <v>0</v>
      </c>
      <c r="BG83" s="16">
        <f t="shared" si="33"/>
        <v>0</v>
      </c>
      <c r="BH83" s="16">
        <f t="shared" si="33"/>
        <v>0</v>
      </c>
      <c r="BI83" s="16">
        <f t="shared" si="33"/>
        <v>0</v>
      </c>
      <c r="BJ83" s="16">
        <f t="shared" si="33"/>
        <v>206</v>
      </c>
      <c r="BK83" s="16">
        <f t="shared" si="33"/>
        <v>0</v>
      </c>
      <c r="BL83" s="66"/>
    </row>
    <row r="84" spans="1:64" s="3" customFormat="1" ht="31.5" hidden="1">
      <c r="A84" s="45" t="s">
        <v>175</v>
      </c>
      <c r="B84" s="48" t="s">
        <v>108</v>
      </c>
      <c r="C84" s="47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66"/>
    </row>
    <row r="85" spans="1:64" s="3" customFormat="1" hidden="1">
      <c r="A85" s="45" t="s">
        <v>176</v>
      </c>
      <c r="B85" s="48" t="s">
        <v>110</v>
      </c>
      <c r="C85" s="47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66"/>
    </row>
    <row r="86" spans="1:64" s="3" customFormat="1" hidden="1">
      <c r="A86" s="45" t="s">
        <v>177</v>
      </c>
      <c r="B86" s="48" t="s">
        <v>112</v>
      </c>
      <c r="C86" s="47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66"/>
    </row>
    <row r="87" spans="1:64" s="3" customFormat="1" ht="31.5" hidden="1">
      <c r="A87" s="45" t="s">
        <v>178</v>
      </c>
      <c r="B87" s="48" t="s">
        <v>114</v>
      </c>
      <c r="C87" s="47"/>
      <c r="D87" s="16">
        <f t="shared" ref="D87:BK87" si="34">D88+D89+D90+D91</f>
        <v>0</v>
      </c>
      <c r="E87" s="16">
        <f t="shared" si="34"/>
        <v>0</v>
      </c>
      <c r="F87" s="16">
        <f t="shared" si="34"/>
        <v>0</v>
      </c>
      <c r="G87" s="16">
        <f t="shared" si="34"/>
        <v>0</v>
      </c>
      <c r="H87" s="16">
        <f t="shared" si="34"/>
        <v>0</v>
      </c>
      <c r="I87" s="16">
        <f t="shared" si="34"/>
        <v>0</v>
      </c>
      <c r="J87" s="16">
        <f t="shared" si="34"/>
        <v>0</v>
      </c>
      <c r="K87" s="16">
        <f t="shared" si="34"/>
        <v>0</v>
      </c>
      <c r="L87" s="16">
        <f t="shared" si="34"/>
        <v>286</v>
      </c>
      <c r="M87" s="16">
        <f t="shared" si="34"/>
        <v>0</v>
      </c>
      <c r="N87" s="16">
        <f t="shared" si="34"/>
        <v>0</v>
      </c>
      <c r="O87" s="16">
        <f t="shared" si="34"/>
        <v>0</v>
      </c>
      <c r="P87" s="16">
        <f t="shared" si="34"/>
        <v>0</v>
      </c>
      <c r="Q87" s="16">
        <f t="shared" si="34"/>
        <v>0</v>
      </c>
      <c r="R87" s="16">
        <f t="shared" si="34"/>
        <v>0</v>
      </c>
      <c r="S87" s="16">
        <f t="shared" si="34"/>
        <v>0</v>
      </c>
      <c r="T87" s="16">
        <f t="shared" si="34"/>
        <v>0</v>
      </c>
      <c r="U87" s="16">
        <f t="shared" si="34"/>
        <v>0</v>
      </c>
      <c r="V87" s="16">
        <f t="shared" si="34"/>
        <v>0</v>
      </c>
      <c r="W87" s="16">
        <f t="shared" si="34"/>
        <v>0</v>
      </c>
      <c r="X87" s="16">
        <f t="shared" si="34"/>
        <v>0</v>
      </c>
      <c r="Y87" s="16">
        <f t="shared" si="34"/>
        <v>0</v>
      </c>
      <c r="Z87" s="16">
        <f t="shared" si="34"/>
        <v>0</v>
      </c>
      <c r="AA87" s="16">
        <f t="shared" si="34"/>
        <v>0</v>
      </c>
      <c r="AB87" s="16">
        <f t="shared" si="34"/>
        <v>0</v>
      </c>
      <c r="AC87" s="16">
        <f t="shared" si="34"/>
        <v>0</v>
      </c>
      <c r="AD87" s="16">
        <f t="shared" si="34"/>
        <v>0</v>
      </c>
      <c r="AE87" s="16">
        <f t="shared" si="34"/>
        <v>0</v>
      </c>
      <c r="AF87" s="16">
        <f t="shared" si="34"/>
        <v>0</v>
      </c>
      <c r="AG87" s="16">
        <f t="shared" si="34"/>
        <v>0</v>
      </c>
      <c r="AH87" s="16">
        <f t="shared" si="34"/>
        <v>0</v>
      </c>
      <c r="AI87" s="16">
        <f t="shared" si="34"/>
        <v>0</v>
      </c>
      <c r="AJ87" s="16">
        <f t="shared" si="34"/>
        <v>0</v>
      </c>
      <c r="AK87" s="16">
        <f t="shared" si="34"/>
        <v>0</v>
      </c>
      <c r="AL87" s="16">
        <f t="shared" si="34"/>
        <v>0</v>
      </c>
      <c r="AM87" s="16">
        <f t="shared" si="34"/>
        <v>0</v>
      </c>
      <c r="AN87" s="16">
        <f t="shared" si="34"/>
        <v>0</v>
      </c>
      <c r="AO87" s="16">
        <f t="shared" si="34"/>
        <v>0</v>
      </c>
      <c r="AP87" s="16">
        <f t="shared" si="34"/>
        <v>206</v>
      </c>
      <c r="AQ87" s="16">
        <f t="shared" si="34"/>
        <v>0</v>
      </c>
      <c r="AR87" s="16">
        <f t="shared" si="34"/>
        <v>0</v>
      </c>
      <c r="AS87" s="16">
        <f t="shared" si="34"/>
        <v>0</v>
      </c>
      <c r="AT87" s="16">
        <f t="shared" si="34"/>
        <v>0</v>
      </c>
      <c r="AU87" s="16">
        <f t="shared" si="34"/>
        <v>0</v>
      </c>
      <c r="AV87" s="16">
        <f t="shared" si="34"/>
        <v>0</v>
      </c>
      <c r="AW87" s="16">
        <f t="shared" si="34"/>
        <v>0</v>
      </c>
      <c r="AX87" s="16">
        <f t="shared" si="34"/>
        <v>0</v>
      </c>
      <c r="AY87" s="16">
        <f t="shared" si="34"/>
        <v>0</v>
      </c>
      <c r="AZ87" s="16">
        <f t="shared" si="34"/>
        <v>80</v>
      </c>
      <c r="BA87" s="16">
        <f t="shared" si="34"/>
        <v>0</v>
      </c>
      <c r="BB87" s="16">
        <f t="shared" si="34"/>
        <v>0</v>
      </c>
      <c r="BC87" s="16">
        <f t="shared" si="34"/>
        <v>0</v>
      </c>
      <c r="BD87" s="16">
        <f t="shared" si="34"/>
        <v>0</v>
      </c>
      <c r="BE87" s="16">
        <f t="shared" si="34"/>
        <v>0</v>
      </c>
      <c r="BF87" s="16">
        <f t="shared" si="34"/>
        <v>0</v>
      </c>
      <c r="BG87" s="16">
        <f t="shared" si="34"/>
        <v>0</v>
      </c>
      <c r="BH87" s="16">
        <f t="shared" si="34"/>
        <v>0</v>
      </c>
      <c r="BI87" s="16">
        <f t="shared" si="34"/>
        <v>0</v>
      </c>
      <c r="BJ87" s="16">
        <f t="shared" si="34"/>
        <v>206</v>
      </c>
      <c r="BK87" s="16">
        <f t="shared" si="34"/>
        <v>0</v>
      </c>
      <c r="BL87" s="66"/>
    </row>
    <row r="88" spans="1:64" ht="34.5" customHeight="1">
      <c r="A88" s="45" t="s">
        <v>178</v>
      </c>
      <c r="B88" s="69" t="str">
        <f>'1'!B87</f>
        <v>Реконструкция ПС 220 кВ НПС-12 с увеличением установленной мощности</v>
      </c>
      <c r="C88" s="192" t="str">
        <f>'[1]1'!C87</f>
        <v>F_3001</v>
      </c>
      <c r="D88" s="70">
        <v>0</v>
      </c>
      <c r="E88" s="70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192">
        <f>2*63</f>
        <v>126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70">
        <v>0</v>
      </c>
      <c r="U88" s="70">
        <v>0</v>
      </c>
      <c r="V88" s="70">
        <v>0</v>
      </c>
      <c r="W88" s="70">
        <v>0</v>
      </c>
      <c r="X88" s="70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70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70">
        <v>0</v>
      </c>
      <c r="AL88" s="70">
        <v>0</v>
      </c>
      <c r="AM88" s="70">
        <v>0</v>
      </c>
      <c r="AN88" s="70">
        <v>0</v>
      </c>
      <c r="AO88" s="70">
        <v>0</v>
      </c>
      <c r="AP88" s="70">
        <f>L88</f>
        <v>126</v>
      </c>
      <c r="AQ88" s="70">
        <v>0</v>
      </c>
      <c r="AR88" s="70">
        <v>0</v>
      </c>
      <c r="AS88" s="70">
        <v>0</v>
      </c>
      <c r="AT88" s="70">
        <v>0</v>
      </c>
      <c r="AU88" s="70">
        <v>0</v>
      </c>
      <c r="AV88" s="70">
        <v>0</v>
      </c>
      <c r="AW88" s="70">
        <v>0</v>
      </c>
      <c r="AX88" s="70">
        <v>0</v>
      </c>
      <c r="AY88" s="70">
        <v>0</v>
      </c>
      <c r="AZ88" s="70">
        <v>0</v>
      </c>
      <c r="BA88" s="70">
        <v>0</v>
      </c>
      <c r="BB88" s="70">
        <f t="shared" ref="BB88:BF91" si="35">N88</f>
        <v>0</v>
      </c>
      <c r="BC88" s="70">
        <f t="shared" si="35"/>
        <v>0</v>
      </c>
      <c r="BD88" s="70">
        <f t="shared" si="35"/>
        <v>0</v>
      </c>
      <c r="BE88" s="70">
        <f t="shared" si="35"/>
        <v>0</v>
      </c>
      <c r="BF88" s="70">
        <f t="shared" si="35"/>
        <v>0</v>
      </c>
      <c r="BG88" s="70">
        <f t="shared" ref="BG88:BK91" si="36">S88+AC88+AM88</f>
        <v>0</v>
      </c>
      <c r="BH88" s="70">
        <f t="shared" si="36"/>
        <v>0</v>
      </c>
      <c r="BI88" s="70">
        <f t="shared" si="36"/>
        <v>0</v>
      </c>
      <c r="BJ88" s="70">
        <f t="shared" si="36"/>
        <v>126</v>
      </c>
      <c r="BK88" s="70">
        <f t="shared" si="36"/>
        <v>0</v>
      </c>
      <c r="BL88" s="71" t="str">
        <f>'1'!BS87</f>
        <v>Поданные заявки на технологическое присоединение ООО "Транснефть-Восток", ЗАО "Иреляхнефть", ОАО "Роснефтегаз"</v>
      </c>
    </row>
    <row r="89" spans="1:64" ht="31.5">
      <c r="A89" s="45" t="s">
        <v>178</v>
      </c>
      <c r="B89" s="69" t="str">
        <f>'1'!B88</f>
        <v>Реконструкция ПС 220 кВ НПС-13 с увеличением установленной мощности</v>
      </c>
      <c r="C89" s="192" t="str">
        <f>'[1]1'!C88</f>
        <v>G_3101</v>
      </c>
      <c r="D89" s="70">
        <v>0</v>
      </c>
      <c r="E89" s="70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192">
        <f>2*40</f>
        <v>80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70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70">
        <v>0</v>
      </c>
      <c r="AL89" s="70">
        <v>0</v>
      </c>
      <c r="AM89" s="70">
        <v>0</v>
      </c>
      <c r="AN89" s="70">
        <v>0</v>
      </c>
      <c r="AO89" s="70">
        <v>0</v>
      </c>
      <c r="AP89" s="70">
        <f>L89</f>
        <v>80</v>
      </c>
      <c r="AQ89" s="70">
        <v>0</v>
      </c>
      <c r="AR89" s="70">
        <v>0</v>
      </c>
      <c r="AS89" s="70">
        <v>0</v>
      </c>
      <c r="AT89" s="70">
        <v>0</v>
      </c>
      <c r="AU89" s="70">
        <v>0</v>
      </c>
      <c r="AV89" s="70">
        <v>0</v>
      </c>
      <c r="AW89" s="70">
        <v>0</v>
      </c>
      <c r="AX89" s="70">
        <v>0</v>
      </c>
      <c r="AY89" s="70">
        <v>0</v>
      </c>
      <c r="AZ89" s="70">
        <v>0</v>
      </c>
      <c r="BA89" s="70">
        <v>0</v>
      </c>
      <c r="BB89" s="70">
        <f t="shared" si="35"/>
        <v>0</v>
      </c>
      <c r="BC89" s="70">
        <f t="shared" si="35"/>
        <v>0</v>
      </c>
      <c r="BD89" s="70">
        <f t="shared" si="35"/>
        <v>0</v>
      </c>
      <c r="BE89" s="70">
        <f t="shared" si="35"/>
        <v>0</v>
      </c>
      <c r="BF89" s="70">
        <f t="shared" si="35"/>
        <v>0</v>
      </c>
      <c r="BG89" s="70">
        <f t="shared" si="36"/>
        <v>0</v>
      </c>
      <c r="BH89" s="70">
        <f t="shared" si="36"/>
        <v>0</v>
      </c>
      <c r="BI89" s="70">
        <f t="shared" si="36"/>
        <v>0</v>
      </c>
      <c r="BJ89" s="70">
        <f t="shared" si="36"/>
        <v>80</v>
      </c>
      <c r="BK89" s="70">
        <f t="shared" si="36"/>
        <v>0</v>
      </c>
      <c r="BL89" s="71" t="str">
        <f>'1'!BS88</f>
        <v>Поданные заявки  на технологическое присоединение ООО «Транснефть – Восток»</v>
      </c>
    </row>
    <row r="90" spans="1:64">
      <c r="A90" s="45" t="s">
        <v>178</v>
      </c>
      <c r="B90" s="69" t="str">
        <f>'1'!B89</f>
        <v>Расширение ОРУ 220 кВ ПС 220 кВ Пеледуй</v>
      </c>
      <c r="C90" s="192" t="str">
        <f>'[1]1'!C89</f>
        <v>G_3201</v>
      </c>
      <c r="D90" s="70">
        <v>0</v>
      </c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70">
        <v>0</v>
      </c>
      <c r="U90" s="70">
        <v>0</v>
      </c>
      <c r="V90" s="70">
        <v>0</v>
      </c>
      <c r="W90" s="70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70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70">
        <v>0</v>
      </c>
      <c r="AL90" s="70">
        <v>0</v>
      </c>
      <c r="AM90" s="70">
        <v>0</v>
      </c>
      <c r="AN90" s="70">
        <v>0</v>
      </c>
      <c r="AO90" s="70">
        <v>0</v>
      </c>
      <c r="AP90" s="70">
        <v>0</v>
      </c>
      <c r="AQ90" s="70">
        <v>0</v>
      </c>
      <c r="AR90" s="70">
        <v>0</v>
      </c>
      <c r="AS90" s="70">
        <v>0</v>
      </c>
      <c r="AT90" s="70">
        <v>0</v>
      </c>
      <c r="AU90" s="70">
        <v>0</v>
      </c>
      <c r="AV90" s="70">
        <v>0</v>
      </c>
      <c r="AW90" s="70">
        <v>0</v>
      </c>
      <c r="AX90" s="70">
        <v>0</v>
      </c>
      <c r="AY90" s="70">
        <v>0</v>
      </c>
      <c r="AZ90" s="70">
        <v>0</v>
      </c>
      <c r="BA90" s="70">
        <v>0</v>
      </c>
      <c r="BB90" s="70">
        <f t="shared" si="35"/>
        <v>0</v>
      </c>
      <c r="BC90" s="70">
        <f t="shared" si="35"/>
        <v>0</v>
      </c>
      <c r="BD90" s="70">
        <f t="shared" si="35"/>
        <v>0</v>
      </c>
      <c r="BE90" s="70">
        <f t="shared" si="35"/>
        <v>0</v>
      </c>
      <c r="BF90" s="70">
        <f t="shared" si="35"/>
        <v>0</v>
      </c>
      <c r="BG90" s="70">
        <f t="shared" si="36"/>
        <v>0</v>
      </c>
      <c r="BH90" s="70">
        <f t="shared" si="36"/>
        <v>0</v>
      </c>
      <c r="BI90" s="70">
        <f t="shared" si="36"/>
        <v>0</v>
      </c>
      <c r="BJ90" s="70">
        <f t="shared" si="36"/>
        <v>0</v>
      </c>
      <c r="BK90" s="70">
        <f t="shared" si="36"/>
        <v>0</v>
      </c>
      <c r="BL90" s="71" t="str">
        <f>'1'!BS89</f>
        <v>Поданные заявки   на технологическое присоединение ООО «Транснефть – Восток»</v>
      </c>
    </row>
    <row r="91" spans="1:64" ht="21" customHeight="1">
      <c r="A91" s="45" t="s">
        <v>178</v>
      </c>
      <c r="B91" s="69" t="str">
        <f>'1'!B90</f>
        <v>Реконструкция ПС 220 кВ Олекминск</v>
      </c>
      <c r="C91" s="192" t="str">
        <f>'[1]1'!C90</f>
        <v>G_3301</v>
      </c>
      <c r="D91" s="70">
        <v>0</v>
      </c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192">
        <f>2*40</f>
        <v>80</v>
      </c>
      <c r="M91" s="192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70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70">
        <v>0</v>
      </c>
      <c r="AN91" s="70">
        <v>0</v>
      </c>
      <c r="AO91" s="70">
        <v>0</v>
      </c>
      <c r="AP91" s="70">
        <v>0</v>
      </c>
      <c r="AQ91" s="70">
        <v>0</v>
      </c>
      <c r="AR91" s="70">
        <v>0</v>
      </c>
      <c r="AS91" s="70">
        <v>0</v>
      </c>
      <c r="AT91" s="70">
        <v>0</v>
      </c>
      <c r="AU91" s="70">
        <v>0</v>
      </c>
      <c r="AV91" s="70">
        <v>0</v>
      </c>
      <c r="AW91" s="70">
        <v>0</v>
      </c>
      <c r="AX91" s="70">
        <v>0</v>
      </c>
      <c r="AY91" s="70">
        <v>0</v>
      </c>
      <c r="AZ91" s="70">
        <v>80</v>
      </c>
      <c r="BA91" s="70">
        <v>0</v>
      </c>
      <c r="BB91" s="70">
        <f t="shared" si="35"/>
        <v>0</v>
      </c>
      <c r="BC91" s="70">
        <f t="shared" si="35"/>
        <v>0</v>
      </c>
      <c r="BD91" s="70">
        <f t="shared" si="35"/>
        <v>0</v>
      </c>
      <c r="BE91" s="70">
        <f>Q91</f>
        <v>0</v>
      </c>
      <c r="BF91" s="70">
        <f t="shared" si="35"/>
        <v>0</v>
      </c>
      <c r="BG91" s="70">
        <f t="shared" si="36"/>
        <v>0</v>
      </c>
      <c r="BH91" s="70">
        <f t="shared" si="36"/>
        <v>0</v>
      </c>
      <c r="BI91" s="70">
        <f t="shared" si="36"/>
        <v>0</v>
      </c>
      <c r="BJ91" s="70">
        <f t="shared" si="36"/>
        <v>0</v>
      </c>
      <c r="BK91" s="70">
        <f t="shared" si="36"/>
        <v>0</v>
      </c>
      <c r="BL91" s="71" t="str">
        <f>'1'!BS90</f>
        <v>Поданные заявки  на технологическое присоединение ООО «Газпром трансгаз Томск»</v>
      </c>
    </row>
    <row r="92" spans="1:64" ht="49.5" customHeight="1">
      <c r="A92" s="45" t="s">
        <v>178</v>
      </c>
      <c r="B92" s="69" t="str">
        <f>'1'!B91</f>
        <v>Расширение ОРУ 220 кВ ПС 220 кВ Пеледуй для технологического присоединения ВЛ 220 кВ Пеледуй - Сухой Лог (2 цепи)</v>
      </c>
      <c r="C92" s="192" t="str">
        <f>'1'!C91</f>
        <v>G_4201</v>
      </c>
      <c r="D92" s="70">
        <v>0</v>
      </c>
      <c r="E92" s="70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70">
        <v>0</v>
      </c>
      <c r="U92" s="70">
        <v>0</v>
      </c>
      <c r="V92" s="70">
        <v>0</v>
      </c>
      <c r="W92" s="70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70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70">
        <v>0</v>
      </c>
      <c r="AL92" s="70">
        <v>0</v>
      </c>
      <c r="AM92" s="70">
        <v>0</v>
      </c>
      <c r="AN92" s="70">
        <v>0</v>
      </c>
      <c r="AO92" s="70">
        <v>0</v>
      </c>
      <c r="AP92" s="70">
        <v>0</v>
      </c>
      <c r="AQ92" s="70">
        <v>0</v>
      </c>
      <c r="AR92" s="70">
        <v>0</v>
      </c>
      <c r="AS92" s="70">
        <v>0</v>
      </c>
      <c r="AT92" s="70">
        <v>0</v>
      </c>
      <c r="AU92" s="70">
        <v>0</v>
      </c>
      <c r="AV92" s="70">
        <v>0</v>
      </c>
      <c r="AW92" s="70">
        <v>0</v>
      </c>
      <c r="AX92" s="70">
        <v>0</v>
      </c>
      <c r="AY92" s="70">
        <v>0</v>
      </c>
      <c r="AZ92" s="70">
        <v>0</v>
      </c>
      <c r="BA92" s="70">
        <v>0</v>
      </c>
      <c r="BB92" s="70">
        <f t="shared" ref="BB92" si="37">N92</f>
        <v>0</v>
      </c>
      <c r="BC92" s="70">
        <f t="shared" ref="BC92" si="38">O92</f>
        <v>0</v>
      </c>
      <c r="BD92" s="70">
        <f t="shared" ref="BD92" si="39">P92</f>
        <v>0</v>
      </c>
      <c r="BE92" s="70">
        <f t="shared" ref="BE92" si="40">Q92</f>
        <v>0</v>
      </c>
      <c r="BF92" s="70">
        <f t="shared" ref="BF92" si="41">R92</f>
        <v>0</v>
      </c>
      <c r="BG92" s="70">
        <f t="shared" ref="BG92" si="42">S92+AC92+AM92</f>
        <v>0</v>
      </c>
      <c r="BH92" s="70">
        <f t="shared" ref="BH92" si="43">T92+AD92+AN92</f>
        <v>0</v>
      </c>
      <c r="BI92" s="70">
        <f t="shared" ref="BI92" si="44">U92+AE92+AO92</f>
        <v>0</v>
      </c>
      <c r="BJ92" s="70">
        <f t="shared" ref="BJ92" si="45">V92+AF92+AP92</f>
        <v>0</v>
      </c>
      <c r="BK92" s="70">
        <f t="shared" ref="BK92" si="46">W92+AG92+AQ92</f>
        <v>0</v>
      </c>
      <c r="BL92" s="71" t="str">
        <f>'1'!BS91</f>
        <v>Поданные заявки  на технологическое присоединение ПАО ФСК</v>
      </c>
    </row>
    <row r="93" spans="1:64" ht="63">
      <c r="A93" s="45" t="s">
        <v>178</v>
      </c>
      <c r="B93" s="22" t="str">
        <f>'1'!B92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93" s="192" t="str">
        <f>'1'!C92</f>
        <v>G_4101</v>
      </c>
      <c r="D93" s="70">
        <v>0</v>
      </c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70">
        <v>0</v>
      </c>
      <c r="U93" s="70">
        <v>0</v>
      </c>
      <c r="V93" s="70">
        <v>0</v>
      </c>
      <c r="W93" s="70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70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70">
        <v>0</v>
      </c>
      <c r="AL93" s="70">
        <v>0</v>
      </c>
      <c r="AM93" s="70">
        <v>0</v>
      </c>
      <c r="AN93" s="70">
        <v>0</v>
      </c>
      <c r="AO93" s="70">
        <v>0</v>
      </c>
      <c r="AP93" s="70">
        <v>0</v>
      </c>
      <c r="AQ93" s="70">
        <v>0</v>
      </c>
      <c r="AR93" s="70">
        <v>0</v>
      </c>
      <c r="AS93" s="70">
        <v>0</v>
      </c>
      <c r="AT93" s="70">
        <v>0</v>
      </c>
      <c r="AU93" s="70">
        <v>0</v>
      </c>
      <c r="AV93" s="70">
        <v>0</v>
      </c>
      <c r="AW93" s="70">
        <v>0</v>
      </c>
      <c r="AX93" s="70">
        <v>0</v>
      </c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70">
        <v>0</v>
      </c>
      <c r="BH93" s="70">
        <v>0</v>
      </c>
      <c r="BI93" s="70">
        <v>0</v>
      </c>
      <c r="BJ93" s="70">
        <v>0</v>
      </c>
      <c r="BK93" s="70">
        <v>0</v>
      </c>
      <c r="BL93" s="71" t="str">
        <f>'1'!BS92</f>
        <v>Замечания ОАО СО-ЕЭС</v>
      </c>
    </row>
    <row r="94" spans="1:64" ht="22.5" customHeight="1">
      <c r="A94" s="45" t="s">
        <v>178</v>
      </c>
      <c r="B94" s="22" t="str">
        <f>'1'!B93</f>
        <v>Строительство КЛ 20 кВ от оп.1 до РУ 20 кВ ПС 220 кВ Городская</v>
      </c>
      <c r="C94" s="192" t="str">
        <f>'1'!C93</f>
        <v>G_4301</v>
      </c>
      <c r="D94" s="70">
        <v>0</v>
      </c>
      <c r="E94" s="70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f>'3'!AU95</f>
        <v>0.27200000000000002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70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  <c r="AM94" s="70">
        <v>0</v>
      </c>
      <c r="AN94" s="70">
        <v>0</v>
      </c>
      <c r="AO94" s="70">
        <v>0</v>
      </c>
      <c r="AP94" s="70">
        <v>0</v>
      </c>
      <c r="AQ94" s="70">
        <f>M94</f>
        <v>0.27200000000000002</v>
      </c>
      <c r="AR94" s="70">
        <v>0</v>
      </c>
      <c r="AS94" s="70">
        <v>0</v>
      </c>
      <c r="AT94" s="70">
        <v>0</v>
      </c>
      <c r="AU94" s="70">
        <v>0</v>
      </c>
      <c r="AV94" s="70">
        <v>0</v>
      </c>
      <c r="AW94" s="70">
        <v>0</v>
      </c>
      <c r="AX94" s="70">
        <v>0</v>
      </c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70">
        <f t="shared" ref="BG94:BG95" si="47">S94+AC94+AM94</f>
        <v>0</v>
      </c>
      <c r="BH94" s="70">
        <f t="shared" ref="BH94:BH95" si="48">T94+AD94+AN94</f>
        <v>0</v>
      </c>
      <c r="BI94" s="70">
        <f t="shared" ref="BI94:BI95" si="49">U94+AE94+AO94</f>
        <v>0</v>
      </c>
      <c r="BJ94" s="70">
        <f t="shared" ref="BJ94:BJ95" si="50">V94+AF94+AP94</f>
        <v>0</v>
      </c>
      <c r="BK94" s="70">
        <f t="shared" ref="BK94:BK95" si="51">W94+AG94+AQ94</f>
        <v>0.27200000000000002</v>
      </c>
      <c r="BL94" s="71" t="str">
        <f>'1'!BS93</f>
        <v>Поданные заявки  на технологическое присоединение ООО «Газпром трансгаз Томск»</v>
      </c>
    </row>
    <row r="95" spans="1:64" ht="36" customHeight="1">
      <c r="A95" s="45" t="s">
        <v>178</v>
      </c>
      <c r="B95" s="22" t="str">
        <f>'1'!B94</f>
        <v>Строительство ЛЭП 20 кВ от линейной ячейки РУ 20 кВ ПС 220/110/20 кВ Городская до БКТП-630/20/10</v>
      </c>
      <c r="C95" s="192" t="str">
        <f>'1'!C94</f>
        <v>G_4401</v>
      </c>
      <c r="D95" s="70">
        <v>0</v>
      </c>
      <c r="E95" s="70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f>'3'!AU96</f>
        <v>0.35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70">
        <v>0</v>
      </c>
      <c r="U95" s="70">
        <v>0</v>
      </c>
      <c r="V95" s="70">
        <v>0</v>
      </c>
      <c r="W95" s="70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70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70">
        <v>0</v>
      </c>
      <c r="AL95" s="70">
        <v>0</v>
      </c>
      <c r="AM95" s="70">
        <v>0</v>
      </c>
      <c r="AN95" s="70">
        <v>0</v>
      </c>
      <c r="AO95" s="70">
        <v>0</v>
      </c>
      <c r="AP95" s="70">
        <v>0</v>
      </c>
      <c r="AQ95" s="70">
        <f>M95</f>
        <v>0.35</v>
      </c>
      <c r="AR95" s="70">
        <v>0</v>
      </c>
      <c r="AS95" s="70">
        <v>0</v>
      </c>
      <c r="AT95" s="70">
        <v>0</v>
      </c>
      <c r="AU95" s="70">
        <v>0</v>
      </c>
      <c r="AV95" s="70">
        <v>0</v>
      </c>
      <c r="AW95" s="70">
        <v>0</v>
      </c>
      <c r="AX95" s="70">
        <v>0</v>
      </c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70">
        <f t="shared" si="47"/>
        <v>0</v>
      </c>
      <c r="BH95" s="70">
        <f t="shared" si="48"/>
        <v>0</v>
      </c>
      <c r="BI95" s="70">
        <f t="shared" si="49"/>
        <v>0</v>
      </c>
      <c r="BJ95" s="70">
        <f t="shared" si="50"/>
        <v>0</v>
      </c>
      <c r="BK95" s="70">
        <f t="shared" si="51"/>
        <v>0.35</v>
      </c>
      <c r="BL95" s="71" t="str">
        <f>'1'!BS94</f>
        <v>Поданные заявки  на технологическое присоединение ООО «Газпром трансгаз Томск»</v>
      </c>
    </row>
    <row r="96" spans="1:64" s="3" customFormat="1" hidden="1">
      <c r="A96" s="45" t="s">
        <v>190</v>
      </c>
      <c r="B96" s="48" t="s">
        <v>116</v>
      </c>
      <c r="C96" s="47"/>
      <c r="D96" s="32">
        <f t="shared" ref="D96:BK96" si="52">D97+D98+D99+D100</f>
        <v>0</v>
      </c>
      <c r="E96" s="32">
        <f t="shared" si="52"/>
        <v>0</v>
      </c>
      <c r="F96" s="32">
        <f t="shared" si="52"/>
        <v>0</v>
      </c>
      <c r="G96" s="32">
        <f t="shared" si="52"/>
        <v>0</v>
      </c>
      <c r="H96" s="32">
        <f t="shared" si="52"/>
        <v>0</v>
      </c>
      <c r="I96" s="32">
        <f t="shared" si="52"/>
        <v>0</v>
      </c>
      <c r="J96" s="32">
        <f t="shared" si="52"/>
        <v>0</v>
      </c>
      <c r="K96" s="32">
        <f t="shared" si="52"/>
        <v>0</v>
      </c>
      <c r="L96" s="32">
        <f t="shared" si="52"/>
        <v>0</v>
      </c>
      <c r="M96" s="32">
        <f t="shared" si="52"/>
        <v>0</v>
      </c>
      <c r="N96" s="32">
        <f t="shared" si="52"/>
        <v>0</v>
      </c>
      <c r="O96" s="32">
        <f t="shared" si="52"/>
        <v>0</v>
      </c>
      <c r="P96" s="32">
        <f t="shared" si="52"/>
        <v>0</v>
      </c>
      <c r="Q96" s="32">
        <f t="shared" si="52"/>
        <v>0</v>
      </c>
      <c r="R96" s="32">
        <f t="shared" si="52"/>
        <v>0</v>
      </c>
      <c r="S96" s="32">
        <f t="shared" si="52"/>
        <v>0</v>
      </c>
      <c r="T96" s="32">
        <f t="shared" si="52"/>
        <v>0</v>
      </c>
      <c r="U96" s="32">
        <f t="shared" si="52"/>
        <v>0</v>
      </c>
      <c r="V96" s="32">
        <f t="shared" si="52"/>
        <v>0</v>
      </c>
      <c r="W96" s="32">
        <f t="shared" si="52"/>
        <v>0</v>
      </c>
      <c r="X96" s="32">
        <f t="shared" si="52"/>
        <v>0</v>
      </c>
      <c r="Y96" s="32">
        <f t="shared" si="52"/>
        <v>0</v>
      </c>
      <c r="Z96" s="32">
        <f t="shared" si="52"/>
        <v>0</v>
      </c>
      <c r="AA96" s="32">
        <f t="shared" si="52"/>
        <v>0</v>
      </c>
      <c r="AB96" s="32">
        <f t="shared" si="52"/>
        <v>0</v>
      </c>
      <c r="AC96" s="32">
        <f t="shared" si="52"/>
        <v>0</v>
      </c>
      <c r="AD96" s="32">
        <f t="shared" si="52"/>
        <v>0</v>
      </c>
      <c r="AE96" s="32">
        <f t="shared" si="52"/>
        <v>0</v>
      </c>
      <c r="AF96" s="32">
        <f t="shared" si="52"/>
        <v>0</v>
      </c>
      <c r="AG96" s="32">
        <f t="shared" si="52"/>
        <v>0</v>
      </c>
      <c r="AH96" s="32">
        <f t="shared" si="52"/>
        <v>0</v>
      </c>
      <c r="AI96" s="32">
        <f t="shared" si="52"/>
        <v>0</v>
      </c>
      <c r="AJ96" s="32">
        <f t="shared" si="52"/>
        <v>0</v>
      </c>
      <c r="AK96" s="32">
        <f t="shared" si="52"/>
        <v>0</v>
      </c>
      <c r="AL96" s="32">
        <f t="shared" si="52"/>
        <v>0</v>
      </c>
      <c r="AM96" s="32">
        <f t="shared" si="52"/>
        <v>0</v>
      </c>
      <c r="AN96" s="32">
        <f t="shared" si="52"/>
        <v>0</v>
      </c>
      <c r="AO96" s="32">
        <f t="shared" si="52"/>
        <v>0</v>
      </c>
      <c r="AP96" s="32">
        <f t="shared" si="52"/>
        <v>0</v>
      </c>
      <c r="AQ96" s="32">
        <f t="shared" si="52"/>
        <v>0</v>
      </c>
      <c r="AR96" s="32">
        <f t="shared" si="52"/>
        <v>0</v>
      </c>
      <c r="AS96" s="32">
        <f t="shared" si="52"/>
        <v>0</v>
      </c>
      <c r="AT96" s="32">
        <f t="shared" si="52"/>
        <v>0</v>
      </c>
      <c r="AU96" s="32">
        <f t="shared" si="52"/>
        <v>0</v>
      </c>
      <c r="AV96" s="32">
        <f t="shared" si="52"/>
        <v>0</v>
      </c>
      <c r="AW96" s="32">
        <f t="shared" si="52"/>
        <v>0</v>
      </c>
      <c r="AX96" s="32">
        <f t="shared" si="52"/>
        <v>0</v>
      </c>
      <c r="AY96" s="32">
        <f t="shared" si="52"/>
        <v>0</v>
      </c>
      <c r="AZ96" s="32">
        <f t="shared" si="52"/>
        <v>0</v>
      </c>
      <c r="BA96" s="32">
        <f t="shared" si="52"/>
        <v>0</v>
      </c>
      <c r="BB96" s="32">
        <f t="shared" si="52"/>
        <v>0</v>
      </c>
      <c r="BC96" s="32">
        <f t="shared" si="52"/>
        <v>0</v>
      </c>
      <c r="BD96" s="32">
        <f t="shared" si="52"/>
        <v>0</v>
      </c>
      <c r="BE96" s="32">
        <f t="shared" si="52"/>
        <v>0</v>
      </c>
      <c r="BF96" s="32">
        <f t="shared" si="52"/>
        <v>0</v>
      </c>
      <c r="BG96" s="32">
        <f t="shared" si="52"/>
        <v>0</v>
      </c>
      <c r="BH96" s="32">
        <f t="shared" si="52"/>
        <v>0</v>
      </c>
      <c r="BI96" s="32">
        <f t="shared" si="52"/>
        <v>0</v>
      </c>
      <c r="BJ96" s="32">
        <f t="shared" si="52"/>
        <v>0</v>
      </c>
      <c r="BK96" s="32">
        <f t="shared" si="52"/>
        <v>0</v>
      </c>
      <c r="BL96" s="66"/>
    </row>
    <row r="97" spans="1:64" s="3" customFormat="1" ht="31.5" hidden="1">
      <c r="A97" s="45" t="s">
        <v>191</v>
      </c>
      <c r="B97" s="48" t="s">
        <v>118</v>
      </c>
      <c r="C97" s="47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66"/>
    </row>
    <row r="98" spans="1:64" s="3" customFormat="1" ht="31.5" hidden="1">
      <c r="A98" s="45" t="s">
        <v>192</v>
      </c>
      <c r="B98" s="48" t="s">
        <v>120</v>
      </c>
      <c r="C98" s="47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66"/>
    </row>
    <row r="99" spans="1:64" s="3" customFormat="1" ht="31.5" hidden="1">
      <c r="A99" s="45" t="s">
        <v>193</v>
      </c>
      <c r="B99" s="48" t="s">
        <v>122</v>
      </c>
      <c r="C99" s="47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66"/>
    </row>
    <row r="100" spans="1:64" s="3" customFormat="1" ht="31.5" hidden="1">
      <c r="A100" s="45" t="s">
        <v>194</v>
      </c>
      <c r="B100" s="48" t="s">
        <v>124</v>
      </c>
      <c r="C100" s="47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66"/>
    </row>
    <row r="101" spans="1:64" s="3" customFormat="1" ht="31.5" hidden="1">
      <c r="A101" s="45" t="s">
        <v>195</v>
      </c>
      <c r="B101" s="44" t="s">
        <v>126</v>
      </c>
      <c r="C101" s="47"/>
      <c r="D101" s="32">
        <f t="shared" ref="D101:BK101" si="53">D102+D105</f>
        <v>0</v>
      </c>
      <c r="E101" s="32">
        <f t="shared" si="53"/>
        <v>0</v>
      </c>
      <c r="F101" s="32">
        <f t="shared" si="53"/>
        <v>0</v>
      </c>
      <c r="G101" s="32">
        <f t="shared" si="53"/>
        <v>0</v>
      </c>
      <c r="H101" s="32">
        <f t="shared" si="53"/>
        <v>0</v>
      </c>
      <c r="I101" s="32">
        <f t="shared" si="53"/>
        <v>0</v>
      </c>
      <c r="J101" s="32">
        <f t="shared" si="53"/>
        <v>0</v>
      </c>
      <c r="K101" s="32">
        <f t="shared" si="53"/>
        <v>0</v>
      </c>
      <c r="L101" s="32">
        <f t="shared" si="53"/>
        <v>0</v>
      </c>
      <c r="M101" s="32">
        <f t="shared" si="53"/>
        <v>0</v>
      </c>
      <c r="N101" s="32">
        <f t="shared" si="53"/>
        <v>0</v>
      </c>
      <c r="O101" s="32">
        <f t="shared" si="53"/>
        <v>0</v>
      </c>
      <c r="P101" s="32">
        <f t="shared" si="53"/>
        <v>0</v>
      </c>
      <c r="Q101" s="32">
        <f t="shared" si="53"/>
        <v>0</v>
      </c>
      <c r="R101" s="32">
        <f t="shared" si="53"/>
        <v>0</v>
      </c>
      <c r="S101" s="32">
        <f t="shared" si="53"/>
        <v>0</v>
      </c>
      <c r="T101" s="32">
        <f t="shared" si="53"/>
        <v>0</v>
      </c>
      <c r="U101" s="32">
        <f t="shared" si="53"/>
        <v>0</v>
      </c>
      <c r="V101" s="32">
        <f t="shared" si="53"/>
        <v>0</v>
      </c>
      <c r="W101" s="32">
        <f t="shared" si="53"/>
        <v>0</v>
      </c>
      <c r="X101" s="32">
        <f t="shared" si="53"/>
        <v>0</v>
      </c>
      <c r="Y101" s="32">
        <f t="shared" si="53"/>
        <v>0</v>
      </c>
      <c r="Z101" s="32">
        <f t="shared" si="53"/>
        <v>0</v>
      </c>
      <c r="AA101" s="32">
        <f t="shared" si="53"/>
        <v>0</v>
      </c>
      <c r="AB101" s="32">
        <f t="shared" si="53"/>
        <v>0</v>
      </c>
      <c r="AC101" s="32">
        <f t="shared" si="53"/>
        <v>0</v>
      </c>
      <c r="AD101" s="32">
        <f t="shared" si="53"/>
        <v>0</v>
      </c>
      <c r="AE101" s="32">
        <f t="shared" si="53"/>
        <v>0</v>
      </c>
      <c r="AF101" s="32">
        <f t="shared" si="53"/>
        <v>0</v>
      </c>
      <c r="AG101" s="32">
        <f t="shared" si="53"/>
        <v>0</v>
      </c>
      <c r="AH101" s="32">
        <f t="shared" si="53"/>
        <v>0</v>
      </c>
      <c r="AI101" s="32">
        <f t="shared" si="53"/>
        <v>0</v>
      </c>
      <c r="AJ101" s="32">
        <f t="shared" si="53"/>
        <v>0</v>
      </c>
      <c r="AK101" s="32">
        <f t="shared" si="53"/>
        <v>0</v>
      </c>
      <c r="AL101" s="32">
        <f t="shared" si="53"/>
        <v>0</v>
      </c>
      <c r="AM101" s="32">
        <f t="shared" si="53"/>
        <v>0</v>
      </c>
      <c r="AN101" s="32">
        <f t="shared" si="53"/>
        <v>0</v>
      </c>
      <c r="AO101" s="32">
        <f t="shared" si="53"/>
        <v>0</v>
      </c>
      <c r="AP101" s="32">
        <f t="shared" si="53"/>
        <v>0</v>
      </c>
      <c r="AQ101" s="32">
        <f t="shared" si="53"/>
        <v>0</v>
      </c>
      <c r="AR101" s="32">
        <f t="shared" si="53"/>
        <v>0</v>
      </c>
      <c r="AS101" s="32">
        <f t="shared" si="53"/>
        <v>0</v>
      </c>
      <c r="AT101" s="32">
        <f t="shared" si="53"/>
        <v>0</v>
      </c>
      <c r="AU101" s="32">
        <f t="shared" si="53"/>
        <v>0</v>
      </c>
      <c r="AV101" s="32">
        <f t="shared" si="53"/>
        <v>0</v>
      </c>
      <c r="AW101" s="32">
        <f t="shared" si="53"/>
        <v>0</v>
      </c>
      <c r="AX101" s="32">
        <f t="shared" si="53"/>
        <v>0</v>
      </c>
      <c r="AY101" s="32">
        <f t="shared" si="53"/>
        <v>0</v>
      </c>
      <c r="AZ101" s="32">
        <f t="shared" si="53"/>
        <v>0</v>
      </c>
      <c r="BA101" s="32">
        <f t="shared" si="53"/>
        <v>0</v>
      </c>
      <c r="BB101" s="32">
        <f t="shared" si="53"/>
        <v>0</v>
      </c>
      <c r="BC101" s="32">
        <f t="shared" si="53"/>
        <v>0</v>
      </c>
      <c r="BD101" s="32">
        <f t="shared" si="53"/>
        <v>0</v>
      </c>
      <c r="BE101" s="32">
        <f t="shared" si="53"/>
        <v>0</v>
      </c>
      <c r="BF101" s="32">
        <f t="shared" si="53"/>
        <v>0</v>
      </c>
      <c r="BG101" s="32">
        <f t="shared" si="53"/>
        <v>0</v>
      </c>
      <c r="BH101" s="32">
        <f t="shared" si="53"/>
        <v>0</v>
      </c>
      <c r="BI101" s="32">
        <f t="shared" si="53"/>
        <v>0</v>
      </c>
      <c r="BJ101" s="32">
        <f t="shared" si="53"/>
        <v>0</v>
      </c>
      <c r="BK101" s="32">
        <f t="shared" si="53"/>
        <v>0</v>
      </c>
      <c r="BL101" s="66"/>
    </row>
    <row r="102" spans="1:64" s="3" customFormat="1" hidden="1">
      <c r="A102" s="49" t="s">
        <v>196</v>
      </c>
      <c r="B102" s="46" t="s">
        <v>128</v>
      </c>
      <c r="C102" s="47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66"/>
    </row>
    <row r="103" spans="1:64" s="3" customFormat="1" ht="31.5" hidden="1">
      <c r="A103" s="21" t="s">
        <v>197</v>
      </c>
      <c r="B103" s="48" t="s">
        <v>130</v>
      </c>
      <c r="C103" s="47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66"/>
    </row>
    <row r="104" spans="1:64" s="3" customFormat="1" ht="31.5" hidden="1">
      <c r="A104" s="21" t="s">
        <v>198</v>
      </c>
      <c r="B104" s="48" t="s">
        <v>132</v>
      </c>
      <c r="C104" s="47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66"/>
    </row>
    <row r="105" spans="1:64" s="3" customFormat="1" hidden="1">
      <c r="A105" s="49" t="s">
        <v>199</v>
      </c>
      <c r="B105" s="46" t="s">
        <v>128</v>
      </c>
      <c r="C105" s="47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66"/>
    </row>
    <row r="106" spans="1:64" s="3" customFormat="1" ht="31.5" hidden="1">
      <c r="A106" s="21" t="s">
        <v>200</v>
      </c>
      <c r="B106" s="48" t="s">
        <v>130</v>
      </c>
      <c r="C106" s="47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66"/>
    </row>
    <row r="107" spans="1:64" s="3" customFormat="1" ht="31.5" hidden="1">
      <c r="A107" s="21" t="s">
        <v>201</v>
      </c>
      <c r="B107" s="48" t="s">
        <v>132</v>
      </c>
      <c r="C107" s="47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66"/>
    </row>
    <row r="108" spans="1:64" s="3" customFormat="1" hidden="1">
      <c r="A108" s="45" t="s">
        <v>202</v>
      </c>
      <c r="B108" s="48" t="s">
        <v>137</v>
      </c>
      <c r="C108" s="47"/>
      <c r="D108" s="16">
        <f t="shared" ref="D108:BK108" si="54">D109+D110+D111+D112</f>
        <v>0</v>
      </c>
      <c r="E108" s="16">
        <f t="shared" si="54"/>
        <v>0</v>
      </c>
      <c r="F108" s="16">
        <f t="shared" si="54"/>
        <v>0</v>
      </c>
      <c r="G108" s="16">
        <f t="shared" si="54"/>
        <v>352</v>
      </c>
      <c r="H108" s="16">
        <f t="shared" si="54"/>
        <v>1494.5160000000001</v>
      </c>
      <c r="I108" s="16">
        <f t="shared" si="54"/>
        <v>0</v>
      </c>
      <c r="J108" s="16">
        <f t="shared" si="54"/>
        <v>0</v>
      </c>
      <c r="K108" s="16">
        <f t="shared" si="54"/>
        <v>0</v>
      </c>
      <c r="L108" s="16">
        <f t="shared" si="54"/>
        <v>644</v>
      </c>
      <c r="M108" s="16">
        <f t="shared" si="54"/>
        <v>1884.7160000000001</v>
      </c>
      <c r="N108" s="16">
        <f t="shared" si="54"/>
        <v>0</v>
      </c>
      <c r="O108" s="16">
        <f t="shared" si="54"/>
        <v>0</v>
      </c>
      <c r="P108" s="16">
        <f t="shared" si="54"/>
        <v>0</v>
      </c>
      <c r="Q108" s="16">
        <f t="shared" si="54"/>
        <v>126</v>
      </c>
      <c r="R108" s="16">
        <f t="shared" si="54"/>
        <v>665.63599999999997</v>
      </c>
      <c r="S108" s="16">
        <f t="shared" si="54"/>
        <v>0</v>
      </c>
      <c r="T108" s="16">
        <f t="shared" si="54"/>
        <v>0</v>
      </c>
      <c r="U108" s="16">
        <f t="shared" si="54"/>
        <v>0</v>
      </c>
      <c r="V108" s="16">
        <f t="shared" si="54"/>
        <v>0</v>
      </c>
      <c r="W108" s="16">
        <f t="shared" si="54"/>
        <v>0</v>
      </c>
      <c r="X108" s="16">
        <f t="shared" si="54"/>
        <v>0</v>
      </c>
      <c r="Y108" s="16">
        <f t="shared" si="54"/>
        <v>0</v>
      </c>
      <c r="Z108" s="16">
        <f t="shared" si="54"/>
        <v>0</v>
      </c>
      <c r="AA108" s="16">
        <f t="shared" si="54"/>
        <v>0</v>
      </c>
      <c r="AB108" s="16">
        <f t="shared" si="54"/>
        <v>0</v>
      </c>
      <c r="AC108" s="16">
        <f t="shared" si="54"/>
        <v>0</v>
      </c>
      <c r="AD108" s="16">
        <f t="shared" si="54"/>
        <v>0</v>
      </c>
      <c r="AE108" s="16">
        <f t="shared" si="54"/>
        <v>0</v>
      </c>
      <c r="AF108" s="16">
        <f t="shared" si="54"/>
        <v>126</v>
      </c>
      <c r="AG108" s="16">
        <f t="shared" si="54"/>
        <v>665.63599999999997</v>
      </c>
      <c r="AH108" s="16">
        <f t="shared" si="54"/>
        <v>0</v>
      </c>
      <c r="AI108" s="16">
        <f t="shared" si="54"/>
        <v>0</v>
      </c>
      <c r="AJ108" s="16">
        <f t="shared" si="54"/>
        <v>0</v>
      </c>
      <c r="AK108" s="16">
        <f t="shared" si="54"/>
        <v>0</v>
      </c>
      <c r="AL108" s="16">
        <f t="shared" si="54"/>
        <v>0</v>
      </c>
      <c r="AM108" s="16">
        <f t="shared" si="54"/>
        <v>0</v>
      </c>
      <c r="AN108" s="16">
        <f t="shared" si="54"/>
        <v>0</v>
      </c>
      <c r="AO108" s="16">
        <f t="shared" si="54"/>
        <v>0</v>
      </c>
      <c r="AP108" s="16">
        <f t="shared" si="54"/>
        <v>0</v>
      </c>
      <c r="AQ108" s="16">
        <f t="shared" si="54"/>
        <v>0</v>
      </c>
      <c r="AR108" s="16">
        <f t="shared" si="54"/>
        <v>0</v>
      </c>
      <c r="AS108" s="16">
        <f t="shared" si="54"/>
        <v>0</v>
      </c>
      <c r="AT108" s="16">
        <f t="shared" si="54"/>
        <v>0</v>
      </c>
      <c r="AU108" s="16">
        <f t="shared" si="54"/>
        <v>0</v>
      </c>
      <c r="AV108" s="16">
        <f t="shared" si="54"/>
        <v>0</v>
      </c>
      <c r="AW108" s="16">
        <f t="shared" si="54"/>
        <v>0</v>
      </c>
      <c r="AX108" s="16">
        <f t="shared" si="54"/>
        <v>0</v>
      </c>
      <c r="AY108" s="16">
        <f t="shared" si="54"/>
        <v>0</v>
      </c>
      <c r="AZ108" s="16">
        <f t="shared" si="54"/>
        <v>0</v>
      </c>
      <c r="BA108" s="16">
        <f t="shared" si="54"/>
        <v>0</v>
      </c>
      <c r="BB108" s="16">
        <f t="shared" si="54"/>
        <v>0</v>
      </c>
      <c r="BC108" s="16">
        <f t="shared" si="54"/>
        <v>0</v>
      </c>
      <c r="BD108" s="16">
        <f t="shared" si="54"/>
        <v>0</v>
      </c>
      <c r="BE108" s="16">
        <f t="shared" si="54"/>
        <v>126</v>
      </c>
      <c r="BF108" s="16">
        <f t="shared" si="54"/>
        <v>665.63599999999997</v>
      </c>
      <c r="BG108" s="16">
        <f t="shared" si="54"/>
        <v>0</v>
      </c>
      <c r="BH108" s="16">
        <f t="shared" si="54"/>
        <v>0</v>
      </c>
      <c r="BI108" s="16">
        <f t="shared" si="54"/>
        <v>0</v>
      </c>
      <c r="BJ108" s="16">
        <f t="shared" si="54"/>
        <v>126</v>
      </c>
      <c r="BK108" s="16">
        <f t="shared" si="54"/>
        <v>665.63599999999997</v>
      </c>
      <c r="BL108" s="66"/>
    </row>
    <row r="109" spans="1:64" s="3" customFormat="1" ht="31.5" hidden="1">
      <c r="A109" s="45" t="s">
        <v>203</v>
      </c>
      <c r="B109" s="48" t="s">
        <v>139</v>
      </c>
      <c r="C109" s="47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66"/>
    </row>
    <row r="110" spans="1:64" s="3" customFormat="1" hidden="1">
      <c r="A110" s="45" t="s">
        <v>204</v>
      </c>
      <c r="B110" s="48" t="s">
        <v>141</v>
      </c>
      <c r="C110" s="47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66"/>
    </row>
    <row r="111" spans="1:64" s="3" customFormat="1" hidden="1">
      <c r="A111" s="45" t="s">
        <v>205</v>
      </c>
      <c r="B111" s="48" t="s">
        <v>143</v>
      </c>
      <c r="C111" s="47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66"/>
    </row>
    <row r="112" spans="1:64" s="3" customFormat="1" hidden="1">
      <c r="A112" s="45" t="s">
        <v>206</v>
      </c>
      <c r="B112" s="48" t="s">
        <v>145</v>
      </c>
      <c r="C112" s="47"/>
      <c r="D112" s="16">
        <f>D113+D114+D115+D116+D117</f>
        <v>0</v>
      </c>
      <c r="E112" s="16">
        <f t="shared" ref="E112:BK112" si="55">E113+E114+E115+E116+E117</f>
        <v>0</v>
      </c>
      <c r="F112" s="16">
        <f t="shared" si="55"/>
        <v>0</v>
      </c>
      <c r="G112" s="16">
        <f t="shared" si="55"/>
        <v>352</v>
      </c>
      <c r="H112" s="16">
        <f t="shared" si="55"/>
        <v>1494.5160000000001</v>
      </c>
      <c r="I112" s="16">
        <f t="shared" si="55"/>
        <v>0</v>
      </c>
      <c r="J112" s="16">
        <f t="shared" si="55"/>
        <v>0</v>
      </c>
      <c r="K112" s="16">
        <f t="shared" si="55"/>
        <v>0</v>
      </c>
      <c r="L112" s="16">
        <f t="shared" si="55"/>
        <v>644</v>
      </c>
      <c r="M112" s="16">
        <f t="shared" si="55"/>
        <v>1884.7160000000001</v>
      </c>
      <c r="N112" s="16">
        <f t="shared" si="55"/>
        <v>0</v>
      </c>
      <c r="O112" s="16">
        <f t="shared" si="55"/>
        <v>0</v>
      </c>
      <c r="P112" s="16">
        <f t="shared" si="55"/>
        <v>0</v>
      </c>
      <c r="Q112" s="16">
        <f t="shared" si="55"/>
        <v>126</v>
      </c>
      <c r="R112" s="16">
        <f t="shared" si="55"/>
        <v>665.63599999999997</v>
      </c>
      <c r="S112" s="16">
        <f t="shared" si="55"/>
        <v>0</v>
      </c>
      <c r="T112" s="16">
        <f t="shared" si="55"/>
        <v>0</v>
      </c>
      <c r="U112" s="16">
        <f t="shared" si="55"/>
        <v>0</v>
      </c>
      <c r="V112" s="16">
        <f t="shared" si="55"/>
        <v>0</v>
      </c>
      <c r="W112" s="16">
        <f t="shared" si="55"/>
        <v>0</v>
      </c>
      <c r="X112" s="16">
        <f t="shared" si="55"/>
        <v>0</v>
      </c>
      <c r="Y112" s="16">
        <f t="shared" si="55"/>
        <v>0</v>
      </c>
      <c r="Z112" s="16">
        <f t="shared" si="55"/>
        <v>0</v>
      </c>
      <c r="AA112" s="16">
        <f t="shared" si="55"/>
        <v>0</v>
      </c>
      <c r="AB112" s="16">
        <f t="shared" si="55"/>
        <v>0</v>
      </c>
      <c r="AC112" s="16">
        <f t="shared" si="55"/>
        <v>0</v>
      </c>
      <c r="AD112" s="16">
        <f t="shared" si="55"/>
        <v>0</v>
      </c>
      <c r="AE112" s="16">
        <f t="shared" si="55"/>
        <v>0</v>
      </c>
      <c r="AF112" s="16">
        <f t="shared" si="55"/>
        <v>126</v>
      </c>
      <c r="AG112" s="16">
        <f t="shared" si="55"/>
        <v>665.63599999999997</v>
      </c>
      <c r="AH112" s="16">
        <f t="shared" si="55"/>
        <v>0</v>
      </c>
      <c r="AI112" s="16">
        <f t="shared" si="55"/>
        <v>0</v>
      </c>
      <c r="AJ112" s="16">
        <f t="shared" si="55"/>
        <v>0</v>
      </c>
      <c r="AK112" s="16">
        <f t="shared" si="55"/>
        <v>0</v>
      </c>
      <c r="AL112" s="16">
        <f t="shared" si="55"/>
        <v>0</v>
      </c>
      <c r="AM112" s="16">
        <f t="shared" si="55"/>
        <v>0</v>
      </c>
      <c r="AN112" s="16">
        <f t="shared" si="55"/>
        <v>0</v>
      </c>
      <c r="AO112" s="16">
        <f t="shared" si="55"/>
        <v>0</v>
      </c>
      <c r="AP112" s="16">
        <f t="shared" si="55"/>
        <v>0</v>
      </c>
      <c r="AQ112" s="16">
        <f t="shared" si="55"/>
        <v>0</v>
      </c>
      <c r="AR112" s="16">
        <f t="shared" si="55"/>
        <v>0</v>
      </c>
      <c r="AS112" s="16">
        <f t="shared" si="55"/>
        <v>0</v>
      </c>
      <c r="AT112" s="16">
        <f t="shared" si="55"/>
        <v>0</v>
      </c>
      <c r="AU112" s="16">
        <f t="shared" si="55"/>
        <v>0</v>
      </c>
      <c r="AV112" s="16">
        <f t="shared" si="55"/>
        <v>0</v>
      </c>
      <c r="AW112" s="16">
        <f t="shared" si="55"/>
        <v>0</v>
      </c>
      <c r="AX112" s="16">
        <f t="shared" si="55"/>
        <v>0</v>
      </c>
      <c r="AY112" s="16">
        <f t="shared" si="55"/>
        <v>0</v>
      </c>
      <c r="AZ112" s="16">
        <f t="shared" si="55"/>
        <v>0</v>
      </c>
      <c r="BA112" s="16">
        <f t="shared" si="55"/>
        <v>0</v>
      </c>
      <c r="BB112" s="16">
        <f t="shared" si="55"/>
        <v>0</v>
      </c>
      <c r="BC112" s="16">
        <f t="shared" si="55"/>
        <v>0</v>
      </c>
      <c r="BD112" s="16">
        <f t="shared" si="55"/>
        <v>0</v>
      </c>
      <c r="BE112" s="16">
        <f t="shared" si="55"/>
        <v>126</v>
      </c>
      <c r="BF112" s="16">
        <f t="shared" si="55"/>
        <v>665.63599999999997</v>
      </c>
      <c r="BG112" s="16">
        <f t="shared" si="55"/>
        <v>0</v>
      </c>
      <c r="BH112" s="16">
        <f t="shared" si="55"/>
        <v>0</v>
      </c>
      <c r="BI112" s="16">
        <f t="shared" si="55"/>
        <v>0</v>
      </c>
      <c r="BJ112" s="16">
        <f t="shared" si="55"/>
        <v>126</v>
      </c>
      <c r="BK112" s="16">
        <f t="shared" si="55"/>
        <v>665.63599999999997</v>
      </c>
      <c r="BL112" s="66"/>
    </row>
    <row r="113" spans="1:64" ht="34.5" customHeight="1">
      <c r="A113" s="45" t="s">
        <v>206</v>
      </c>
      <c r="B113" s="69" t="str">
        <f>'1'!B112</f>
        <v>Строительство ВЛ 220 кВ "Чернышевский-Мирный-Ленск-Пеледуй" с отпайкой до НПС № 14, Республика Саха (Якутия)</v>
      </c>
      <c r="C113" s="192" t="str">
        <f>'[1]1'!C108</f>
        <v>G_2201</v>
      </c>
      <c r="D113" s="70">
        <v>0</v>
      </c>
      <c r="E113" s="70">
        <v>0</v>
      </c>
      <c r="F113" s="70">
        <v>0</v>
      </c>
      <c r="G113" s="192">
        <v>352</v>
      </c>
      <c r="H113" s="192">
        <v>1494.5160000000001</v>
      </c>
      <c r="I113" s="70">
        <v>0</v>
      </c>
      <c r="J113" s="70">
        <v>0</v>
      </c>
      <c r="K113" s="70">
        <v>0</v>
      </c>
      <c r="L113" s="192">
        <v>352</v>
      </c>
      <c r="M113" s="192">
        <v>1494.5160000000001</v>
      </c>
      <c r="N113" s="70">
        <v>0</v>
      </c>
      <c r="O113" s="70">
        <v>0</v>
      </c>
      <c r="P113" s="70">
        <v>0</v>
      </c>
      <c r="Q113" s="192">
        <v>126</v>
      </c>
      <c r="R113" s="192">
        <v>665.63599999999997</v>
      </c>
      <c r="S113" s="70">
        <v>0</v>
      </c>
      <c r="T113" s="70">
        <v>0</v>
      </c>
      <c r="U113" s="70">
        <v>0</v>
      </c>
      <c r="V113" s="70">
        <v>0</v>
      </c>
      <c r="W113" s="70">
        <v>0</v>
      </c>
      <c r="X113" s="70">
        <v>0</v>
      </c>
      <c r="Y113" s="70">
        <v>0</v>
      </c>
      <c r="Z113" s="70">
        <v>0</v>
      </c>
      <c r="AA113" s="70">
        <v>0</v>
      </c>
      <c r="AB113" s="70">
        <v>0</v>
      </c>
      <c r="AC113" s="70">
        <v>0</v>
      </c>
      <c r="AD113" s="70">
        <v>0</v>
      </c>
      <c r="AE113" s="70">
        <v>0</v>
      </c>
      <c r="AF113" s="192">
        <v>126</v>
      </c>
      <c r="AG113" s="192">
        <v>665.63599999999997</v>
      </c>
      <c r="AH113" s="70">
        <v>0</v>
      </c>
      <c r="AI113" s="70">
        <v>0</v>
      </c>
      <c r="AJ113" s="70">
        <v>0</v>
      </c>
      <c r="AK113" s="70">
        <v>0</v>
      </c>
      <c r="AL113" s="70">
        <v>0</v>
      </c>
      <c r="AM113" s="70">
        <v>0</v>
      </c>
      <c r="AN113" s="70">
        <v>0</v>
      </c>
      <c r="AO113" s="70">
        <v>0</v>
      </c>
      <c r="AP113" s="70">
        <v>0</v>
      </c>
      <c r="AQ113" s="70">
        <v>0</v>
      </c>
      <c r="AR113" s="70">
        <v>0</v>
      </c>
      <c r="AS113" s="70">
        <v>0</v>
      </c>
      <c r="AT113" s="70">
        <v>0</v>
      </c>
      <c r="AU113" s="70">
        <v>0</v>
      </c>
      <c r="AV113" s="70">
        <v>0</v>
      </c>
      <c r="AW113" s="70">
        <v>0</v>
      </c>
      <c r="AX113" s="70">
        <v>0</v>
      </c>
      <c r="AY113" s="70">
        <v>0</v>
      </c>
      <c r="AZ113" s="70">
        <v>0</v>
      </c>
      <c r="BA113" s="70">
        <v>0</v>
      </c>
      <c r="BB113" s="70">
        <f t="shared" ref="BB113:BF113" si="56">N113</f>
        <v>0</v>
      </c>
      <c r="BC113" s="70">
        <f t="shared" si="56"/>
        <v>0</v>
      </c>
      <c r="BD113" s="70">
        <f t="shared" si="56"/>
        <v>0</v>
      </c>
      <c r="BE113" s="70">
        <f t="shared" si="56"/>
        <v>126</v>
      </c>
      <c r="BF113" s="70">
        <f t="shared" si="56"/>
        <v>665.63599999999997</v>
      </c>
      <c r="BG113" s="70">
        <f t="shared" ref="BG113:BK113" si="57">S113+AC113+AM113</f>
        <v>0</v>
      </c>
      <c r="BH113" s="70">
        <f t="shared" si="57"/>
        <v>0</v>
      </c>
      <c r="BI113" s="70">
        <f t="shared" si="57"/>
        <v>0</v>
      </c>
      <c r="BJ113" s="70">
        <f t="shared" si="57"/>
        <v>126</v>
      </c>
      <c r="BK113" s="70">
        <f t="shared" si="57"/>
        <v>665.63599999999997</v>
      </c>
      <c r="BL113" s="71" t="str">
        <f>'1'!BS112</f>
        <v>Корректировка графика выполнения работ вызванная отклонением подрядной организации от договорного графика</v>
      </c>
    </row>
    <row r="114" spans="1:64" ht="36.75" customHeight="1">
      <c r="A114" s="45" t="s">
        <v>206</v>
      </c>
      <c r="B114" s="22" t="str">
        <f>'1'!B113</f>
        <v>Строительство новой ПС 35/10 кВ КС-2 с питающими ВЛ 35 кВ, Республика Саха (Якутия)</v>
      </c>
      <c r="C114" s="192" t="str">
        <f>'1'!C113</f>
        <v>G_3801</v>
      </c>
      <c r="D114" s="70">
        <v>0</v>
      </c>
      <c r="E114" s="70">
        <v>0</v>
      </c>
      <c r="F114" s="70">
        <v>0</v>
      </c>
      <c r="G114" s="70">
        <v>0</v>
      </c>
      <c r="H114" s="70">
        <v>0</v>
      </c>
      <c r="I114" s="70">
        <v>0</v>
      </c>
      <c r="J114" s="70">
        <v>0</v>
      </c>
      <c r="K114" s="70">
        <v>0</v>
      </c>
      <c r="L114" s="192">
        <f>2*10</f>
        <v>20</v>
      </c>
      <c r="M114" s="193">
        <f>2*24.5</f>
        <v>49</v>
      </c>
      <c r="N114" s="70">
        <v>0</v>
      </c>
      <c r="O114" s="70">
        <v>0</v>
      </c>
      <c r="P114" s="70">
        <v>0</v>
      </c>
      <c r="Q114" s="70">
        <v>0</v>
      </c>
      <c r="R114" s="70">
        <v>0</v>
      </c>
      <c r="S114" s="70">
        <v>0</v>
      </c>
      <c r="T114" s="70">
        <v>0</v>
      </c>
      <c r="U114" s="70">
        <v>0</v>
      </c>
      <c r="V114" s="70">
        <v>0</v>
      </c>
      <c r="W114" s="70">
        <v>0</v>
      </c>
      <c r="X114" s="70">
        <v>0</v>
      </c>
      <c r="Y114" s="70">
        <v>0</v>
      </c>
      <c r="Z114" s="70">
        <v>0</v>
      </c>
      <c r="AA114" s="70">
        <v>0</v>
      </c>
      <c r="AB114" s="70">
        <v>0</v>
      </c>
      <c r="AC114" s="70">
        <v>0</v>
      </c>
      <c r="AD114" s="70">
        <v>0</v>
      </c>
      <c r="AE114" s="70">
        <v>0</v>
      </c>
      <c r="AF114" s="70">
        <v>0</v>
      </c>
      <c r="AG114" s="70">
        <v>0</v>
      </c>
      <c r="AH114" s="70">
        <v>0</v>
      </c>
      <c r="AI114" s="70">
        <v>0</v>
      </c>
      <c r="AJ114" s="70">
        <v>0</v>
      </c>
      <c r="AK114" s="70">
        <v>0</v>
      </c>
      <c r="AL114" s="70">
        <v>0</v>
      </c>
      <c r="AM114" s="70">
        <v>0</v>
      </c>
      <c r="AN114" s="70">
        <v>0</v>
      </c>
      <c r="AO114" s="70">
        <v>0</v>
      </c>
      <c r="AP114" s="70">
        <v>0</v>
      </c>
      <c r="AQ114" s="70">
        <v>0</v>
      </c>
      <c r="AR114" s="70">
        <v>0</v>
      </c>
      <c r="AS114" s="70">
        <v>0</v>
      </c>
      <c r="AT114" s="70">
        <v>0</v>
      </c>
      <c r="AU114" s="70">
        <v>0</v>
      </c>
      <c r="AV114" s="70">
        <v>0</v>
      </c>
      <c r="AW114" s="70">
        <v>0</v>
      </c>
      <c r="AX114" s="70">
        <v>0</v>
      </c>
      <c r="AY114" s="70">
        <v>0</v>
      </c>
      <c r="AZ114" s="70">
        <v>0</v>
      </c>
      <c r="BA114" s="70">
        <v>0</v>
      </c>
      <c r="BB114" s="70">
        <v>0</v>
      </c>
      <c r="BC114" s="70">
        <v>0</v>
      </c>
      <c r="BD114" s="70">
        <v>0</v>
      </c>
      <c r="BE114" s="70">
        <v>0</v>
      </c>
      <c r="BF114" s="70">
        <v>0</v>
      </c>
      <c r="BG114" s="70">
        <v>0</v>
      </c>
      <c r="BH114" s="70">
        <v>0</v>
      </c>
      <c r="BI114" s="70">
        <v>0</v>
      </c>
      <c r="BJ114" s="70">
        <v>0</v>
      </c>
      <c r="BK114" s="70">
        <v>0</v>
      </c>
      <c r="BL114" s="71" t="str">
        <f>'1'!BS113</f>
        <v>Поданные заявки  на технологическое присоединение ООО «Газпром трансгаз Томск»</v>
      </c>
    </row>
    <row r="115" spans="1:64" ht="34.5" customHeight="1">
      <c r="A115" s="45" t="s">
        <v>206</v>
      </c>
      <c r="B115" s="22" t="str">
        <f>'1'!B114</f>
        <v>Строительство  ПС 220/10 кВ КС-1 с питающими ВЛ220 кВ, Республика Саха (Якутия)</v>
      </c>
      <c r="C115" s="192" t="str">
        <f>'1'!C114</f>
        <v>G_3701</v>
      </c>
      <c r="D115" s="70">
        <v>0</v>
      </c>
      <c r="E115" s="70">
        <v>0</v>
      </c>
      <c r="F115" s="70">
        <v>0</v>
      </c>
      <c r="G115" s="70">
        <v>0</v>
      </c>
      <c r="H115" s="70">
        <v>0</v>
      </c>
      <c r="I115" s="70">
        <v>0</v>
      </c>
      <c r="J115" s="70">
        <v>0</v>
      </c>
      <c r="K115" s="70">
        <v>0</v>
      </c>
      <c r="L115" s="192">
        <f>2*10</f>
        <v>20</v>
      </c>
      <c r="M115" s="193">
        <f>2*5.1</f>
        <v>10.199999999999999</v>
      </c>
      <c r="N115" s="70">
        <v>0</v>
      </c>
      <c r="O115" s="70">
        <v>0</v>
      </c>
      <c r="P115" s="70">
        <v>0</v>
      </c>
      <c r="Q115" s="70">
        <v>0</v>
      </c>
      <c r="R115" s="70">
        <v>0</v>
      </c>
      <c r="S115" s="70">
        <v>0</v>
      </c>
      <c r="T115" s="70">
        <v>0</v>
      </c>
      <c r="U115" s="70">
        <v>0</v>
      </c>
      <c r="V115" s="70">
        <v>0</v>
      </c>
      <c r="W115" s="70">
        <v>0</v>
      </c>
      <c r="X115" s="70">
        <v>0</v>
      </c>
      <c r="Y115" s="70">
        <v>0</v>
      </c>
      <c r="Z115" s="70">
        <v>0</v>
      </c>
      <c r="AA115" s="70">
        <v>0</v>
      </c>
      <c r="AB115" s="70">
        <v>0</v>
      </c>
      <c r="AC115" s="70">
        <v>0</v>
      </c>
      <c r="AD115" s="70">
        <v>0</v>
      </c>
      <c r="AE115" s="70">
        <v>0</v>
      </c>
      <c r="AF115" s="70">
        <v>0</v>
      </c>
      <c r="AG115" s="70">
        <v>0</v>
      </c>
      <c r="AH115" s="70">
        <v>0</v>
      </c>
      <c r="AI115" s="70">
        <v>0</v>
      </c>
      <c r="AJ115" s="70">
        <v>0</v>
      </c>
      <c r="AK115" s="70">
        <v>0</v>
      </c>
      <c r="AL115" s="70">
        <v>0</v>
      </c>
      <c r="AM115" s="70">
        <v>0</v>
      </c>
      <c r="AN115" s="70">
        <v>0</v>
      </c>
      <c r="AO115" s="70">
        <v>0</v>
      </c>
      <c r="AP115" s="70">
        <v>0</v>
      </c>
      <c r="AQ115" s="70">
        <v>0</v>
      </c>
      <c r="AR115" s="70">
        <v>0</v>
      </c>
      <c r="AS115" s="70">
        <v>0</v>
      </c>
      <c r="AT115" s="70">
        <v>0</v>
      </c>
      <c r="AU115" s="70">
        <v>0</v>
      </c>
      <c r="AV115" s="70">
        <v>0</v>
      </c>
      <c r="AW115" s="70">
        <v>0</v>
      </c>
      <c r="AX115" s="70">
        <v>0</v>
      </c>
      <c r="AY115" s="70">
        <v>0</v>
      </c>
      <c r="AZ115" s="70">
        <v>0</v>
      </c>
      <c r="BA115" s="70">
        <v>0</v>
      </c>
      <c r="BB115" s="70">
        <v>0</v>
      </c>
      <c r="BC115" s="70">
        <v>0</v>
      </c>
      <c r="BD115" s="70">
        <v>0</v>
      </c>
      <c r="BE115" s="70">
        <v>0</v>
      </c>
      <c r="BF115" s="70">
        <v>0</v>
      </c>
      <c r="BG115" s="70">
        <v>0</v>
      </c>
      <c r="BH115" s="70">
        <v>0</v>
      </c>
      <c r="BI115" s="70">
        <v>0</v>
      </c>
      <c r="BJ115" s="70">
        <v>0</v>
      </c>
      <c r="BK115" s="70">
        <v>0</v>
      </c>
      <c r="BL115" s="71" t="str">
        <f>'1'!BS114</f>
        <v>Поданные заявки  на технологическое присоединение ООО «Газпром трансгаз Томск»</v>
      </c>
    </row>
    <row r="116" spans="1:64" ht="63">
      <c r="A116" s="45" t="s">
        <v>206</v>
      </c>
      <c r="B116" s="22" t="str">
        <f>'1'!B115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6" s="192" t="str">
        <f>'1'!C115</f>
        <v>G_3901</v>
      </c>
      <c r="D116" s="70">
        <v>0</v>
      </c>
      <c r="E116" s="70">
        <v>0</v>
      </c>
      <c r="F116" s="70">
        <v>0</v>
      </c>
      <c r="G116" s="70">
        <v>0</v>
      </c>
      <c r="H116" s="70">
        <v>0</v>
      </c>
      <c r="I116" s="70">
        <v>0</v>
      </c>
      <c r="J116" s="70">
        <v>0</v>
      </c>
      <c r="K116" s="70">
        <v>0</v>
      </c>
      <c r="L116" s="193">
        <f>2*63</f>
        <v>126</v>
      </c>
      <c r="M116" s="192">
        <f>2*74.5+2*0.5</f>
        <v>150</v>
      </c>
      <c r="N116" s="70">
        <v>0</v>
      </c>
      <c r="O116" s="70">
        <v>0</v>
      </c>
      <c r="P116" s="70">
        <v>0</v>
      </c>
      <c r="Q116" s="70">
        <v>0</v>
      </c>
      <c r="R116" s="70">
        <v>0</v>
      </c>
      <c r="S116" s="70">
        <v>0</v>
      </c>
      <c r="T116" s="70">
        <v>0</v>
      </c>
      <c r="U116" s="70">
        <v>0</v>
      </c>
      <c r="V116" s="70">
        <v>0</v>
      </c>
      <c r="W116" s="70">
        <v>0</v>
      </c>
      <c r="X116" s="70">
        <v>0</v>
      </c>
      <c r="Y116" s="70">
        <v>0</v>
      </c>
      <c r="Z116" s="70">
        <v>0</v>
      </c>
      <c r="AA116" s="70">
        <v>0</v>
      </c>
      <c r="AB116" s="70">
        <v>0</v>
      </c>
      <c r="AC116" s="70">
        <v>0</v>
      </c>
      <c r="AD116" s="70">
        <v>0</v>
      </c>
      <c r="AE116" s="70">
        <v>0</v>
      </c>
      <c r="AF116" s="70">
        <v>0</v>
      </c>
      <c r="AG116" s="70">
        <v>0</v>
      </c>
      <c r="AH116" s="70">
        <v>0</v>
      </c>
      <c r="AI116" s="70">
        <v>0</v>
      </c>
      <c r="AJ116" s="70">
        <v>0</v>
      </c>
      <c r="AK116" s="70">
        <v>0</v>
      </c>
      <c r="AL116" s="70">
        <v>0</v>
      </c>
      <c r="AM116" s="70">
        <v>0</v>
      </c>
      <c r="AN116" s="70">
        <v>0</v>
      </c>
      <c r="AO116" s="70">
        <v>0</v>
      </c>
      <c r="AP116" s="70">
        <v>0</v>
      </c>
      <c r="AQ116" s="70">
        <v>0</v>
      </c>
      <c r="AR116" s="70">
        <v>0</v>
      </c>
      <c r="AS116" s="70">
        <v>0</v>
      </c>
      <c r="AT116" s="70">
        <v>0</v>
      </c>
      <c r="AU116" s="70">
        <v>0</v>
      </c>
      <c r="AV116" s="70">
        <v>0</v>
      </c>
      <c r="AW116" s="70">
        <v>0</v>
      </c>
      <c r="AX116" s="70">
        <v>0</v>
      </c>
      <c r="AY116" s="70">
        <v>0</v>
      </c>
      <c r="AZ116" s="70">
        <v>0</v>
      </c>
      <c r="BA116" s="70">
        <v>0</v>
      </c>
      <c r="BB116" s="70">
        <v>0</v>
      </c>
      <c r="BC116" s="70">
        <v>0</v>
      </c>
      <c r="BD116" s="70">
        <v>0</v>
      </c>
      <c r="BE116" s="70">
        <v>0</v>
      </c>
      <c r="BF116" s="70">
        <v>0</v>
      </c>
      <c r="BG116" s="70">
        <v>0</v>
      </c>
      <c r="BH116" s="70">
        <v>0</v>
      </c>
      <c r="BI116" s="70">
        <v>0</v>
      </c>
      <c r="BJ116" s="70">
        <v>0</v>
      </c>
      <c r="BK116" s="70">
        <v>0</v>
      </c>
      <c r="BL116" s="71" t="str">
        <f>'1'!BS115</f>
        <v>Поданные заявки  на технологическое присоединение ООО «Газпром трансгаз Томск»</v>
      </c>
    </row>
    <row r="117" spans="1:64" ht="34.5" customHeight="1">
      <c r="A117" s="45" t="s">
        <v>206</v>
      </c>
      <c r="B117" s="22" t="str">
        <f>'1'!B116</f>
        <v>Строительство  ВЛ 220 кВ  Мирный-Сунтар-Нюрба с подстанциями 220 кВ "Сунтар" и "Нюрба" (3 и 4 пусковые комплексы)</v>
      </c>
      <c r="C117" s="192" t="str">
        <f>'1'!C116</f>
        <v>G_4001</v>
      </c>
      <c r="D117" s="70">
        <v>0</v>
      </c>
      <c r="E117" s="70">
        <v>0</v>
      </c>
      <c r="F117" s="70">
        <v>0</v>
      </c>
      <c r="G117" s="70">
        <v>0</v>
      </c>
      <c r="H117" s="70">
        <v>0</v>
      </c>
      <c r="I117" s="70">
        <v>0</v>
      </c>
      <c r="J117" s="70">
        <v>0</v>
      </c>
      <c r="K117" s="70">
        <v>0</v>
      </c>
      <c r="L117" s="192">
        <f>2*63</f>
        <v>126</v>
      </c>
      <c r="M117" s="193">
        <f>151+2*15</f>
        <v>181</v>
      </c>
      <c r="N117" s="70">
        <v>0</v>
      </c>
      <c r="O117" s="70">
        <v>0</v>
      </c>
      <c r="P117" s="70">
        <v>0</v>
      </c>
      <c r="Q117" s="70">
        <v>0</v>
      </c>
      <c r="R117" s="70">
        <v>0</v>
      </c>
      <c r="S117" s="70">
        <v>0</v>
      </c>
      <c r="T117" s="70">
        <v>0</v>
      </c>
      <c r="U117" s="70">
        <v>0</v>
      </c>
      <c r="V117" s="70">
        <v>0</v>
      </c>
      <c r="W117" s="70">
        <v>0</v>
      </c>
      <c r="X117" s="70">
        <v>0</v>
      </c>
      <c r="Y117" s="70">
        <v>0</v>
      </c>
      <c r="Z117" s="70">
        <v>0</v>
      </c>
      <c r="AA117" s="70">
        <v>0</v>
      </c>
      <c r="AB117" s="70">
        <v>0</v>
      </c>
      <c r="AC117" s="70">
        <v>0</v>
      </c>
      <c r="AD117" s="70">
        <v>0</v>
      </c>
      <c r="AE117" s="70">
        <v>0</v>
      </c>
      <c r="AF117" s="70">
        <v>0</v>
      </c>
      <c r="AG117" s="70">
        <v>0</v>
      </c>
      <c r="AH117" s="70">
        <v>0</v>
      </c>
      <c r="AI117" s="70">
        <v>0</v>
      </c>
      <c r="AJ117" s="70">
        <v>0</v>
      </c>
      <c r="AK117" s="70">
        <v>0</v>
      </c>
      <c r="AL117" s="70">
        <v>0</v>
      </c>
      <c r="AM117" s="70">
        <v>0</v>
      </c>
      <c r="AN117" s="70">
        <v>0</v>
      </c>
      <c r="AO117" s="70">
        <v>0</v>
      </c>
      <c r="AP117" s="70">
        <v>0</v>
      </c>
      <c r="AQ117" s="70">
        <v>0</v>
      </c>
      <c r="AR117" s="70">
        <v>0</v>
      </c>
      <c r="AS117" s="70">
        <v>0</v>
      </c>
      <c r="AT117" s="70">
        <v>0</v>
      </c>
      <c r="AU117" s="70">
        <v>0</v>
      </c>
      <c r="AV117" s="70">
        <v>0</v>
      </c>
      <c r="AW117" s="70">
        <v>0</v>
      </c>
      <c r="AX117" s="70">
        <v>0</v>
      </c>
      <c r="AY117" s="70">
        <v>0</v>
      </c>
      <c r="AZ117" s="70">
        <v>0</v>
      </c>
      <c r="BA117" s="70">
        <v>0</v>
      </c>
      <c r="BB117" s="70">
        <v>0</v>
      </c>
      <c r="BC117" s="70">
        <v>0</v>
      </c>
      <c r="BD117" s="70">
        <v>0</v>
      </c>
      <c r="BE117" s="70">
        <v>0</v>
      </c>
      <c r="BF117" s="70">
        <v>0</v>
      </c>
      <c r="BG117" s="70">
        <v>0</v>
      </c>
      <c r="BH117" s="70">
        <v>0</v>
      </c>
      <c r="BI117" s="70">
        <v>0</v>
      </c>
      <c r="BJ117" s="70">
        <v>0</v>
      </c>
      <c r="BK117" s="70">
        <v>0</v>
      </c>
      <c r="BL117" s="71" t="str">
        <f>'1'!BS116</f>
        <v>Соглашение с администрацией Республики Саха (Якутия)</v>
      </c>
    </row>
    <row r="118" spans="1:64" s="3" customFormat="1" ht="31.5" hidden="1">
      <c r="A118" s="45" t="s">
        <v>210</v>
      </c>
      <c r="B118" s="44" t="s">
        <v>155</v>
      </c>
      <c r="C118" s="47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66"/>
    </row>
    <row r="119" spans="1:64" s="3" customFormat="1" hidden="1">
      <c r="A119" s="45" t="s">
        <v>211</v>
      </c>
      <c r="B119" s="44" t="s">
        <v>157</v>
      </c>
      <c r="C119" s="47"/>
      <c r="D119" s="16" t="str">
        <f t="shared" ref="D119:BK119" si="58">D120</f>
        <v>нд</v>
      </c>
      <c r="E119" s="16" t="str">
        <f t="shared" si="58"/>
        <v>нд</v>
      </c>
      <c r="F119" s="16" t="str">
        <f t="shared" si="58"/>
        <v>нд</v>
      </c>
      <c r="G119" s="16" t="str">
        <f t="shared" si="58"/>
        <v>нд</v>
      </c>
      <c r="H119" s="16" t="str">
        <f t="shared" si="58"/>
        <v>нд</v>
      </c>
      <c r="I119" s="16" t="str">
        <f t="shared" si="58"/>
        <v>нд</v>
      </c>
      <c r="J119" s="16" t="str">
        <f t="shared" si="58"/>
        <v>нд</v>
      </c>
      <c r="K119" s="16" t="str">
        <f t="shared" si="58"/>
        <v>нд</v>
      </c>
      <c r="L119" s="16" t="str">
        <f t="shared" si="58"/>
        <v>нд</v>
      </c>
      <c r="M119" s="16" t="str">
        <f t="shared" si="58"/>
        <v>нд</v>
      </c>
      <c r="N119" s="16">
        <f t="shared" si="58"/>
        <v>0</v>
      </c>
      <c r="O119" s="16">
        <f t="shared" si="58"/>
        <v>0</v>
      </c>
      <c r="P119" s="16">
        <f t="shared" si="58"/>
        <v>0</v>
      </c>
      <c r="Q119" s="16">
        <f t="shared" si="58"/>
        <v>0</v>
      </c>
      <c r="R119" s="16">
        <f t="shared" si="58"/>
        <v>0</v>
      </c>
      <c r="S119" s="16">
        <f t="shared" si="58"/>
        <v>0</v>
      </c>
      <c r="T119" s="16">
        <f t="shared" si="58"/>
        <v>0</v>
      </c>
      <c r="U119" s="16">
        <f t="shared" si="58"/>
        <v>0</v>
      </c>
      <c r="V119" s="16">
        <f t="shared" si="58"/>
        <v>0</v>
      </c>
      <c r="W119" s="16">
        <f t="shared" si="58"/>
        <v>0</v>
      </c>
      <c r="X119" s="16">
        <f t="shared" si="58"/>
        <v>0</v>
      </c>
      <c r="Y119" s="16">
        <f t="shared" si="58"/>
        <v>0</v>
      </c>
      <c r="Z119" s="16">
        <f t="shared" si="58"/>
        <v>0</v>
      </c>
      <c r="AA119" s="16">
        <f t="shared" si="58"/>
        <v>0</v>
      </c>
      <c r="AB119" s="16">
        <f t="shared" si="58"/>
        <v>0</v>
      </c>
      <c r="AC119" s="16">
        <f t="shared" si="58"/>
        <v>0</v>
      </c>
      <c r="AD119" s="16">
        <f t="shared" si="58"/>
        <v>0</v>
      </c>
      <c r="AE119" s="16">
        <f t="shared" si="58"/>
        <v>0</v>
      </c>
      <c r="AF119" s="16">
        <f t="shared" si="58"/>
        <v>0</v>
      </c>
      <c r="AG119" s="16">
        <f t="shared" si="58"/>
        <v>0</v>
      </c>
      <c r="AH119" s="16">
        <f t="shared" si="58"/>
        <v>0</v>
      </c>
      <c r="AI119" s="16">
        <f t="shared" si="58"/>
        <v>0</v>
      </c>
      <c r="AJ119" s="16">
        <f t="shared" si="58"/>
        <v>0</v>
      </c>
      <c r="AK119" s="16">
        <f t="shared" si="58"/>
        <v>0</v>
      </c>
      <c r="AL119" s="16">
        <f t="shared" si="58"/>
        <v>0</v>
      </c>
      <c r="AM119" s="16">
        <f t="shared" si="58"/>
        <v>0</v>
      </c>
      <c r="AN119" s="16">
        <f t="shared" si="58"/>
        <v>0</v>
      </c>
      <c r="AO119" s="16">
        <f t="shared" si="58"/>
        <v>0</v>
      </c>
      <c r="AP119" s="16">
        <f t="shared" si="58"/>
        <v>0</v>
      </c>
      <c r="AQ119" s="16">
        <f t="shared" si="58"/>
        <v>0</v>
      </c>
      <c r="AR119" s="16">
        <f t="shared" si="58"/>
        <v>0</v>
      </c>
      <c r="AS119" s="16">
        <f t="shared" si="58"/>
        <v>0</v>
      </c>
      <c r="AT119" s="16">
        <f t="shared" si="58"/>
        <v>0</v>
      </c>
      <c r="AU119" s="16">
        <f t="shared" si="58"/>
        <v>0</v>
      </c>
      <c r="AV119" s="16">
        <f t="shared" si="58"/>
        <v>0</v>
      </c>
      <c r="AW119" s="16">
        <f t="shared" si="58"/>
        <v>0</v>
      </c>
      <c r="AX119" s="16">
        <f t="shared" si="58"/>
        <v>0</v>
      </c>
      <c r="AY119" s="16">
        <f t="shared" si="58"/>
        <v>0</v>
      </c>
      <c r="AZ119" s="16">
        <f t="shared" si="58"/>
        <v>0</v>
      </c>
      <c r="BA119" s="16">
        <f t="shared" si="58"/>
        <v>0</v>
      </c>
      <c r="BB119" s="16">
        <f t="shared" si="58"/>
        <v>0</v>
      </c>
      <c r="BC119" s="16">
        <f t="shared" si="58"/>
        <v>0</v>
      </c>
      <c r="BD119" s="16">
        <f t="shared" si="58"/>
        <v>0</v>
      </c>
      <c r="BE119" s="16">
        <f t="shared" si="58"/>
        <v>0</v>
      </c>
      <c r="BF119" s="16">
        <f t="shared" si="58"/>
        <v>0</v>
      </c>
      <c r="BG119" s="16">
        <f t="shared" si="58"/>
        <v>0</v>
      </c>
      <c r="BH119" s="16">
        <f t="shared" si="58"/>
        <v>0</v>
      </c>
      <c r="BI119" s="16">
        <f t="shared" si="58"/>
        <v>0</v>
      </c>
      <c r="BJ119" s="16">
        <f t="shared" si="58"/>
        <v>0</v>
      </c>
      <c r="BK119" s="16">
        <f t="shared" si="58"/>
        <v>0</v>
      </c>
      <c r="BL119" s="66"/>
    </row>
    <row r="120" spans="1:64" ht="31.5">
      <c r="A120" s="45" t="s">
        <v>211</v>
      </c>
      <c r="B120" s="69" t="str">
        <f>'1'!B119</f>
        <v>Прочие инвестиции</v>
      </c>
      <c r="C120" s="192" t="str">
        <f>'[1]1'!C112</f>
        <v>G_0001</v>
      </c>
      <c r="D120" s="70" t="s">
        <v>152</v>
      </c>
      <c r="E120" s="70" t="s">
        <v>152</v>
      </c>
      <c r="F120" s="70" t="s">
        <v>152</v>
      </c>
      <c r="G120" s="70" t="s">
        <v>152</v>
      </c>
      <c r="H120" s="70" t="s">
        <v>152</v>
      </c>
      <c r="I120" s="70" t="s">
        <v>152</v>
      </c>
      <c r="J120" s="70" t="s">
        <v>152</v>
      </c>
      <c r="K120" s="70" t="s">
        <v>152</v>
      </c>
      <c r="L120" s="70" t="s">
        <v>152</v>
      </c>
      <c r="M120" s="70" t="s">
        <v>152</v>
      </c>
      <c r="N120" s="70">
        <v>0</v>
      </c>
      <c r="O120" s="70">
        <v>0</v>
      </c>
      <c r="P120" s="70">
        <v>0</v>
      </c>
      <c r="Q120" s="70">
        <v>0</v>
      </c>
      <c r="R120" s="70">
        <v>0</v>
      </c>
      <c r="S120" s="70">
        <v>0</v>
      </c>
      <c r="T120" s="70">
        <v>0</v>
      </c>
      <c r="U120" s="70">
        <v>0</v>
      </c>
      <c r="V120" s="70">
        <v>0</v>
      </c>
      <c r="W120" s="70">
        <v>0</v>
      </c>
      <c r="X120" s="70">
        <v>0</v>
      </c>
      <c r="Y120" s="70">
        <v>0</v>
      </c>
      <c r="Z120" s="70">
        <v>0</v>
      </c>
      <c r="AA120" s="70">
        <v>0</v>
      </c>
      <c r="AB120" s="70">
        <v>0</v>
      </c>
      <c r="AC120" s="70">
        <v>0</v>
      </c>
      <c r="AD120" s="70">
        <v>0</v>
      </c>
      <c r="AE120" s="70">
        <v>0</v>
      </c>
      <c r="AF120" s="70">
        <v>0</v>
      </c>
      <c r="AG120" s="70">
        <v>0</v>
      </c>
      <c r="AH120" s="70">
        <v>0</v>
      </c>
      <c r="AI120" s="70">
        <v>0</v>
      </c>
      <c r="AJ120" s="70">
        <v>0</v>
      </c>
      <c r="AK120" s="70">
        <v>0</v>
      </c>
      <c r="AL120" s="70">
        <v>0</v>
      </c>
      <c r="AM120" s="70">
        <v>0</v>
      </c>
      <c r="AN120" s="70">
        <v>0</v>
      </c>
      <c r="AO120" s="70">
        <v>0</v>
      </c>
      <c r="AP120" s="70">
        <v>0</v>
      </c>
      <c r="AQ120" s="70">
        <v>0</v>
      </c>
      <c r="AR120" s="70">
        <v>0</v>
      </c>
      <c r="AS120" s="70">
        <v>0</v>
      </c>
      <c r="AT120" s="70">
        <v>0</v>
      </c>
      <c r="AU120" s="70">
        <v>0</v>
      </c>
      <c r="AV120" s="70">
        <v>0</v>
      </c>
      <c r="AW120" s="70">
        <v>0</v>
      </c>
      <c r="AX120" s="70">
        <v>0</v>
      </c>
      <c r="AY120" s="70">
        <v>0</v>
      </c>
      <c r="AZ120" s="70">
        <v>0</v>
      </c>
      <c r="BA120" s="70">
        <v>0</v>
      </c>
      <c r="BB120" s="70">
        <f>N120</f>
        <v>0</v>
      </c>
      <c r="BC120" s="70">
        <f>O120</f>
        <v>0</v>
      </c>
      <c r="BD120" s="70">
        <f>P120</f>
        <v>0</v>
      </c>
      <c r="BE120" s="70">
        <f>Q120</f>
        <v>0</v>
      </c>
      <c r="BF120" s="70">
        <f>R120</f>
        <v>0</v>
      </c>
      <c r="BG120" s="70">
        <f>S120+AC120+AM120</f>
        <v>0</v>
      </c>
      <c r="BH120" s="70">
        <f>T120+AD120+AN120</f>
        <v>0</v>
      </c>
      <c r="BI120" s="70">
        <f>U120+AE120+AO120</f>
        <v>0</v>
      </c>
      <c r="BJ120" s="70">
        <f>V120+AF120+AP120</f>
        <v>0</v>
      </c>
      <c r="BK120" s="70">
        <f>W120+AG120+AQ120</f>
        <v>0</v>
      </c>
      <c r="BL120" s="71" t="str">
        <f>'1'!BS119</f>
        <v>Необходимость приобретения оборудования, спец. техники и нематериальных активов для обеспечения возможности реализации производственных программ Общества</v>
      </c>
    </row>
    <row r="121" spans="1:64" s="3" customFormat="1" hidden="1">
      <c r="A121" s="45" t="s">
        <v>216</v>
      </c>
      <c r="B121" s="46" t="s">
        <v>217</v>
      </c>
      <c r="C121" s="47"/>
      <c r="D121" s="16">
        <f t="shared" ref="D121:BK121" si="59">D122+D136+D141+D147+D154+D159</f>
        <v>0</v>
      </c>
      <c r="E121" s="16">
        <f t="shared" si="59"/>
        <v>0</v>
      </c>
      <c r="F121" s="16">
        <f t="shared" si="59"/>
        <v>0</v>
      </c>
      <c r="G121" s="16">
        <f t="shared" si="59"/>
        <v>0</v>
      </c>
      <c r="H121" s="16">
        <f t="shared" si="59"/>
        <v>0</v>
      </c>
      <c r="I121" s="16">
        <f t="shared" si="59"/>
        <v>0</v>
      </c>
      <c r="J121" s="16">
        <f t="shared" si="59"/>
        <v>0</v>
      </c>
      <c r="K121" s="16">
        <f t="shared" si="59"/>
        <v>0</v>
      </c>
      <c r="L121" s="16">
        <f t="shared" si="59"/>
        <v>0</v>
      </c>
      <c r="M121" s="16">
        <f t="shared" si="59"/>
        <v>0</v>
      </c>
      <c r="N121" s="16">
        <f t="shared" si="59"/>
        <v>0</v>
      </c>
      <c r="O121" s="16">
        <f t="shared" si="59"/>
        <v>0</v>
      </c>
      <c r="P121" s="16">
        <f t="shared" si="59"/>
        <v>0</v>
      </c>
      <c r="Q121" s="16">
        <f t="shared" si="59"/>
        <v>0</v>
      </c>
      <c r="R121" s="16">
        <f t="shared" si="59"/>
        <v>0</v>
      </c>
      <c r="S121" s="16">
        <f t="shared" si="59"/>
        <v>0</v>
      </c>
      <c r="T121" s="16">
        <f t="shared" si="59"/>
        <v>0</v>
      </c>
      <c r="U121" s="16">
        <f t="shared" si="59"/>
        <v>0</v>
      </c>
      <c r="V121" s="16">
        <f t="shared" si="59"/>
        <v>0</v>
      </c>
      <c r="W121" s="16">
        <f t="shared" si="59"/>
        <v>0</v>
      </c>
      <c r="X121" s="16">
        <f t="shared" si="59"/>
        <v>0</v>
      </c>
      <c r="Y121" s="16">
        <f t="shared" si="59"/>
        <v>0</v>
      </c>
      <c r="Z121" s="16">
        <f t="shared" si="59"/>
        <v>0</v>
      </c>
      <c r="AA121" s="16">
        <f t="shared" si="59"/>
        <v>0</v>
      </c>
      <c r="AB121" s="16">
        <f t="shared" si="59"/>
        <v>0</v>
      </c>
      <c r="AC121" s="16">
        <f t="shared" si="59"/>
        <v>0</v>
      </c>
      <c r="AD121" s="16">
        <f t="shared" si="59"/>
        <v>0</v>
      </c>
      <c r="AE121" s="16">
        <f t="shared" si="59"/>
        <v>0</v>
      </c>
      <c r="AF121" s="16">
        <f t="shared" si="59"/>
        <v>0</v>
      </c>
      <c r="AG121" s="16">
        <f t="shared" si="59"/>
        <v>0</v>
      </c>
      <c r="AH121" s="16">
        <f t="shared" si="59"/>
        <v>0</v>
      </c>
      <c r="AI121" s="16">
        <f t="shared" si="59"/>
        <v>0</v>
      </c>
      <c r="AJ121" s="16">
        <f t="shared" si="59"/>
        <v>0</v>
      </c>
      <c r="AK121" s="16">
        <f t="shared" si="59"/>
        <v>0</v>
      </c>
      <c r="AL121" s="16">
        <f t="shared" si="59"/>
        <v>0</v>
      </c>
      <c r="AM121" s="16">
        <f t="shared" si="59"/>
        <v>0</v>
      </c>
      <c r="AN121" s="16">
        <f t="shared" si="59"/>
        <v>0</v>
      </c>
      <c r="AO121" s="16">
        <f t="shared" si="59"/>
        <v>0</v>
      </c>
      <c r="AP121" s="16">
        <f t="shared" si="59"/>
        <v>0</v>
      </c>
      <c r="AQ121" s="16">
        <f t="shared" si="59"/>
        <v>0</v>
      </c>
      <c r="AR121" s="16">
        <f t="shared" si="59"/>
        <v>0</v>
      </c>
      <c r="AS121" s="16">
        <f t="shared" si="59"/>
        <v>0</v>
      </c>
      <c r="AT121" s="16">
        <f t="shared" si="59"/>
        <v>0</v>
      </c>
      <c r="AU121" s="16">
        <f t="shared" si="59"/>
        <v>0</v>
      </c>
      <c r="AV121" s="16">
        <f t="shared" si="59"/>
        <v>0</v>
      </c>
      <c r="AW121" s="16">
        <f t="shared" si="59"/>
        <v>0</v>
      </c>
      <c r="AX121" s="16">
        <f t="shared" si="59"/>
        <v>0</v>
      </c>
      <c r="AY121" s="16">
        <f t="shared" si="59"/>
        <v>0</v>
      </c>
      <c r="AZ121" s="16">
        <f t="shared" si="59"/>
        <v>0</v>
      </c>
      <c r="BA121" s="16">
        <f t="shared" si="59"/>
        <v>0</v>
      </c>
      <c r="BB121" s="16">
        <f t="shared" si="59"/>
        <v>0</v>
      </c>
      <c r="BC121" s="16">
        <f t="shared" si="59"/>
        <v>0</v>
      </c>
      <c r="BD121" s="16">
        <f t="shared" si="59"/>
        <v>0</v>
      </c>
      <c r="BE121" s="16">
        <f t="shared" si="59"/>
        <v>0</v>
      </c>
      <c r="BF121" s="16">
        <f t="shared" si="59"/>
        <v>0</v>
      </c>
      <c r="BG121" s="16">
        <f t="shared" si="59"/>
        <v>0</v>
      </c>
      <c r="BH121" s="16">
        <f t="shared" si="59"/>
        <v>0</v>
      </c>
      <c r="BI121" s="16">
        <f t="shared" si="59"/>
        <v>0</v>
      </c>
      <c r="BJ121" s="16">
        <f t="shared" si="59"/>
        <v>0</v>
      </c>
      <c r="BK121" s="16">
        <f t="shared" si="59"/>
        <v>0</v>
      </c>
      <c r="BL121" s="66"/>
    </row>
    <row r="122" spans="1:64" s="3" customFormat="1" hidden="1">
      <c r="A122" s="45" t="s">
        <v>218</v>
      </c>
      <c r="B122" s="48" t="s">
        <v>80</v>
      </c>
      <c r="C122" s="47"/>
      <c r="D122" s="32">
        <f t="shared" ref="D122:BK122" si="60">D123+D126+D129+D135</f>
        <v>0</v>
      </c>
      <c r="E122" s="32">
        <f t="shared" si="60"/>
        <v>0</v>
      </c>
      <c r="F122" s="32">
        <f t="shared" si="60"/>
        <v>0</v>
      </c>
      <c r="G122" s="32">
        <f t="shared" si="60"/>
        <v>0</v>
      </c>
      <c r="H122" s="32">
        <f t="shared" si="60"/>
        <v>0</v>
      </c>
      <c r="I122" s="32">
        <f t="shared" si="60"/>
        <v>0</v>
      </c>
      <c r="J122" s="32">
        <f t="shared" si="60"/>
        <v>0</v>
      </c>
      <c r="K122" s="32">
        <f t="shared" si="60"/>
        <v>0</v>
      </c>
      <c r="L122" s="32">
        <f t="shared" si="60"/>
        <v>0</v>
      </c>
      <c r="M122" s="32">
        <f t="shared" si="60"/>
        <v>0</v>
      </c>
      <c r="N122" s="32">
        <f t="shared" si="60"/>
        <v>0</v>
      </c>
      <c r="O122" s="32">
        <f t="shared" si="60"/>
        <v>0</v>
      </c>
      <c r="P122" s="32">
        <f t="shared" si="60"/>
        <v>0</v>
      </c>
      <c r="Q122" s="32">
        <f t="shared" si="60"/>
        <v>0</v>
      </c>
      <c r="R122" s="32">
        <f t="shared" si="60"/>
        <v>0</v>
      </c>
      <c r="S122" s="32">
        <f t="shared" si="60"/>
        <v>0</v>
      </c>
      <c r="T122" s="32">
        <f t="shared" si="60"/>
        <v>0</v>
      </c>
      <c r="U122" s="32">
        <f t="shared" si="60"/>
        <v>0</v>
      </c>
      <c r="V122" s="32">
        <f t="shared" si="60"/>
        <v>0</v>
      </c>
      <c r="W122" s="32">
        <f t="shared" si="60"/>
        <v>0</v>
      </c>
      <c r="X122" s="32">
        <f t="shared" si="60"/>
        <v>0</v>
      </c>
      <c r="Y122" s="32">
        <f t="shared" si="60"/>
        <v>0</v>
      </c>
      <c r="Z122" s="32">
        <f t="shared" si="60"/>
        <v>0</v>
      </c>
      <c r="AA122" s="32">
        <f t="shared" si="60"/>
        <v>0</v>
      </c>
      <c r="AB122" s="32">
        <f t="shared" si="60"/>
        <v>0</v>
      </c>
      <c r="AC122" s="32">
        <f t="shared" si="60"/>
        <v>0</v>
      </c>
      <c r="AD122" s="32">
        <f t="shared" si="60"/>
        <v>0</v>
      </c>
      <c r="AE122" s="32">
        <f t="shared" si="60"/>
        <v>0</v>
      </c>
      <c r="AF122" s="32">
        <f t="shared" si="60"/>
        <v>0</v>
      </c>
      <c r="AG122" s="32">
        <f t="shared" si="60"/>
        <v>0</v>
      </c>
      <c r="AH122" s="32">
        <f t="shared" si="60"/>
        <v>0</v>
      </c>
      <c r="AI122" s="32">
        <f t="shared" si="60"/>
        <v>0</v>
      </c>
      <c r="AJ122" s="32">
        <f t="shared" si="60"/>
        <v>0</v>
      </c>
      <c r="AK122" s="32">
        <f t="shared" si="60"/>
        <v>0</v>
      </c>
      <c r="AL122" s="32">
        <f t="shared" si="60"/>
        <v>0</v>
      </c>
      <c r="AM122" s="32">
        <f t="shared" si="60"/>
        <v>0</v>
      </c>
      <c r="AN122" s="32">
        <f t="shared" si="60"/>
        <v>0</v>
      </c>
      <c r="AO122" s="32">
        <f t="shared" si="60"/>
        <v>0</v>
      </c>
      <c r="AP122" s="32">
        <f t="shared" si="60"/>
        <v>0</v>
      </c>
      <c r="AQ122" s="32">
        <f t="shared" si="60"/>
        <v>0</v>
      </c>
      <c r="AR122" s="32">
        <f t="shared" si="60"/>
        <v>0</v>
      </c>
      <c r="AS122" s="32">
        <f t="shared" si="60"/>
        <v>0</v>
      </c>
      <c r="AT122" s="32">
        <f t="shared" si="60"/>
        <v>0</v>
      </c>
      <c r="AU122" s="32">
        <f t="shared" si="60"/>
        <v>0</v>
      </c>
      <c r="AV122" s="32">
        <f t="shared" si="60"/>
        <v>0</v>
      </c>
      <c r="AW122" s="32">
        <f t="shared" si="60"/>
        <v>0</v>
      </c>
      <c r="AX122" s="32">
        <f t="shared" si="60"/>
        <v>0</v>
      </c>
      <c r="AY122" s="32">
        <f t="shared" si="60"/>
        <v>0</v>
      </c>
      <c r="AZ122" s="32">
        <f t="shared" si="60"/>
        <v>0</v>
      </c>
      <c r="BA122" s="32">
        <f t="shared" si="60"/>
        <v>0</v>
      </c>
      <c r="BB122" s="32">
        <f t="shared" si="60"/>
        <v>0</v>
      </c>
      <c r="BC122" s="32">
        <f t="shared" si="60"/>
        <v>0</v>
      </c>
      <c r="BD122" s="32">
        <f t="shared" si="60"/>
        <v>0</v>
      </c>
      <c r="BE122" s="32">
        <f t="shared" si="60"/>
        <v>0</v>
      </c>
      <c r="BF122" s="32">
        <f t="shared" si="60"/>
        <v>0</v>
      </c>
      <c r="BG122" s="32">
        <f t="shared" si="60"/>
        <v>0</v>
      </c>
      <c r="BH122" s="32">
        <f t="shared" si="60"/>
        <v>0</v>
      </c>
      <c r="BI122" s="32">
        <f t="shared" si="60"/>
        <v>0</v>
      </c>
      <c r="BJ122" s="32">
        <f t="shared" si="60"/>
        <v>0</v>
      </c>
      <c r="BK122" s="32">
        <f t="shared" si="60"/>
        <v>0</v>
      </c>
      <c r="BL122" s="66"/>
    </row>
    <row r="123" spans="1:64" s="3" customFormat="1" ht="63" hidden="1">
      <c r="A123" s="45" t="s">
        <v>219</v>
      </c>
      <c r="B123" s="48" t="s">
        <v>82</v>
      </c>
      <c r="C123" s="47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66"/>
    </row>
    <row r="124" spans="1:64" s="3" customFormat="1" ht="31.5" hidden="1">
      <c r="A124" s="45" t="s">
        <v>220</v>
      </c>
      <c r="B124" s="46" t="s">
        <v>84</v>
      </c>
      <c r="C124" s="47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66"/>
    </row>
    <row r="125" spans="1:64" s="3" customFormat="1" ht="31.5" hidden="1">
      <c r="A125" s="45" t="s">
        <v>221</v>
      </c>
      <c r="B125" s="46" t="s">
        <v>84</v>
      </c>
      <c r="C125" s="47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66"/>
    </row>
    <row r="126" spans="1:64" s="3" customFormat="1" ht="31.5" hidden="1">
      <c r="A126" s="45" t="s">
        <v>222</v>
      </c>
      <c r="B126" s="48" t="s">
        <v>87</v>
      </c>
      <c r="C126" s="47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66"/>
    </row>
    <row r="127" spans="1:64" s="3" customFormat="1" ht="31.5" hidden="1">
      <c r="A127" s="45" t="s">
        <v>223</v>
      </c>
      <c r="B127" s="46" t="s">
        <v>89</v>
      </c>
      <c r="C127" s="47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66"/>
    </row>
    <row r="128" spans="1:64" s="3" customFormat="1" ht="31.5" hidden="1">
      <c r="A128" s="45" t="s">
        <v>224</v>
      </c>
      <c r="B128" s="46" t="s">
        <v>84</v>
      </c>
      <c r="C128" s="47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66"/>
    </row>
    <row r="129" spans="1:64" s="3" customFormat="1" ht="31.5" hidden="1">
      <c r="A129" s="45" t="s">
        <v>225</v>
      </c>
      <c r="B129" s="48" t="s">
        <v>92</v>
      </c>
      <c r="C129" s="47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66"/>
    </row>
    <row r="130" spans="1:64" s="3" customFormat="1" ht="47.25" hidden="1">
      <c r="A130" s="45" t="s">
        <v>226</v>
      </c>
      <c r="B130" s="48" t="s">
        <v>94</v>
      </c>
      <c r="C130" s="47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66"/>
    </row>
    <row r="131" spans="1:64" s="3" customFormat="1" ht="63" hidden="1">
      <c r="A131" s="45" t="s">
        <v>227</v>
      </c>
      <c r="B131" s="48" t="s">
        <v>96</v>
      </c>
      <c r="C131" s="47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66"/>
    </row>
    <row r="132" spans="1:64" s="3" customFormat="1" ht="47.25" hidden="1">
      <c r="A132" s="45" t="s">
        <v>228</v>
      </c>
      <c r="B132" s="48" t="s">
        <v>98</v>
      </c>
      <c r="C132" s="47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66"/>
    </row>
    <row r="133" spans="1:64" s="3" customFormat="1" ht="63" hidden="1">
      <c r="A133" s="45" t="s">
        <v>229</v>
      </c>
      <c r="B133" s="48" t="s">
        <v>100</v>
      </c>
      <c r="C133" s="47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66"/>
    </row>
    <row r="134" spans="1:64" s="3" customFormat="1" ht="63" hidden="1">
      <c r="A134" s="45" t="s">
        <v>230</v>
      </c>
      <c r="B134" s="48" t="s">
        <v>102</v>
      </c>
      <c r="C134" s="47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66"/>
    </row>
    <row r="135" spans="1:64" s="3" customFormat="1" ht="31.5" hidden="1">
      <c r="A135" s="45" t="s">
        <v>231</v>
      </c>
      <c r="B135" s="48" t="s">
        <v>104</v>
      </c>
      <c r="C135" s="47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66"/>
    </row>
    <row r="136" spans="1:64" s="3" customFormat="1" ht="47.25" hidden="1">
      <c r="A136" s="45" t="s">
        <v>232</v>
      </c>
      <c r="B136" s="48" t="s">
        <v>106</v>
      </c>
      <c r="C136" s="47"/>
      <c r="D136" s="32">
        <f t="shared" ref="D136:BK136" si="61">D137+D138+D139+D140</f>
        <v>0</v>
      </c>
      <c r="E136" s="32">
        <f t="shared" si="61"/>
        <v>0</v>
      </c>
      <c r="F136" s="32">
        <f t="shared" si="61"/>
        <v>0</v>
      </c>
      <c r="G136" s="32">
        <f t="shared" si="61"/>
        <v>0</v>
      </c>
      <c r="H136" s="32">
        <f t="shared" si="61"/>
        <v>0</v>
      </c>
      <c r="I136" s="32">
        <f t="shared" si="61"/>
        <v>0</v>
      </c>
      <c r="J136" s="32">
        <f t="shared" si="61"/>
        <v>0</v>
      </c>
      <c r="K136" s="32">
        <f t="shared" si="61"/>
        <v>0</v>
      </c>
      <c r="L136" s="32">
        <f t="shared" si="61"/>
        <v>0</v>
      </c>
      <c r="M136" s="32">
        <f t="shared" si="61"/>
        <v>0</v>
      </c>
      <c r="N136" s="32">
        <f t="shared" si="61"/>
        <v>0</v>
      </c>
      <c r="O136" s="32">
        <f t="shared" si="61"/>
        <v>0</v>
      </c>
      <c r="P136" s="32">
        <f t="shared" si="61"/>
        <v>0</v>
      </c>
      <c r="Q136" s="32">
        <f t="shared" si="61"/>
        <v>0</v>
      </c>
      <c r="R136" s="32">
        <f t="shared" si="61"/>
        <v>0</v>
      </c>
      <c r="S136" s="32">
        <f t="shared" si="61"/>
        <v>0</v>
      </c>
      <c r="T136" s="32">
        <f t="shared" si="61"/>
        <v>0</v>
      </c>
      <c r="U136" s="32">
        <f t="shared" si="61"/>
        <v>0</v>
      </c>
      <c r="V136" s="32">
        <f t="shared" si="61"/>
        <v>0</v>
      </c>
      <c r="W136" s="32">
        <f t="shared" si="61"/>
        <v>0</v>
      </c>
      <c r="X136" s="32">
        <f t="shared" si="61"/>
        <v>0</v>
      </c>
      <c r="Y136" s="32">
        <f t="shared" si="61"/>
        <v>0</v>
      </c>
      <c r="Z136" s="32">
        <f t="shared" si="61"/>
        <v>0</v>
      </c>
      <c r="AA136" s="32">
        <f t="shared" si="61"/>
        <v>0</v>
      </c>
      <c r="AB136" s="32">
        <f t="shared" si="61"/>
        <v>0</v>
      </c>
      <c r="AC136" s="32">
        <f t="shared" si="61"/>
        <v>0</v>
      </c>
      <c r="AD136" s="32">
        <f t="shared" si="61"/>
        <v>0</v>
      </c>
      <c r="AE136" s="32">
        <f t="shared" si="61"/>
        <v>0</v>
      </c>
      <c r="AF136" s="32">
        <f t="shared" si="61"/>
        <v>0</v>
      </c>
      <c r="AG136" s="32">
        <f t="shared" si="61"/>
        <v>0</v>
      </c>
      <c r="AH136" s="32">
        <f t="shared" si="61"/>
        <v>0</v>
      </c>
      <c r="AI136" s="32">
        <f t="shared" si="61"/>
        <v>0</v>
      </c>
      <c r="AJ136" s="32">
        <f t="shared" si="61"/>
        <v>0</v>
      </c>
      <c r="AK136" s="32">
        <f t="shared" si="61"/>
        <v>0</v>
      </c>
      <c r="AL136" s="32">
        <f t="shared" si="61"/>
        <v>0</v>
      </c>
      <c r="AM136" s="32">
        <f t="shared" si="61"/>
        <v>0</v>
      </c>
      <c r="AN136" s="32">
        <f t="shared" si="61"/>
        <v>0</v>
      </c>
      <c r="AO136" s="32">
        <f t="shared" si="61"/>
        <v>0</v>
      </c>
      <c r="AP136" s="32">
        <f t="shared" si="61"/>
        <v>0</v>
      </c>
      <c r="AQ136" s="32">
        <f t="shared" si="61"/>
        <v>0</v>
      </c>
      <c r="AR136" s="32">
        <f t="shared" si="61"/>
        <v>0</v>
      </c>
      <c r="AS136" s="32">
        <f t="shared" si="61"/>
        <v>0</v>
      </c>
      <c r="AT136" s="32">
        <f t="shared" si="61"/>
        <v>0</v>
      </c>
      <c r="AU136" s="32">
        <f t="shared" si="61"/>
        <v>0</v>
      </c>
      <c r="AV136" s="32">
        <f t="shared" si="61"/>
        <v>0</v>
      </c>
      <c r="AW136" s="32">
        <f t="shared" si="61"/>
        <v>0</v>
      </c>
      <c r="AX136" s="32">
        <f t="shared" si="61"/>
        <v>0</v>
      </c>
      <c r="AY136" s="32">
        <f t="shared" si="61"/>
        <v>0</v>
      </c>
      <c r="AZ136" s="32">
        <f t="shared" si="61"/>
        <v>0</v>
      </c>
      <c r="BA136" s="32">
        <f t="shared" si="61"/>
        <v>0</v>
      </c>
      <c r="BB136" s="32">
        <f t="shared" si="61"/>
        <v>0</v>
      </c>
      <c r="BC136" s="32">
        <f t="shared" si="61"/>
        <v>0</v>
      </c>
      <c r="BD136" s="32">
        <f t="shared" si="61"/>
        <v>0</v>
      </c>
      <c r="BE136" s="32">
        <f t="shared" si="61"/>
        <v>0</v>
      </c>
      <c r="BF136" s="32">
        <f t="shared" si="61"/>
        <v>0</v>
      </c>
      <c r="BG136" s="32">
        <f t="shared" si="61"/>
        <v>0</v>
      </c>
      <c r="BH136" s="32">
        <f t="shared" si="61"/>
        <v>0</v>
      </c>
      <c r="BI136" s="32">
        <f t="shared" si="61"/>
        <v>0</v>
      </c>
      <c r="BJ136" s="32">
        <f t="shared" si="61"/>
        <v>0</v>
      </c>
      <c r="BK136" s="32">
        <f t="shared" si="61"/>
        <v>0</v>
      </c>
      <c r="BL136" s="66"/>
    </row>
    <row r="137" spans="1:64" s="3" customFormat="1" ht="31.5" hidden="1">
      <c r="A137" s="45" t="s">
        <v>233</v>
      </c>
      <c r="B137" s="48" t="s">
        <v>108</v>
      </c>
      <c r="C137" s="47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66"/>
    </row>
    <row r="138" spans="1:64" s="3" customFormat="1" hidden="1">
      <c r="A138" s="45" t="s">
        <v>234</v>
      </c>
      <c r="B138" s="48" t="s">
        <v>110</v>
      </c>
      <c r="C138" s="47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66"/>
    </row>
    <row r="139" spans="1:64" s="3" customFormat="1" hidden="1">
      <c r="A139" s="45" t="s">
        <v>235</v>
      </c>
      <c r="B139" s="48" t="s">
        <v>112</v>
      </c>
      <c r="C139" s="47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66"/>
    </row>
    <row r="140" spans="1:64" s="3" customFormat="1" ht="31.5" hidden="1">
      <c r="A140" s="45" t="s">
        <v>236</v>
      </c>
      <c r="B140" s="48" t="s">
        <v>114</v>
      </c>
      <c r="C140" s="47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66"/>
    </row>
    <row r="141" spans="1:64" s="3" customFormat="1" hidden="1">
      <c r="A141" s="45" t="s">
        <v>237</v>
      </c>
      <c r="B141" s="48" t="s">
        <v>116</v>
      </c>
      <c r="C141" s="47"/>
      <c r="D141" s="16">
        <f t="shared" ref="D141:BK141" si="62">D142+D143+D144+D145+D147+D154+D159+D160</f>
        <v>0</v>
      </c>
      <c r="E141" s="16">
        <f t="shared" si="62"/>
        <v>0</v>
      </c>
      <c r="F141" s="16">
        <f t="shared" si="62"/>
        <v>0</v>
      </c>
      <c r="G141" s="16">
        <f t="shared" si="62"/>
        <v>0</v>
      </c>
      <c r="H141" s="16">
        <f t="shared" si="62"/>
        <v>0</v>
      </c>
      <c r="I141" s="16">
        <f t="shared" si="62"/>
        <v>0</v>
      </c>
      <c r="J141" s="16">
        <f t="shared" si="62"/>
        <v>0</v>
      </c>
      <c r="K141" s="16">
        <f t="shared" si="62"/>
        <v>0</v>
      </c>
      <c r="L141" s="16">
        <f t="shared" si="62"/>
        <v>0</v>
      </c>
      <c r="M141" s="16">
        <f t="shared" si="62"/>
        <v>0</v>
      </c>
      <c r="N141" s="16">
        <f t="shared" si="62"/>
        <v>0</v>
      </c>
      <c r="O141" s="16">
        <f t="shared" si="62"/>
        <v>0</v>
      </c>
      <c r="P141" s="16">
        <f t="shared" si="62"/>
        <v>0</v>
      </c>
      <c r="Q141" s="16">
        <f t="shared" si="62"/>
        <v>0</v>
      </c>
      <c r="R141" s="16">
        <f t="shared" si="62"/>
        <v>0</v>
      </c>
      <c r="S141" s="16">
        <f t="shared" si="62"/>
        <v>0</v>
      </c>
      <c r="T141" s="16">
        <f t="shared" si="62"/>
        <v>0</v>
      </c>
      <c r="U141" s="16">
        <f t="shared" si="62"/>
        <v>0</v>
      </c>
      <c r="V141" s="16">
        <f t="shared" si="62"/>
        <v>0</v>
      </c>
      <c r="W141" s="16">
        <f t="shared" si="62"/>
        <v>0</v>
      </c>
      <c r="X141" s="16">
        <f t="shared" si="62"/>
        <v>0</v>
      </c>
      <c r="Y141" s="16">
        <f t="shared" si="62"/>
        <v>0</v>
      </c>
      <c r="Z141" s="16">
        <f t="shared" si="62"/>
        <v>0</v>
      </c>
      <c r="AA141" s="16">
        <f t="shared" si="62"/>
        <v>0</v>
      </c>
      <c r="AB141" s="16">
        <f t="shared" si="62"/>
        <v>0</v>
      </c>
      <c r="AC141" s="16">
        <f t="shared" si="62"/>
        <v>0</v>
      </c>
      <c r="AD141" s="16">
        <f t="shared" si="62"/>
        <v>0</v>
      </c>
      <c r="AE141" s="16">
        <f t="shared" si="62"/>
        <v>0</v>
      </c>
      <c r="AF141" s="16">
        <f t="shared" si="62"/>
        <v>0</v>
      </c>
      <c r="AG141" s="16">
        <f t="shared" si="62"/>
        <v>0</v>
      </c>
      <c r="AH141" s="16">
        <f t="shared" si="62"/>
        <v>0</v>
      </c>
      <c r="AI141" s="16">
        <f t="shared" si="62"/>
        <v>0</v>
      </c>
      <c r="AJ141" s="16">
        <f t="shared" si="62"/>
        <v>0</v>
      </c>
      <c r="AK141" s="16">
        <f t="shared" si="62"/>
        <v>0</v>
      </c>
      <c r="AL141" s="16">
        <f t="shared" si="62"/>
        <v>0</v>
      </c>
      <c r="AM141" s="16">
        <f t="shared" si="62"/>
        <v>0</v>
      </c>
      <c r="AN141" s="16">
        <f t="shared" si="62"/>
        <v>0</v>
      </c>
      <c r="AO141" s="16">
        <f t="shared" si="62"/>
        <v>0</v>
      </c>
      <c r="AP141" s="16">
        <f t="shared" si="62"/>
        <v>0</v>
      </c>
      <c r="AQ141" s="16">
        <f t="shared" si="62"/>
        <v>0</v>
      </c>
      <c r="AR141" s="16">
        <f t="shared" si="62"/>
        <v>0</v>
      </c>
      <c r="AS141" s="16">
        <f t="shared" si="62"/>
        <v>0</v>
      </c>
      <c r="AT141" s="16">
        <f t="shared" si="62"/>
        <v>0</v>
      </c>
      <c r="AU141" s="16">
        <f t="shared" si="62"/>
        <v>0</v>
      </c>
      <c r="AV141" s="16">
        <f t="shared" si="62"/>
        <v>0</v>
      </c>
      <c r="AW141" s="16">
        <f t="shared" si="62"/>
        <v>0</v>
      </c>
      <c r="AX141" s="16">
        <f t="shared" si="62"/>
        <v>0</v>
      </c>
      <c r="AY141" s="16">
        <f t="shared" si="62"/>
        <v>0</v>
      </c>
      <c r="AZ141" s="16">
        <f t="shared" si="62"/>
        <v>0</v>
      </c>
      <c r="BA141" s="16">
        <f t="shared" si="62"/>
        <v>0</v>
      </c>
      <c r="BB141" s="16">
        <f t="shared" si="62"/>
        <v>0</v>
      </c>
      <c r="BC141" s="16">
        <f t="shared" si="62"/>
        <v>0</v>
      </c>
      <c r="BD141" s="16">
        <f t="shared" si="62"/>
        <v>0</v>
      </c>
      <c r="BE141" s="16">
        <f t="shared" si="62"/>
        <v>0</v>
      </c>
      <c r="BF141" s="16">
        <f t="shared" si="62"/>
        <v>0</v>
      </c>
      <c r="BG141" s="16">
        <f t="shared" si="62"/>
        <v>0</v>
      </c>
      <c r="BH141" s="16">
        <f t="shared" si="62"/>
        <v>0</v>
      </c>
      <c r="BI141" s="16">
        <f t="shared" si="62"/>
        <v>0</v>
      </c>
      <c r="BJ141" s="16">
        <f t="shared" si="62"/>
        <v>0</v>
      </c>
      <c r="BK141" s="16">
        <f t="shared" si="62"/>
        <v>0</v>
      </c>
      <c r="BL141" s="66"/>
    </row>
    <row r="142" spans="1:64" s="3" customFormat="1" ht="31.5" hidden="1">
      <c r="A142" s="45" t="s">
        <v>238</v>
      </c>
      <c r="B142" s="48" t="s">
        <v>118</v>
      </c>
      <c r="C142" s="47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66"/>
    </row>
    <row r="143" spans="1:64" s="3" customFormat="1" ht="31.5" hidden="1">
      <c r="A143" s="45" t="s">
        <v>239</v>
      </c>
      <c r="B143" s="48" t="s">
        <v>120</v>
      </c>
      <c r="C143" s="47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66"/>
    </row>
    <row r="144" spans="1:64" s="3" customFormat="1" ht="31.5" hidden="1">
      <c r="A144" s="45" t="s">
        <v>240</v>
      </c>
      <c r="B144" s="48" t="s">
        <v>122</v>
      </c>
      <c r="C144" s="47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66"/>
    </row>
    <row r="145" spans="1:64" s="3" customFormat="1" ht="31.5" hidden="1">
      <c r="A145" s="45" t="s">
        <v>241</v>
      </c>
      <c r="B145" s="48" t="s">
        <v>124</v>
      </c>
      <c r="C145" s="47"/>
      <c r="D145" s="16">
        <f t="shared" ref="D145:BK145" si="63">D146</f>
        <v>0</v>
      </c>
      <c r="E145" s="16">
        <f t="shared" si="63"/>
        <v>0</v>
      </c>
      <c r="F145" s="16">
        <f t="shared" si="63"/>
        <v>0</v>
      </c>
      <c r="G145" s="16">
        <f t="shared" si="63"/>
        <v>0</v>
      </c>
      <c r="H145" s="16">
        <f t="shared" si="63"/>
        <v>0</v>
      </c>
      <c r="I145" s="16">
        <f t="shared" si="63"/>
        <v>0</v>
      </c>
      <c r="J145" s="16">
        <f t="shared" si="63"/>
        <v>0</v>
      </c>
      <c r="K145" s="16">
        <f t="shared" si="63"/>
        <v>0</v>
      </c>
      <c r="L145" s="16">
        <f t="shared" si="63"/>
        <v>0</v>
      </c>
      <c r="M145" s="16">
        <f t="shared" si="63"/>
        <v>0</v>
      </c>
      <c r="N145" s="16">
        <f t="shared" si="63"/>
        <v>0</v>
      </c>
      <c r="O145" s="16">
        <f t="shared" si="63"/>
        <v>0</v>
      </c>
      <c r="P145" s="16">
        <f t="shared" si="63"/>
        <v>0</v>
      </c>
      <c r="Q145" s="16">
        <f t="shared" si="63"/>
        <v>0</v>
      </c>
      <c r="R145" s="16">
        <f t="shared" si="63"/>
        <v>0</v>
      </c>
      <c r="S145" s="16">
        <f t="shared" si="63"/>
        <v>0</v>
      </c>
      <c r="T145" s="16">
        <f t="shared" si="63"/>
        <v>0</v>
      </c>
      <c r="U145" s="16">
        <f t="shared" si="63"/>
        <v>0</v>
      </c>
      <c r="V145" s="16">
        <f t="shared" si="63"/>
        <v>0</v>
      </c>
      <c r="W145" s="16">
        <f t="shared" si="63"/>
        <v>0</v>
      </c>
      <c r="X145" s="16">
        <f t="shared" si="63"/>
        <v>0</v>
      </c>
      <c r="Y145" s="16">
        <f t="shared" si="63"/>
        <v>0</v>
      </c>
      <c r="Z145" s="16">
        <f t="shared" si="63"/>
        <v>0</v>
      </c>
      <c r="AA145" s="16">
        <f t="shared" si="63"/>
        <v>0</v>
      </c>
      <c r="AB145" s="16">
        <f t="shared" si="63"/>
        <v>0</v>
      </c>
      <c r="AC145" s="16">
        <f t="shared" si="63"/>
        <v>0</v>
      </c>
      <c r="AD145" s="16">
        <f t="shared" si="63"/>
        <v>0</v>
      </c>
      <c r="AE145" s="16">
        <f t="shared" si="63"/>
        <v>0</v>
      </c>
      <c r="AF145" s="16">
        <f t="shared" si="63"/>
        <v>0</v>
      </c>
      <c r="AG145" s="16">
        <f t="shared" si="63"/>
        <v>0</v>
      </c>
      <c r="AH145" s="16">
        <f t="shared" si="63"/>
        <v>0</v>
      </c>
      <c r="AI145" s="16">
        <f t="shared" si="63"/>
        <v>0</v>
      </c>
      <c r="AJ145" s="16">
        <f t="shared" si="63"/>
        <v>0</v>
      </c>
      <c r="AK145" s="16">
        <f t="shared" si="63"/>
        <v>0</v>
      </c>
      <c r="AL145" s="16">
        <f t="shared" si="63"/>
        <v>0</v>
      </c>
      <c r="AM145" s="16">
        <f t="shared" si="63"/>
        <v>0</v>
      </c>
      <c r="AN145" s="16">
        <f t="shared" si="63"/>
        <v>0</v>
      </c>
      <c r="AO145" s="16">
        <f t="shared" si="63"/>
        <v>0</v>
      </c>
      <c r="AP145" s="16">
        <f t="shared" si="63"/>
        <v>0</v>
      </c>
      <c r="AQ145" s="16">
        <f t="shared" si="63"/>
        <v>0</v>
      </c>
      <c r="AR145" s="16">
        <f t="shared" si="63"/>
        <v>0</v>
      </c>
      <c r="AS145" s="16">
        <f t="shared" si="63"/>
        <v>0</v>
      </c>
      <c r="AT145" s="16">
        <f t="shared" si="63"/>
        <v>0</v>
      </c>
      <c r="AU145" s="16">
        <f t="shared" si="63"/>
        <v>0</v>
      </c>
      <c r="AV145" s="16">
        <f t="shared" si="63"/>
        <v>0</v>
      </c>
      <c r="AW145" s="16">
        <f t="shared" si="63"/>
        <v>0</v>
      </c>
      <c r="AX145" s="16">
        <f t="shared" si="63"/>
        <v>0</v>
      </c>
      <c r="AY145" s="16">
        <f t="shared" si="63"/>
        <v>0</v>
      </c>
      <c r="AZ145" s="16">
        <f t="shared" si="63"/>
        <v>0</v>
      </c>
      <c r="BA145" s="16">
        <f t="shared" si="63"/>
        <v>0</v>
      </c>
      <c r="BB145" s="16">
        <f t="shared" si="63"/>
        <v>0</v>
      </c>
      <c r="BC145" s="16">
        <f t="shared" si="63"/>
        <v>0</v>
      </c>
      <c r="BD145" s="16">
        <f t="shared" si="63"/>
        <v>0</v>
      </c>
      <c r="BE145" s="16">
        <f t="shared" si="63"/>
        <v>0</v>
      </c>
      <c r="BF145" s="16">
        <f t="shared" si="63"/>
        <v>0</v>
      </c>
      <c r="BG145" s="16">
        <f t="shared" si="63"/>
        <v>0</v>
      </c>
      <c r="BH145" s="16">
        <f t="shared" si="63"/>
        <v>0</v>
      </c>
      <c r="BI145" s="16">
        <f t="shared" si="63"/>
        <v>0</v>
      </c>
      <c r="BJ145" s="16">
        <f t="shared" si="63"/>
        <v>0</v>
      </c>
      <c r="BK145" s="16">
        <f t="shared" si="63"/>
        <v>0</v>
      </c>
      <c r="BL145" s="66"/>
    </row>
    <row r="146" spans="1:64" ht="33.75" customHeight="1">
      <c r="A146" s="45" t="s">
        <v>241</v>
      </c>
      <c r="B146" s="69" t="str">
        <f>'1'!B145</f>
        <v>Оснащение подстанций устройствами РЗА и ПА для обеспечения схемы выдачи мощности 2-й очереди Благовещенской ТЭЦ</v>
      </c>
      <c r="C146" s="192" t="str">
        <f>'[1]1'!C138</f>
        <v>G_3601</v>
      </c>
      <c r="D146" s="70">
        <v>0</v>
      </c>
      <c r="E146" s="70">
        <v>0</v>
      </c>
      <c r="F146" s="70">
        <v>0</v>
      </c>
      <c r="G146" s="70">
        <v>0</v>
      </c>
      <c r="H146" s="70">
        <v>0</v>
      </c>
      <c r="I146" s="70">
        <v>0</v>
      </c>
      <c r="J146" s="70">
        <v>0</v>
      </c>
      <c r="K146" s="70">
        <v>0</v>
      </c>
      <c r="L146" s="70">
        <v>0</v>
      </c>
      <c r="M146" s="70">
        <v>0</v>
      </c>
      <c r="N146" s="70">
        <v>0</v>
      </c>
      <c r="O146" s="70">
        <v>0</v>
      </c>
      <c r="P146" s="70">
        <v>0</v>
      </c>
      <c r="Q146" s="70">
        <v>0</v>
      </c>
      <c r="R146" s="70">
        <v>0</v>
      </c>
      <c r="S146" s="70">
        <v>0</v>
      </c>
      <c r="T146" s="70">
        <v>0</v>
      </c>
      <c r="U146" s="70">
        <v>0</v>
      </c>
      <c r="V146" s="70">
        <v>0</v>
      </c>
      <c r="W146" s="70">
        <v>0</v>
      </c>
      <c r="X146" s="70">
        <v>0</v>
      </c>
      <c r="Y146" s="70">
        <v>0</v>
      </c>
      <c r="Z146" s="70">
        <v>0</v>
      </c>
      <c r="AA146" s="70">
        <v>0</v>
      </c>
      <c r="AB146" s="70">
        <v>0</v>
      </c>
      <c r="AC146" s="70">
        <v>0</v>
      </c>
      <c r="AD146" s="70">
        <v>0</v>
      </c>
      <c r="AE146" s="70">
        <v>0</v>
      </c>
      <c r="AF146" s="70">
        <v>0</v>
      </c>
      <c r="AG146" s="70">
        <v>0</v>
      </c>
      <c r="AH146" s="70">
        <v>0</v>
      </c>
      <c r="AI146" s="70">
        <v>0</v>
      </c>
      <c r="AJ146" s="70">
        <v>0</v>
      </c>
      <c r="AK146" s="70">
        <v>0</v>
      </c>
      <c r="AL146" s="70">
        <v>0</v>
      </c>
      <c r="AM146" s="70">
        <v>0</v>
      </c>
      <c r="AN146" s="70">
        <v>0</v>
      </c>
      <c r="AO146" s="70">
        <v>0</v>
      </c>
      <c r="AP146" s="70">
        <v>0</v>
      </c>
      <c r="AQ146" s="70">
        <v>0</v>
      </c>
      <c r="AR146" s="70">
        <v>0</v>
      </c>
      <c r="AS146" s="70">
        <v>0</v>
      </c>
      <c r="AT146" s="70">
        <v>0</v>
      </c>
      <c r="AU146" s="70">
        <v>0</v>
      </c>
      <c r="AV146" s="70">
        <v>0</v>
      </c>
      <c r="AW146" s="70">
        <v>0</v>
      </c>
      <c r="AX146" s="70">
        <v>0</v>
      </c>
      <c r="AY146" s="70">
        <v>0</v>
      </c>
      <c r="AZ146" s="70">
        <v>0</v>
      </c>
      <c r="BA146" s="70">
        <v>0</v>
      </c>
      <c r="BB146" s="70">
        <f t="shared" ref="BB146:BF146" si="64">N146</f>
        <v>0</v>
      </c>
      <c r="BC146" s="70">
        <f t="shared" si="64"/>
        <v>0</v>
      </c>
      <c r="BD146" s="70">
        <f t="shared" si="64"/>
        <v>0</v>
      </c>
      <c r="BE146" s="70">
        <f t="shared" si="64"/>
        <v>0</v>
      </c>
      <c r="BF146" s="70">
        <f t="shared" si="64"/>
        <v>0</v>
      </c>
      <c r="BG146" s="70">
        <f t="shared" ref="BG146:BK146" si="65">S146+AC146+AM146</f>
        <v>0</v>
      </c>
      <c r="BH146" s="70">
        <f t="shared" si="65"/>
        <v>0</v>
      </c>
      <c r="BI146" s="70">
        <f t="shared" si="65"/>
        <v>0</v>
      </c>
      <c r="BJ146" s="70">
        <f t="shared" si="65"/>
        <v>0</v>
      </c>
      <c r="BK146" s="70">
        <f t="shared" si="65"/>
        <v>0</v>
      </c>
      <c r="BL146" s="71" t="str">
        <f>'1'!BS145</f>
        <v>Протокол совещания у заместителя Министра энергетики Российской Федерации В.М.Кравченко №ВК-295пр от 29.06-01.07.2015</v>
      </c>
    </row>
    <row r="147" spans="1:64" s="3" customFormat="1" ht="31.5" hidden="1">
      <c r="A147" s="45" t="s">
        <v>245</v>
      </c>
      <c r="B147" s="44" t="s">
        <v>126</v>
      </c>
      <c r="C147" s="47"/>
      <c r="D147" s="32">
        <f t="shared" ref="D147:BK147" si="66">D148+D151</f>
        <v>0</v>
      </c>
      <c r="E147" s="32">
        <f t="shared" si="66"/>
        <v>0</v>
      </c>
      <c r="F147" s="32">
        <f t="shared" si="66"/>
        <v>0</v>
      </c>
      <c r="G147" s="32">
        <f t="shared" si="66"/>
        <v>0</v>
      </c>
      <c r="H147" s="32">
        <f t="shared" si="66"/>
        <v>0</v>
      </c>
      <c r="I147" s="32">
        <f t="shared" si="66"/>
        <v>0</v>
      </c>
      <c r="J147" s="32">
        <f t="shared" si="66"/>
        <v>0</v>
      </c>
      <c r="K147" s="32">
        <f t="shared" si="66"/>
        <v>0</v>
      </c>
      <c r="L147" s="32">
        <f t="shared" si="66"/>
        <v>0</v>
      </c>
      <c r="M147" s="32">
        <f t="shared" si="66"/>
        <v>0</v>
      </c>
      <c r="N147" s="32">
        <f t="shared" si="66"/>
        <v>0</v>
      </c>
      <c r="O147" s="32">
        <f t="shared" si="66"/>
        <v>0</v>
      </c>
      <c r="P147" s="32">
        <f t="shared" si="66"/>
        <v>0</v>
      </c>
      <c r="Q147" s="32">
        <f t="shared" si="66"/>
        <v>0</v>
      </c>
      <c r="R147" s="32">
        <f t="shared" si="66"/>
        <v>0</v>
      </c>
      <c r="S147" s="32">
        <f t="shared" si="66"/>
        <v>0</v>
      </c>
      <c r="T147" s="32">
        <f t="shared" si="66"/>
        <v>0</v>
      </c>
      <c r="U147" s="32">
        <f t="shared" si="66"/>
        <v>0</v>
      </c>
      <c r="V147" s="32">
        <f t="shared" si="66"/>
        <v>0</v>
      </c>
      <c r="W147" s="32">
        <f t="shared" si="66"/>
        <v>0</v>
      </c>
      <c r="X147" s="32">
        <f t="shared" si="66"/>
        <v>0</v>
      </c>
      <c r="Y147" s="32">
        <f t="shared" si="66"/>
        <v>0</v>
      </c>
      <c r="Z147" s="32">
        <f t="shared" si="66"/>
        <v>0</v>
      </c>
      <c r="AA147" s="32">
        <f t="shared" si="66"/>
        <v>0</v>
      </c>
      <c r="AB147" s="32">
        <f t="shared" si="66"/>
        <v>0</v>
      </c>
      <c r="AC147" s="32">
        <f t="shared" si="66"/>
        <v>0</v>
      </c>
      <c r="AD147" s="32">
        <f t="shared" si="66"/>
        <v>0</v>
      </c>
      <c r="AE147" s="32">
        <f t="shared" si="66"/>
        <v>0</v>
      </c>
      <c r="AF147" s="32">
        <f t="shared" si="66"/>
        <v>0</v>
      </c>
      <c r="AG147" s="32">
        <f t="shared" si="66"/>
        <v>0</v>
      </c>
      <c r="AH147" s="32">
        <f t="shared" si="66"/>
        <v>0</v>
      </c>
      <c r="AI147" s="32">
        <f t="shared" si="66"/>
        <v>0</v>
      </c>
      <c r="AJ147" s="32">
        <f t="shared" si="66"/>
        <v>0</v>
      </c>
      <c r="AK147" s="32">
        <f t="shared" si="66"/>
        <v>0</v>
      </c>
      <c r="AL147" s="32">
        <f t="shared" si="66"/>
        <v>0</v>
      </c>
      <c r="AM147" s="32">
        <f t="shared" si="66"/>
        <v>0</v>
      </c>
      <c r="AN147" s="32">
        <f t="shared" si="66"/>
        <v>0</v>
      </c>
      <c r="AO147" s="32">
        <f t="shared" si="66"/>
        <v>0</v>
      </c>
      <c r="AP147" s="32">
        <f t="shared" si="66"/>
        <v>0</v>
      </c>
      <c r="AQ147" s="32">
        <f t="shared" si="66"/>
        <v>0</v>
      </c>
      <c r="AR147" s="32">
        <f t="shared" si="66"/>
        <v>0</v>
      </c>
      <c r="AS147" s="32">
        <f t="shared" si="66"/>
        <v>0</v>
      </c>
      <c r="AT147" s="32">
        <f t="shared" si="66"/>
        <v>0</v>
      </c>
      <c r="AU147" s="32">
        <f t="shared" si="66"/>
        <v>0</v>
      </c>
      <c r="AV147" s="32">
        <f t="shared" si="66"/>
        <v>0</v>
      </c>
      <c r="AW147" s="32">
        <f t="shared" si="66"/>
        <v>0</v>
      </c>
      <c r="AX147" s="32">
        <f t="shared" si="66"/>
        <v>0</v>
      </c>
      <c r="AY147" s="32">
        <f t="shared" si="66"/>
        <v>0</v>
      </c>
      <c r="AZ147" s="32">
        <f t="shared" si="66"/>
        <v>0</v>
      </c>
      <c r="BA147" s="32">
        <f t="shared" si="66"/>
        <v>0</v>
      </c>
      <c r="BB147" s="32">
        <f t="shared" si="66"/>
        <v>0</v>
      </c>
      <c r="BC147" s="32">
        <f t="shared" si="66"/>
        <v>0</v>
      </c>
      <c r="BD147" s="32">
        <f t="shared" si="66"/>
        <v>0</v>
      </c>
      <c r="BE147" s="32">
        <f t="shared" si="66"/>
        <v>0</v>
      </c>
      <c r="BF147" s="32">
        <f t="shared" si="66"/>
        <v>0</v>
      </c>
      <c r="BG147" s="32">
        <f t="shared" si="66"/>
        <v>0</v>
      </c>
      <c r="BH147" s="32">
        <f t="shared" si="66"/>
        <v>0</v>
      </c>
      <c r="BI147" s="32">
        <f t="shared" si="66"/>
        <v>0</v>
      </c>
      <c r="BJ147" s="32">
        <f t="shared" si="66"/>
        <v>0</v>
      </c>
      <c r="BK147" s="32">
        <f t="shared" si="66"/>
        <v>0</v>
      </c>
      <c r="BL147" s="66"/>
    </row>
    <row r="148" spans="1:64" s="3" customFormat="1" hidden="1">
      <c r="A148" s="49" t="s">
        <v>246</v>
      </c>
      <c r="B148" s="46" t="s">
        <v>128</v>
      </c>
      <c r="C148" s="47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66"/>
    </row>
    <row r="149" spans="1:64" s="3" customFormat="1" ht="31.5" hidden="1">
      <c r="A149" s="21" t="s">
        <v>247</v>
      </c>
      <c r="B149" s="48" t="s">
        <v>130</v>
      </c>
      <c r="C149" s="47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66"/>
    </row>
    <row r="150" spans="1:64" s="3" customFormat="1" ht="31.5" hidden="1">
      <c r="A150" s="21" t="s">
        <v>248</v>
      </c>
      <c r="B150" s="48" t="s">
        <v>132</v>
      </c>
      <c r="C150" s="47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66"/>
    </row>
    <row r="151" spans="1:64" s="3" customFormat="1" hidden="1">
      <c r="A151" s="49" t="s">
        <v>249</v>
      </c>
      <c r="B151" s="46" t="s">
        <v>128</v>
      </c>
      <c r="C151" s="47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66"/>
    </row>
    <row r="152" spans="1:64" s="3" customFormat="1" ht="31.5" hidden="1">
      <c r="A152" s="21" t="s">
        <v>250</v>
      </c>
      <c r="B152" s="48" t="s">
        <v>130</v>
      </c>
      <c r="C152" s="47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66"/>
    </row>
    <row r="153" spans="1:64" s="3" customFormat="1" ht="31.5" hidden="1">
      <c r="A153" s="21" t="s">
        <v>251</v>
      </c>
      <c r="B153" s="48" t="s">
        <v>132</v>
      </c>
      <c r="C153" s="47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66"/>
    </row>
    <row r="154" spans="1:64" s="3" customFormat="1" hidden="1">
      <c r="A154" s="45" t="s">
        <v>252</v>
      </c>
      <c r="B154" s="48" t="s">
        <v>137</v>
      </c>
      <c r="C154" s="47"/>
      <c r="D154" s="32">
        <f t="shared" ref="D154:BK154" si="67">D155+D156+D157+D158</f>
        <v>0</v>
      </c>
      <c r="E154" s="32">
        <f t="shared" si="67"/>
        <v>0</v>
      </c>
      <c r="F154" s="32">
        <f t="shared" si="67"/>
        <v>0</v>
      </c>
      <c r="G154" s="32">
        <f t="shared" si="67"/>
        <v>0</v>
      </c>
      <c r="H154" s="32">
        <f t="shared" si="67"/>
        <v>0</v>
      </c>
      <c r="I154" s="32">
        <f t="shared" si="67"/>
        <v>0</v>
      </c>
      <c r="J154" s="32">
        <f t="shared" si="67"/>
        <v>0</v>
      </c>
      <c r="K154" s="32">
        <f t="shared" si="67"/>
        <v>0</v>
      </c>
      <c r="L154" s="32">
        <f t="shared" si="67"/>
        <v>0</v>
      </c>
      <c r="M154" s="32">
        <f t="shared" si="67"/>
        <v>0</v>
      </c>
      <c r="N154" s="32">
        <f t="shared" si="67"/>
        <v>0</v>
      </c>
      <c r="O154" s="32">
        <f t="shared" si="67"/>
        <v>0</v>
      </c>
      <c r="P154" s="32">
        <f t="shared" si="67"/>
        <v>0</v>
      </c>
      <c r="Q154" s="32">
        <f t="shared" si="67"/>
        <v>0</v>
      </c>
      <c r="R154" s="32">
        <f t="shared" si="67"/>
        <v>0</v>
      </c>
      <c r="S154" s="32">
        <f t="shared" si="67"/>
        <v>0</v>
      </c>
      <c r="T154" s="32">
        <f t="shared" si="67"/>
        <v>0</v>
      </c>
      <c r="U154" s="32">
        <f t="shared" si="67"/>
        <v>0</v>
      </c>
      <c r="V154" s="32">
        <f t="shared" si="67"/>
        <v>0</v>
      </c>
      <c r="W154" s="32">
        <f t="shared" si="67"/>
        <v>0</v>
      </c>
      <c r="X154" s="32">
        <f t="shared" si="67"/>
        <v>0</v>
      </c>
      <c r="Y154" s="32">
        <f t="shared" si="67"/>
        <v>0</v>
      </c>
      <c r="Z154" s="32">
        <f t="shared" si="67"/>
        <v>0</v>
      </c>
      <c r="AA154" s="32">
        <f t="shared" si="67"/>
        <v>0</v>
      </c>
      <c r="AB154" s="32">
        <f t="shared" si="67"/>
        <v>0</v>
      </c>
      <c r="AC154" s="32">
        <f t="shared" si="67"/>
        <v>0</v>
      </c>
      <c r="AD154" s="32">
        <f t="shared" si="67"/>
        <v>0</v>
      </c>
      <c r="AE154" s="32">
        <f t="shared" si="67"/>
        <v>0</v>
      </c>
      <c r="AF154" s="32">
        <f t="shared" si="67"/>
        <v>0</v>
      </c>
      <c r="AG154" s="32">
        <f t="shared" si="67"/>
        <v>0</v>
      </c>
      <c r="AH154" s="32">
        <f t="shared" si="67"/>
        <v>0</v>
      </c>
      <c r="AI154" s="32">
        <f t="shared" si="67"/>
        <v>0</v>
      </c>
      <c r="AJ154" s="32">
        <f t="shared" si="67"/>
        <v>0</v>
      </c>
      <c r="AK154" s="32">
        <f t="shared" si="67"/>
        <v>0</v>
      </c>
      <c r="AL154" s="32">
        <f t="shared" si="67"/>
        <v>0</v>
      </c>
      <c r="AM154" s="32">
        <f t="shared" si="67"/>
        <v>0</v>
      </c>
      <c r="AN154" s="32">
        <f t="shared" si="67"/>
        <v>0</v>
      </c>
      <c r="AO154" s="32">
        <f t="shared" si="67"/>
        <v>0</v>
      </c>
      <c r="AP154" s="32">
        <f t="shared" si="67"/>
        <v>0</v>
      </c>
      <c r="AQ154" s="32">
        <f t="shared" si="67"/>
        <v>0</v>
      </c>
      <c r="AR154" s="32">
        <f t="shared" si="67"/>
        <v>0</v>
      </c>
      <c r="AS154" s="32">
        <f t="shared" si="67"/>
        <v>0</v>
      </c>
      <c r="AT154" s="32">
        <f t="shared" si="67"/>
        <v>0</v>
      </c>
      <c r="AU154" s="32">
        <f t="shared" si="67"/>
        <v>0</v>
      </c>
      <c r="AV154" s="32">
        <f t="shared" si="67"/>
        <v>0</v>
      </c>
      <c r="AW154" s="32">
        <f t="shared" si="67"/>
        <v>0</v>
      </c>
      <c r="AX154" s="32">
        <f t="shared" si="67"/>
        <v>0</v>
      </c>
      <c r="AY154" s="32">
        <f t="shared" si="67"/>
        <v>0</v>
      </c>
      <c r="AZ154" s="32">
        <f t="shared" si="67"/>
        <v>0</v>
      </c>
      <c r="BA154" s="32">
        <f t="shared" si="67"/>
        <v>0</v>
      </c>
      <c r="BB154" s="32">
        <f t="shared" si="67"/>
        <v>0</v>
      </c>
      <c r="BC154" s="32">
        <f t="shared" si="67"/>
        <v>0</v>
      </c>
      <c r="BD154" s="32">
        <f t="shared" si="67"/>
        <v>0</v>
      </c>
      <c r="BE154" s="32">
        <f t="shared" si="67"/>
        <v>0</v>
      </c>
      <c r="BF154" s="32">
        <f t="shared" si="67"/>
        <v>0</v>
      </c>
      <c r="BG154" s="32">
        <f t="shared" si="67"/>
        <v>0</v>
      </c>
      <c r="BH154" s="32">
        <f t="shared" si="67"/>
        <v>0</v>
      </c>
      <c r="BI154" s="32">
        <f t="shared" si="67"/>
        <v>0</v>
      </c>
      <c r="BJ154" s="32">
        <f t="shared" si="67"/>
        <v>0</v>
      </c>
      <c r="BK154" s="32">
        <f t="shared" si="67"/>
        <v>0</v>
      </c>
      <c r="BL154" s="66"/>
    </row>
    <row r="155" spans="1:64" s="3" customFormat="1" ht="31.5" hidden="1">
      <c r="A155" s="45" t="s">
        <v>253</v>
      </c>
      <c r="B155" s="48" t="s">
        <v>139</v>
      </c>
      <c r="C155" s="47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66"/>
    </row>
    <row r="156" spans="1:64" s="3" customFormat="1" hidden="1">
      <c r="A156" s="45" t="s">
        <v>254</v>
      </c>
      <c r="B156" s="48" t="s">
        <v>141</v>
      </c>
      <c r="C156" s="47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66"/>
    </row>
    <row r="157" spans="1:64" s="3" customFormat="1" hidden="1">
      <c r="A157" s="45" t="s">
        <v>255</v>
      </c>
      <c r="B157" s="48" t="s">
        <v>143</v>
      </c>
      <c r="C157" s="47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66"/>
    </row>
    <row r="158" spans="1:64" s="3" customFormat="1" hidden="1">
      <c r="A158" s="45" t="s">
        <v>256</v>
      </c>
      <c r="B158" s="48" t="s">
        <v>145</v>
      </c>
      <c r="C158" s="47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66"/>
    </row>
    <row r="159" spans="1:64" s="3" customFormat="1" ht="31.5" hidden="1">
      <c r="A159" s="45" t="s">
        <v>257</v>
      </c>
      <c r="B159" s="44" t="s">
        <v>155</v>
      </c>
      <c r="C159" s="47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66"/>
    </row>
    <row r="160" spans="1:64" s="3" customFormat="1" hidden="1">
      <c r="A160" s="45" t="s">
        <v>258</v>
      </c>
      <c r="B160" s="44" t="s">
        <v>157</v>
      </c>
      <c r="C160" s="47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66"/>
    </row>
    <row r="161" spans="1:61" s="3" customFormat="1" hidden="1">
      <c r="A161" s="18" t="s">
        <v>735</v>
      </c>
      <c r="B161" s="19" t="s">
        <v>736</v>
      </c>
      <c r="C161" s="155"/>
    </row>
    <row r="162" spans="1:61" s="3" customFormat="1" hidden="1">
      <c r="A162" s="18" t="s">
        <v>737</v>
      </c>
      <c r="B162" s="15" t="s">
        <v>80</v>
      </c>
      <c r="C162" s="155"/>
      <c r="X162" s="79"/>
      <c r="Y162" s="79"/>
      <c r="Z162" s="79"/>
      <c r="AA162" s="79"/>
      <c r="AB162" s="79"/>
      <c r="AC162" s="79"/>
      <c r="AD162" s="79"/>
      <c r="AE162" s="79"/>
      <c r="AF162" s="79"/>
      <c r="AG162" s="79"/>
      <c r="AH162" s="79"/>
      <c r="AI162" s="79"/>
      <c r="AJ162" s="79"/>
      <c r="AK162" s="79"/>
      <c r="AL162" s="79"/>
      <c r="AM162" s="79"/>
      <c r="AN162" s="79"/>
      <c r="AO162" s="79"/>
      <c r="AP162" s="79"/>
      <c r="AQ162" s="79"/>
      <c r="AR162" s="79"/>
      <c r="AS162" s="79"/>
      <c r="AT162" s="79"/>
      <c r="AU162" s="79"/>
      <c r="AV162" s="79"/>
      <c r="AW162" s="79"/>
      <c r="AX162" s="79"/>
      <c r="AY162" s="79"/>
      <c r="AZ162" s="79"/>
      <c r="BA162" s="79"/>
    </row>
    <row r="163" spans="1:61" s="3" customFormat="1" ht="63" hidden="1">
      <c r="A163" s="18" t="s">
        <v>392</v>
      </c>
      <c r="B163" s="15" t="s">
        <v>82</v>
      </c>
      <c r="C163" s="155"/>
    </row>
    <row r="164" spans="1:61" s="3" customFormat="1" ht="31.5" hidden="1">
      <c r="A164" s="18" t="s">
        <v>738</v>
      </c>
      <c r="B164" s="19" t="s">
        <v>84</v>
      </c>
      <c r="C164" s="155"/>
    </row>
    <row r="165" spans="1:61" s="3" customFormat="1" ht="31.5" hidden="1">
      <c r="A165" s="18" t="s">
        <v>739</v>
      </c>
      <c r="B165" s="19" t="s">
        <v>84</v>
      </c>
      <c r="C165" s="155"/>
    </row>
    <row r="166" spans="1:61" s="3" customFormat="1" ht="31.5" hidden="1">
      <c r="A166" s="18" t="s">
        <v>393</v>
      </c>
      <c r="B166" s="15" t="s">
        <v>87</v>
      </c>
      <c r="C166" s="155"/>
    </row>
    <row r="167" spans="1:61" s="3" customFormat="1" ht="31.5" hidden="1">
      <c r="A167" s="18" t="s">
        <v>740</v>
      </c>
      <c r="B167" s="19" t="s">
        <v>89</v>
      </c>
      <c r="C167" s="155"/>
      <c r="BI167" s="79"/>
    </row>
    <row r="168" spans="1:61" s="3" customFormat="1" ht="31.5" hidden="1">
      <c r="A168" s="18" t="s">
        <v>741</v>
      </c>
      <c r="B168" s="19" t="s">
        <v>84</v>
      </c>
      <c r="C168" s="155"/>
    </row>
    <row r="169" spans="1:61" s="3" customFormat="1" ht="31.5" hidden="1">
      <c r="A169" s="18" t="s">
        <v>394</v>
      </c>
      <c r="B169" s="15" t="s">
        <v>92</v>
      </c>
      <c r="C169" s="155"/>
    </row>
    <row r="170" spans="1:61" s="3" customFormat="1" ht="47.25" hidden="1">
      <c r="A170" s="18" t="s">
        <v>742</v>
      </c>
      <c r="B170" s="15" t="s">
        <v>94</v>
      </c>
      <c r="C170" s="155"/>
    </row>
    <row r="171" spans="1:61" s="3" customFormat="1" ht="63" hidden="1">
      <c r="A171" s="18" t="s">
        <v>743</v>
      </c>
      <c r="B171" s="15" t="s">
        <v>96</v>
      </c>
      <c r="C171" s="155"/>
    </row>
    <row r="172" spans="1:61" s="3" customFormat="1" ht="47.25" hidden="1">
      <c r="A172" s="18" t="s">
        <v>744</v>
      </c>
      <c r="B172" s="15" t="s">
        <v>98</v>
      </c>
      <c r="C172" s="155"/>
    </row>
    <row r="173" spans="1:61" s="3" customFormat="1" ht="63" hidden="1">
      <c r="A173" s="18" t="s">
        <v>745</v>
      </c>
      <c r="B173" s="15" t="s">
        <v>100</v>
      </c>
      <c r="C173" s="155"/>
    </row>
    <row r="174" spans="1:61" s="3" customFormat="1" ht="63" hidden="1">
      <c r="A174" s="18" t="s">
        <v>746</v>
      </c>
      <c r="B174" s="15" t="s">
        <v>102</v>
      </c>
      <c r="C174" s="155"/>
    </row>
    <row r="175" spans="1:61" s="3" customFormat="1" ht="31.5" hidden="1">
      <c r="A175" s="18" t="s">
        <v>395</v>
      </c>
      <c r="B175" s="15" t="s">
        <v>104</v>
      </c>
      <c r="C175" s="155"/>
    </row>
    <row r="176" spans="1:61" s="3" customFormat="1" ht="47.25" hidden="1">
      <c r="A176" s="18" t="s">
        <v>747</v>
      </c>
      <c r="B176" s="15" t="s">
        <v>106</v>
      </c>
      <c r="C176" s="155"/>
    </row>
    <row r="177" spans="1:64" s="3" customFormat="1" ht="31.5" hidden="1">
      <c r="A177" s="18" t="s">
        <v>399</v>
      </c>
      <c r="B177" s="15" t="s">
        <v>108</v>
      </c>
      <c r="C177" s="155"/>
    </row>
    <row r="178" spans="1:64" s="3" customFormat="1" hidden="1">
      <c r="A178" s="18" t="s">
        <v>400</v>
      </c>
      <c r="B178" s="15" t="s">
        <v>110</v>
      </c>
      <c r="C178" s="155"/>
    </row>
    <row r="179" spans="1:64" s="3" customFormat="1" hidden="1">
      <c r="A179" s="18" t="s">
        <v>401</v>
      </c>
      <c r="B179" s="15" t="s">
        <v>112</v>
      </c>
      <c r="C179" s="155"/>
    </row>
    <row r="180" spans="1:64" s="3" customFormat="1" ht="31.5" hidden="1">
      <c r="A180" s="18" t="s">
        <v>402</v>
      </c>
      <c r="B180" s="15" t="s">
        <v>114</v>
      </c>
      <c r="C180" s="155"/>
    </row>
    <row r="181" spans="1:64" s="3" customFormat="1" hidden="1">
      <c r="A181" s="18" t="s">
        <v>748</v>
      </c>
      <c r="B181" s="15" t="s">
        <v>116</v>
      </c>
      <c r="C181" s="155"/>
    </row>
    <row r="182" spans="1:64" s="3" customFormat="1" ht="31.5" hidden="1">
      <c r="A182" s="18" t="s">
        <v>406</v>
      </c>
      <c r="B182" s="15" t="s">
        <v>118</v>
      </c>
      <c r="C182" s="155"/>
    </row>
    <row r="183" spans="1:64" s="3" customFormat="1" ht="31.5" hidden="1">
      <c r="A183" s="18" t="s">
        <v>407</v>
      </c>
      <c r="B183" s="15" t="s">
        <v>120</v>
      </c>
      <c r="C183" s="155"/>
    </row>
    <row r="184" spans="1:64" s="3" customFormat="1" ht="31.5" hidden="1">
      <c r="A184" s="18" t="s">
        <v>408</v>
      </c>
      <c r="B184" s="15" t="s">
        <v>122</v>
      </c>
      <c r="C184" s="155"/>
    </row>
    <row r="185" spans="1:64" s="3" customFormat="1" ht="31.5" hidden="1">
      <c r="A185" s="18" t="s">
        <v>409</v>
      </c>
      <c r="B185" s="156" t="s">
        <v>124</v>
      </c>
      <c r="C185" s="155"/>
    </row>
    <row r="186" spans="1:64" ht="58.5" customHeight="1">
      <c r="A186" s="212" t="s">
        <v>409</v>
      </c>
      <c r="B186" s="22" t="s">
        <v>771</v>
      </c>
      <c r="C186" s="186" t="s">
        <v>763</v>
      </c>
      <c r="D186" s="70" t="s">
        <v>152</v>
      </c>
      <c r="E186" s="70" t="s">
        <v>152</v>
      </c>
      <c r="F186" s="70" t="s">
        <v>152</v>
      </c>
      <c r="G186" s="70" t="s">
        <v>152</v>
      </c>
      <c r="H186" s="70" t="s">
        <v>152</v>
      </c>
      <c r="I186" s="70" t="s">
        <v>152</v>
      </c>
      <c r="J186" s="70" t="s">
        <v>152</v>
      </c>
      <c r="K186" s="70" t="s">
        <v>152</v>
      </c>
      <c r="L186" s="70" t="s">
        <v>152</v>
      </c>
      <c r="M186" s="70" t="s">
        <v>152</v>
      </c>
      <c r="N186" s="70">
        <v>0</v>
      </c>
      <c r="O186" s="70">
        <v>0</v>
      </c>
      <c r="P186" s="70">
        <v>0</v>
      </c>
      <c r="Q186" s="70">
        <v>0</v>
      </c>
      <c r="R186" s="70">
        <v>0</v>
      </c>
      <c r="S186" s="70">
        <v>0</v>
      </c>
      <c r="T186" s="70">
        <v>0</v>
      </c>
      <c r="U186" s="70">
        <v>0</v>
      </c>
      <c r="V186" s="70">
        <v>0</v>
      </c>
      <c r="W186" s="70">
        <v>0</v>
      </c>
      <c r="X186" s="70">
        <v>0</v>
      </c>
      <c r="Y186" s="70">
        <v>0</v>
      </c>
      <c r="Z186" s="70">
        <v>0</v>
      </c>
      <c r="AA186" s="70">
        <v>0</v>
      </c>
      <c r="AB186" s="70">
        <v>0</v>
      </c>
      <c r="AC186" s="70">
        <v>0</v>
      </c>
      <c r="AD186" s="70">
        <v>0</v>
      </c>
      <c r="AE186" s="70">
        <v>0</v>
      </c>
      <c r="AF186" s="70">
        <v>0</v>
      </c>
      <c r="AG186" s="70">
        <v>0</v>
      </c>
      <c r="AH186" s="70">
        <v>0</v>
      </c>
      <c r="AI186" s="70">
        <v>0</v>
      </c>
      <c r="AJ186" s="70">
        <v>0</v>
      </c>
      <c r="AK186" s="70">
        <v>0</v>
      </c>
      <c r="AL186" s="70">
        <v>0</v>
      </c>
      <c r="AM186" s="70">
        <v>0</v>
      </c>
      <c r="AN186" s="70">
        <v>0</v>
      </c>
      <c r="AO186" s="70">
        <v>0</v>
      </c>
      <c r="AP186" s="70">
        <v>0</v>
      </c>
      <c r="AQ186" s="70">
        <v>0</v>
      </c>
      <c r="AR186" s="70">
        <v>0</v>
      </c>
      <c r="AS186" s="70">
        <v>0</v>
      </c>
      <c r="AT186" s="70">
        <v>0</v>
      </c>
      <c r="AU186" s="70">
        <v>0</v>
      </c>
      <c r="AV186" s="70">
        <v>0</v>
      </c>
      <c r="AW186" s="70">
        <v>0</v>
      </c>
      <c r="AX186" s="70">
        <v>0</v>
      </c>
      <c r="AY186" s="70">
        <v>0</v>
      </c>
      <c r="AZ186" s="70">
        <v>0</v>
      </c>
      <c r="BA186" s="70">
        <v>0</v>
      </c>
      <c r="BB186" s="70">
        <f t="shared" ref="BB186" si="68">N186</f>
        <v>0</v>
      </c>
      <c r="BC186" s="70">
        <f t="shared" ref="BC186" si="69">O186</f>
        <v>0</v>
      </c>
      <c r="BD186" s="70">
        <f t="shared" ref="BD186" si="70">P186</f>
        <v>0</v>
      </c>
      <c r="BE186" s="70">
        <f t="shared" ref="BE186" si="71">Q186</f>
        <v>0</v>
      </c>
      <c r="BF186" s="70">
        <f t="shared" ref="BF186" si="72">R186</f>
        <v>0</v>
      </c>
      <c r="BG186" s="70">
        <f t="shared" ref="BG186" si="73">S186+AC186+AM186</f>
        <v>0</v>
      </c>
      <c r="BH186" s="70">
        <f t="shared" ref="BH186" si="74">T186+AD186+AN186</f>
        <v>0</v>
      </c>
      <c r="BI186" s="70">
        <f t="shared" ref="BI186" si="75">U186+AE186+AO186</f>
        <v>0</v>
      </c>
      <c r="BJ186" s="70">
        <f t="shared" ref="BJ186" si="76">V186+AF186+AP186</f>
        <v>0</v>
      </c>
      <c r="BK186" s="70">
        <f t="shared" ref="BK186" si="77">W186+AG186+AQ186</f>
        <v>0</v>
      </c>
      <c r="BL186" s="71" t="str">
        <f>'1'!BS185</f>
        <v>Приведение узла  учета в соответствие требованиям НТД</v>
      </c>
    </row>
    <row r="187" spans="1:64" s="3" customFormat="1" ht="31.5" hidden="1">
      <c r="A187" s="18" t="s">
        <v>749</v>
      </c>
      <c r="B187" s="157" t="s">
        <v>126</v>
      </c>
      <c r="C187" s="155"/>
    </row>
    <row r="188" spans="1:64" s="3" customFormat="1" hidden="1">
      <c r="A188" s="20" t="s">
        <v>413</v>
      </c>
      <c r="B188" s="19" t="s">
        <v>128</v>
      </c>
      <c r="C188" s="155"/>
    </row>
    <row r="189" spans="1:64" s="3" customFormat="1" ht="31.5" hidden="1">
      <c r="A189" s="21" t="s">
        <v>750</v>
      </c>
      <c r="B189" s="15" t="s">
        <v>130</v>
      </c>
      <c r="C189" s="155"/>
    </row>
    <row r="190" spans="1:64" s="3" customFormat="1" ht="31.5" hidden="1">
      <c r="A190" s="21" t="s">
        <v>751</v>
      </c>
      <c r="B190" s="15" t="s">
        <v>132</v>
      </c>
      <c r="C190" s="155"/>
    </row>
    <row r="191" spans="1:64" s="3" customFormat="1" hidden="1">
      <c r="A191" s="20" t="s">
        <v>414</v>
      </c>
      <c r="B191" s="19" t="s">
        <v>128</v>
      </c>
      <c r="C191" s="155"/>
    </row>
    <row r="192" spans="1:64" s="3" customFormat="1" ht="31.5" hidden="1">
      <c r="A192" s="21" t="s">
        <v>752</v>
      </c>
      <c r="B192" s="15" t="s">
        <v>130</v>
      </c>
      <c r="C192" s="155"/>
    </row>
    <row r="193" spans="1:3" s="3" customFormat="1" ht="31.5" hidden="1">
      <c r="A193" s="21" t="s">
        <v>753</v>
      </c>
      <c r="B193" s="15" t="s">
        <v>132</v>
      </c>
      <c r="C193" s="155"/>
    </row>
    <row r="194" spans="1:3" s="3" customFormat="1" hidden="1">
      <c r="A194" s="18" t="s">
        <v>754</v>
      </c>
      <c r="B194" s="15" t="s">
        <v>137</v>
      </c>
      <c r="C194" s="155"/>
    </row>
    <row r="195" spans="1:3" s="3" customFormat="1" ht="31.5" hidden="1">
      <c r="A195" s="18" t="s">
        <v>755</v>
      </c>
      <c r="B195" s="15" t="s">
        <v>139</v>
      </c>
      <c r="C195" s="155"/>
    </row>
    <row r="196" spans="1:3" s="3" customFormat="1" hidden="1">
      <c r="A196" s="18" t="s">
        <v>756</v>
      </c>
      <c r="B196" s="15" t="s">
        <v>141</v>
      </c>
      <c r="C196" s="155"/>
    </row>
    <row r="197" spans="1:3" s="3" customFormat="1" hidden="1">
      <c r="A197" s="18" t="s">
        <v>757</v>
      </c>
      <c r="B197" s="15" t="s">
        <v>143</v>
      </c>
      <c r="C197" s="155"/>
    </row>
    <row r="198" spans="1:3" s="3" customFormat="1" hidden="1">
      <c r="A198" s="18" t="s">
        <v>758</v>
      </c>
      <c r="B198" s="15" t="s">
        <v>145</v>
      </c>
      <c r="C198" s="155"/>
    </row>
    <row r="199" spans="1:3" s="3" customFormat="1" ht="31.5" hidden="1">
      <c r="A199" s="18" t="s">
        <v>759</v>
      </c>
      <c r="B199" s="17" t="s">
        <v>155</v>
      </c>
      <c r="C199" s="155"/>
    </row>
    <row r="200" spans="1:3" s="3" customFormat="1" hidden="1">
      <c r="A200" s="18" t="s">
        <v>760</v>
      </c>
      <c r="B200" s="17" t="s">
        <v>157</v>
      </c>
      <c r="C200" s="155"/>
    </row>
  </sheetData>
  <autoFilter ref="A19:BL200">
    <filterColumn colId="2">
      <customFilters>
        <customFilter operator="notEqual" val=" "/>
      </customFilters>
    </filterColumn>
  </autoFilter>
  <mergeCells count="34">
    <mergeCell ref="BL14:BL17"/>
    <mergeCell ref="X15:AG15"/>
    <mergeCell ref="AH15:AQ15"/>
    <mergeCell ref="AR15:BA15"/>
    <mergeCell ref="BB15:BK15"/>
    <mergeCell ref="AH16:AL16"/>
    <mergeCell ref="AM16:AQ16"/>
    <mergeCell ref="AR16:AV16"/>
    <mergeCell ref="AW16:BA16"/>
    <mergeCell ref="BB16:BF16"/>
    <mergeCell ref="BG16:BK16"/>
    <mergeCell ref="X16:AB16"/>
    <mergeCell ref="AC16:AG16"/>
    <mergeCell ref="A10:AQ10"/>
    <mergeCell ref="A11:AQ11"/>
    <mergeCell ref="A12:AQ12"/>
    <mergeCell ref="A13:BK13"/>
    <mergeCell ref="A14:A17"/>
    <mergeCell ref="B14:B17"/>
    <mergeCell ref="C14:C17"/>
    <mergeCell ref="D14:M15"/>
    <mergeCell ref="N14:W15"/>
    <mergeCell ref="X14:AQ14"/>
    <mergeCell ref="AR14:BK14"/>
    <mergeCell ref="D16:H16"/>
    <mergeCell ref="I16:M16"/>
    <mergeCell ref="N16:R16"/>
    <mergeCell ref="S16:W16"/>
    <mergeCell ref="A9:AQ9"/>
    <mergeCell ref="A4:AQ4"/>
    <mergeCell ref="A5:AQ5"/>
    <mergeCell ref="A6:AQ6"/>
    <mergeCell ref="A7:AQ7"/>
    <mergeCell ref="A8:AQ8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43" max="199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AN197"/>
  <sheetViews>
    <sheetView view="pageBreakPreview" topLeftCell="A10" zoomScale="55" zoomScaleNormal="100" zoomScaleSheetLayoutView="55" workbookViewId="0">
      <selection activeCell="B110" sqref="B110"/>
    </sheetView>
  </sheetViews>
  <sheetFormatPr defaultRowHeight="15.75"/>
  <cols>
    <col min="1" max="1" width="16.28515625" style="1" customWidth="1"/>
    <col min="2" max="2" width="57.7109375" style="1" customWidth="1"/>
    <col min="3" max="30" width="17.7109375" style="1" customWidth="1"/>
    <col min="31" max="31" width="18.42578125" style="1" customWidth="1"/>
    <col min="32" max="32" width="24.28515625" style="1" customWidth="1"/>
    <col min="33" max="33" width="14.42578125" style="1" customWidth="1"/>
    <col min="34" max="34" width="25.5703125" style="1" customWidth="1"/>
    <col min="35" max="35" width="12.42578125" style="1" customWidth="1"/>
    <col min="36" max="36" width="19.85546875" style="1" customWidth="1"/>
    <col min="37" max="38" width="4.7109375" style="1" customWidth="1"/>
    <col min="39" max="39" width="4.28515625" style="1" customWidth="1"/>
    <col min="40" max="40" width="4.42578125" style="1" customWidth="1"/>
    <col min="41" max="41" width="5.140625" style="1" customWidth="1"/>
    <col min="42" max="42" width="5.7109375" style="1" customWidth="1"/>
    <col min="43" max="43" width="6.28515625" style="1" customWidth="1"/>
    <col min="44" max="44" width="6.5703125" style="1" customWidth="1"/>
    <col min="45" max="45" width="6.28515625" style="1" customWidth="1"/>
    <col min="46" max="47" width="5.7109375" style="1" customWidth="1"/>
    <col min="48" max="48" width="14.7109375" style="1" customWidth="1"/>
    <col min="49" max="58" width="5.7109375" style="1" customWidth="1"/>
    <col min="59" max="16384" width="9.140625" style="1"/>
  </cols>
  <sheetData>
    <row r="1" spans="1:30" ht="18.75">
      <c r="AC1" s="37" t="s">
        <v>496</v>
      </c>
    </row>
    <row r="2" spans="1:30" ht="18.75">
      <c r="AC2" s="38" t="s">
        <v>1</v>
      </c>
    </row>
    <row r="3" spans="1:30" ht="18.75">
      <c r="AC3" s="205" t="s">
        <v>726</v>
      </c>
    </row>
    <row r="4" spans="1:30">
      <c r="A4" s="249" t="s">
        <v>497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</row>
    <row r="6" spans="1:30">
      <c r="A6" s="305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  <c r="AA6" s="305"/>
      <c r="AB6" s="305"/>
      <c r="AC6" s="305"/>
    </row>
    <row r="7" spans="1:30">
      <c r="A7" s="233" t="s">
        <v>3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</row>
    <row r="8" spans="1:30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</row>
    <row r="9" spans="1:30" ht="18.75" customHeight="1">
      <c r="B9" s="248" t="str">
        <f>"Год раскрытия информации: " &amp; [1]Общая!B3&amp; " год"</f>
        <v>Год раскрытия информации: 2016 год</v>
      </c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</row>
    <row r="10" spans="1:30">
      <c r="A10" s="285"/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60"/>
    </row>
    <row r="11" spans="1:30" ht="15.75" customHeight="1">
      <c r="A11" s="256" t="s">
        <v>5</v>
      </c>
      <c r="B11" s="256" t="s">
        <v>6</v>
      </c>
      <c r="C11" s="256" t="s">
        <v>714</v>
      </c>
      <c r="D11" s="256" t="s">
        <v>498</v>
      </c>
      <c r="E11" s="286" t="str">
        <f>"Вывод объектов инвестиционной деятельности (мощностей) из эксплуатации в год " &amp; [1]Общая!B2-1</f>
        <v>Вывод объектов инвестиционной деятельности (мощностей) из эксплуатации в год 2015</v>
      </c>
      <c r="F11" s="287"/>
      <c r="G11" s="287"/>
      <c r="H11" s="287"/>
      <c r="I11" s="288"/>
      <c r="J11" s="306" t="s">
        <v>499</v>
      </c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Y11" s="306"/>
      <c r="Z11" s="306"/>
      <c r="AA11" s="306"/>
      <c r="AB11" s="306"/>
      <c r="AC11" s="306"/>
    </row>
    <row r="12" spans="1:30" ht="65.25" customHeight="1">
      <c r="A12" s="256"/>
      <c r="B12" s="256"/>
      <c r="C12" s="256"/>
      <c r="D12" s="256"/>
      <c r="E12" s="292"/>
      <c r="F12" s="293"/>
      <c r="G12" s="293"/>
      <c r="H12" s="293"/>
      <c r="I12" s="294"/>
      <c r="J12" s="263" t="str">
        <f>"Год " &amp; [1]Общая!B2</f>
        <v>Год 2016</v>
      </c>
      <c r="K12" s="263"/>
      <c r="L12" s="263"/>
      <c r="M12" s="263"/>
      <c r="N12" s="263"/>
      <c r="O12" s="263" t="str">
        <f>"Год " &amp; [1]Общая!B2+1</f>
        <v>Год 2017</v>
      </c>
      <c r="P12" s="263"/>
      <c r="Q12" s="263"/>
      <c r="R12" s="263"/>
      <c r="S12" s="263"/>
      <c r="T12" s="263" t="str">
        <f>"Год " &amp; [1]Общая!B2+2</f>
        <v>Год 2018</v>
      </c>
      <c r="U12" s="263"/>
      <c r="V12" s="263"/>
      <c r="W12" s="263"/>
      <c r="X12" s="263"/>
      <c r="Y12" s="256" t="s">
        <v>297</v>
      </c>
      <c r="Z12" s="256"/>
      <c r="AA12" s="256"/>
      <c r="AB12" s="256"/>
      <c r="AC12" s="256"/>
    </row>
    <row r="13" spans="1:30" ht="60.75" customHeight="1">
      <c r="A13" s="256"/>
      <c r="B13" s="256"/>
      <c r="C13" s="256"/>
      <c r="D13" s="256"/>
      <c r="E13" s="263" t="s">
        <v>500</v>
      </c>
      <c r="F13" s="263"/>
      <c r="G13" s="263"/>
      <c r="H13" s="263"/>
      <c r="I13" s="263"/>
      <c r="J13" s="263" t="s">
        <v>501</v>
      </c>
      <c r="K13" s="263"/>
      <c r="L13" s="263"/>
      <c r="M13" s="263"/>
      <c r="N13" s="263"/>
      <c r="O13" s="263" t="s">
        <v>502</v>
      </c>
      <c r="P13" s="263"/>
      <c r="Q13" s="263"/>
      <c r="R13" s="263"/>
      <c r="S13" s="263"/>
      <c r="T13" s="263" t="s">
        <v>502</v>
      </c>
      <c r="U13" s="263"/>
      <c r="V13" s="263"/>
      <c r="W13" s="263"/>
      <c r="X13" s="263"/>
      <c r="Y13" s="263" t="s">
        <v>16</v>
      </c>
      <c r="Z13" s="263"/>
      <c r="AA13" s="263"/>
      <c r="AB13" s="263"/>
      <c r="AC13" s="263"/>
    </row>
    <row r="14" spans="1:30" ht="65.25" customHeight="1">
      <c r="A14" s="256"/>
      <c r="B14" s="256"/>
      <c r="C14" s="256"/>
      <c r="D14" s="256"/>
      <c r="E14" s="63" t="s">
        <v>307</v>
      </c>
      <c r="F14" s="63" t="s">
        <v>308</v>
      </c>
      <c r="G14" s="63" t="s">
        <v>309</v>
      </c>
      <c r="H14" s="63" t="s">
        <v>310</v>
      </c>
      <c r="I14" s="63" t="s">
        <v>312</v>
      </c>
      <c r="J14" s="63" t="s">
        <v>307</v>
      </c>
      <c r="K14" s="63" t="s">
        <v>308</v>
      </c>
      <c r="L14" s="63" t="s">
        <v>309</v>
      </c>
      <c r="M14" s="63" t="s">
        <v>310</v>
      </c>
      <c r="N14" s="63" t="s">
        <v>312</v>
      </c>
      <c r="O14" s="63" t="s">
        <v>307</v>
      </c>
      <c r="P14" s="63" t="s">
        <v>308</v>
      </c>
      <c r="Q14" s="63" t="s">
        <v>309</v>
      </c>
      <c r="R14" s="63" t="s">
        <v>310</v>
      </c>
      <c r="S14" s="63" t="s">
        <v>312</v>
      </c>
      <c r="T14" s="63" t="s">
        <v>307</v>
      </c>
      <c r="U14" s="63" t="s">
        <v>308</v>
      </c>
      <c r="V14" s="63" t="s">
        <v>309</v>
      </c>
      <c r="W14" s="63" t="s">
        <v>310</v>
      </c>
      <c r="X14" s="63" t="s">
        <v>312</v>
      </c>
      <c r="Y14" s="63" t="s">
        <v>307</v>
      </c>
      <c r="Z14" s="63" t="s">
        <v>308</v>
      </c>
      <c r="AA14" s="63" t="s">
        <v>309</v>
      </c>
      <c r="AB14" s="63" t="s">
        <v>310</v>
      </c>
      <c r="AC14" s="63" t="s">
        <v>312</v>
      </c>
    </row>
    <row r="15" spans="1:30">
      <c r="A15" s="192">
        <v>1</v>
      </c>
      <c r="B15" s="192">
        <v>2</v>
      </c>
      <c r="C15" s="192">
        <v>3</v>
      </c>
      <c r="D15" s="192">
        <v>4</v>
      </c>
      <c r="E15" s="67" t="s">
        <v>433</v>
      </c>
      <c r="F15" s="67" t="s">
        <v>434</v>
      </c>
      <c r="G15" s="67" t="s">
        <v>435</v>
      </c>
      <c r="H15" s="67" t="s">
        <v>436</v>
      </c>
      <c r="I15" s="67" t="s">
        <v>437</v>
      </c>
      <c r="J15" s="67" t="s">
        <v>313</v>
      </c>
      <c r="K15" s="67" t="s">
        <v>314</v>
      </c>
      <c r="L15" s="67" t="s">
        <v>315</v>
      </c>
      <c r="M15" s="67" t="s">
        <v>316</v>
      </c>
      <c r="N15" s="67" t="s">
        <v>317</v>
      </c>
      <c r="O15" s="67" t="s">
        <v>320</v>
      </c>
      <c r="P15" s="67" t="s">
        <v>321</v>
      </c>
      <c r="Q15" s="67" t="s">
        <v>322</v>
      </c>
      <c r="R15" s="67" t="s">
        <v>323</v>
      </c>
      <c r="S15" s="67" t="s">
        <v>324</v>
      </c>
      <c r="T15" s="67" t="s">
        <v>476</v>
      </c>
      <c r="U15" s="67" t="s">
        <v>477</v>
      </c>
      <c r="V15" s="67" t="s">
        <v>478</v>
      </c>
      <c r="W15" s="67" t="s">
        <v>479</v>
      </c>
      <c r="X15" s="67" t="s">
        <v>480</v>
      </c>
      <c r="Y15" s="67" t="s">
        <v>327</v>
      </c>
      <c r="Z15" s="67" t="s">
        <v>328</v>
      </c>
      <c r="AA15" s="67" t="s">
        <v>329</v>
      </c>
      <c r="AB15" s="67" t="s">
        <v>330</v>
      </c>
      <c r="AC15" s="67" t="s">
        <v>331</v>
      </c>
    </row>
    <row r="16" spans="1:30">
      <c r="A16" s="43" t="s">
        <v>61</v>
      </c>
      <c r="B16" s="48" t="s">
        <v>62</v>
      </c>
      <c r="C16" s="186"/>
      <c r="D16" s="18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 spans="1:40" s="3" customFormat="1" ht="31.5" hidden="1">
      <c r="A17" s="43" t="s">
        <v>63</v>
      </c>
      <c r="B17" s="44" t="s">
        <v>64</v>
      </c>
      <c r="C17" s="32"/>
      <c r="D17" s="32"/>
      <c r="E17" s="32">
        <f t="shared" ref="E17:AC17" si="0">E25+E66+E119</f>
        <v>0</v>
      </c>
      <c r="F17" s="32">
        <f t="shared" si="0"/>
        <v>0</v>
      </c>
      <c r="G17" s="32">
        <f t="shared" si="0"/>
        <v>0</v>
      </c>
      <c r="H17" s="32">
        <f t="shared" si="0"/>
        <v>0</v>
      </c>
      <c r="I17" s="32">
        <f t="shared" si="0"/>
        <v>0</v>
      </c>
      <c r="J17" s="32">
        <f t="shared" si="0"/>
        <v>0</v>
      </c>
      <c r="K17" s="32">
        <f t="shared" si="0"/>
        <v>0</v>
      </c>
      <c r="L17" s="32">
        <f t="shared" si="0"/>
        <v>0</v>
      </c>
      <c r="M17" s="32">
        <f t="shared" si="0"/>
        <v>0</v>
      </c>
      <c r="N17" s="32">
        <f t="shared" si="0"/>
        <v>0</v>
      </c>
      <c r="O17" s="32">
        <f t="shared" si="0"/>
        <v>0</v>
      </c>
      <c r="P17" s="32">
        <f t="shared" si="0"/>
        <v>0</v>
      </c>
      <c r="Q17" s="32">
        <f t="shared" si="0"/>
        <v>0</v>
      </c>
      <c r="R17" s="32">
        <f t="shared" si="0"/>
        <v>0</v>
      </c>
      <c r="S17" s="32">
        <f t="shared" si="0"/>
        <v>0</v>
      </c>
      <c r="T17" s="32">
        <f t="shared" si="0"/>
        <v>0</v>
      </c>
      <c r="U17" s="32">
        <f t="shared" si="0"/>
        <v>0</v>
      </c>
      <c r="V17" s="32">
        <f t="shared" si="0"/>
        <v>0</v>
      </c>
      <c r="W17" s="32">
        <f t="shared" si="0"/>
        <v>0</v>
      </c>
      <c r="X17" s="32">
        <f t="shared" si="0"/>
        <v>0</v>
      </c>
      <c r="Y17" s="32">
        <f t="shared" si="0"/>
        <v>0</v>
      </c>
      <c r="Z17" s="32">
        <f t="shared" si="0"/>
        <v>0</v>
      </c>
      <c r="AA17" s="32">
        <f t="shared" si="0"/>
        <v>0</v>
      </c>
      <c r="AB17" s="32">
        <f t="shared" si="0"/>
        <v>0</v>
      </c>
      <c r="AC17" s="32">
        <f t="shared" si="0"/>
        <v>0</v>
      </c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 s="3" customFormat="1" hidden="1">
      <c r="A18" s="43" t="s">
        <v>65</v>
      </c>
      <c r="B18" s="44" t="s">
        <v>66</v>
      </c>
      <c r="C18" s="32"/>
      <c r="D18" s="32"/>
      <c r="E18" s="16">
        <f t="shared" ref="E18:AC18" si="1">E39+E80+E133</f>
        <v>0</v>
      </c>
      <c r="F18" s="16">
        <f t="shared" si="1"/>
        <v>0</v>
      </c>
      <c r="G18" s="16">
        <f t="shared" si="1"/>
        <v>0</v>
      </c>
      <c r="H18" s="16">
        <f t="shared" si="1"/>
        <v>0</v>
      </c>
      <c r="I18" s="16">
        <f t="shared" si="1"/>
        <v>0</v>
      </c>
      <c r="J18" s="16">
        <f t="shared" si="1"/>
        <v>0</v>
      </c>
      <c r="K18" s="16">
        <f t="shared" si="1"/>
        <v>0</v>
      </c>
      <c r="L18" s="16">
        <f t="shared" si="1"/>
        <v>0</v>
      </c>
      <c r="M18" s="16">
        <f t="shared" si="1"/>
        <v>0</v>
      </c>
      <c r="N18" s="16">
        <f t="shared" si="1"/>
        <v>0</v>
      </c>
      <c r="O18" s="16">
        <f t="shared" si="1"/>
        <v>0</v>
      </c>
      <c r="P18" s="16">
        <f t="shared" si="1"/>
        <v>0</v>
      </c>
      <c r="Q18" s="16">
        <f t="shared" si="1"/>
        <v>0</v>
      </c>
      <c r="R18" s="16">
        <f t="shared" si="1"/>
        <v>0</v>
      </c>
      <c r="S18" s="16">
        <f t="shared" si="1"/>
        <v>0</v>
      </c>
      <c r="T18" s="16">
        <f t="shared" si="1"/>
        <v>0</v>
      </c>
      <c r="U18" s="16">
        <f t="shared" si="1"/>
        <v>0</v>
      </c>
      <c r="V18" s="16">
        <f t="shared" si="1"/>
        <v>0</v>
      </c>
      <c r="W18" s="16">
        <f t="shared" si="1"/>
        <v>0</v>
      </c>
      <c r="X18" s="16">
        <f t="shared" si="1"/>
        <v>0</v>
      </c>
      <c r="Y18" s="16">
        <f t="shared" si="1"/>
        <v>0</v>
      </c>
      <c r="Z18" s="16">
        <f t="shared" si="1"/>
        <v>0</v>
      </c>
      <c r="AA18" s="16">
        <f t="shared" si="1"/>
        <v>0</v>
      </c>
      <c r="AB18" s="16">
        <f t="shared" si="1"/>
        <v>0</v>
      </c>
      <c r="AC18" s="16">
        <f t="shared" si="1"/>
        <v>0</v>
      </c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 s="3" customFormat="1" hidden="1">
      <c r="A19" s="43" t="s">
        <v>67</v>
      </c>
      <c r="B19" s="44" t="s">
        <v>68</v>
      </c>
      <c r="C19" s="32"/>
      <c r="D19" s="32"/>
      <c r="E19" s="16">
        <f t="shared" ref="E19:AC19" si="2">E44+E93+E138</f>
        <v>0</v>
      </c>
      <c r="F19" s="16">
        <f t="shared" si="2"/>
        <v>0</v>
      </c>
      <c r="G19" s="16">
        <f t="shared" si="2"/>
        <v>0</v>
      </c>
      <c r="H19" s="16">
        <f t="shared" si="2"/>
        <v>0</v>
      </c>
      <c r="I19" s="16">
        <f t="shared" si="2"/>
        <v>0</v>
      </c>
      <c r="J19" s="16">
        <f t="shared" si="2"/>
        <v>0</v>
      </c>
      <c r="K19" s="16">
        <f t="shared" si="2"/>
        <v>0</v>
      </c>
      <c r="L19" s="16">
        <f t="shared" si="2"/>
        <v>0</v>
      </c>
      <c r="M19" s="16">
        <f t="shared" si="2"/>
        <v>0</v>
      </c>
      <c r="N19" s="16">
        <f t="shared" si="2"/>
        <v>0</v>
      </c>
      <c r="O19" s="16">
        <f t="shared" si="2"/>
        <v>0</v>
      </c>
      <c r="P19" s="16">
        <f t="shared" si="2"/>
        <v>0</v>
      </c>
      <c r="Q19" s="16">
        <f t="shared" si="2"/>
        <v>0</v>
      </c>
      <c r="R19" s="16">
        <f t="shared" si="2"/>
        <v>0</v>
      </c>
      <c r="S19" s="16">
        <f t="shared" si="2"/>
        <v>0</v>
      </c>
      <c r="T19" s="16">
        <f t="shared" si="2"/>
        <v>0</v>
      </c>
      <c r="U19" s="16">
        <f t="shared" si="2"/>
        <v>0</v>
      </c>
      <c r="V19" s="16">
        <f t="shared" si="2"/>
        <v>0</v>
      </c>
      <c r="W19" s="16">
        <f t="shared" si="2"/>
        <v>0</v>
      </c>
      <c r="X19" s="16">
        <f t="shared" si="2"/>
        <v>0</v>
      </c>
      <c r="Y19" s="16">
        <f t="shared" si="2"/>
        <v>0</v>
      </c>
      <c r="Z19" s="16">
        <f t="shared" si="2"/>
        <v>0</v>
      </c>
      <c r="AA19" s="16">
        <f t="shared" si="2"/>
        <v>0</v>
      </c>
      <c r="AB19" s="16">
        <f t="shared" si="2"/>
        <v>0</v>
      </c>
      <c r="AC19" s="16">
        <f t="shared" si="2"/>
        <v>0</v>
      </c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 s="3" customFormat="1" ht="31.5" hidden="1">
      <c r="A20" s="43" t="s">
        <v>69</v>
      </c>
      <c r="B20" s="44" t="s">
        <v>70</v>
      </c>
      <c r="C20" s="32"/>
      <c r="D20" s="32"/>
      <c r="E20" s="32">
        <f t="shared" ref="E20:AC20" si="3">E49+E98+E144</f>
        <v>0</v>
      </c>
      <c r="F20" s="32">
        <f t="shared" si="3"/>
        <v>0</v>
      </c>
      <c r="G20" s="32">
        <f t="shared" si="3"/>
        <v>0</v>
      </c>
      <c r="H20" s="32">
        <f t="shared" si="3"/>
        <v>0</v>
      </c>
      <c r="I20" s="32">
        <f t="shared" si="3"/>
        <v>0</v>
      </c>
      <c r="J20" s="32">
        <f t="shared" si="3"/>
        <v>0</v>
      </c>
      <c r="K20" s="32">
        <f t="shared" si="3"/>
        <v>0</v>
      </c>
      <c r="L20" s="32">
        <f t="shared" si="3"/>
        <v>0</v>
      </c>
      <c r="M20" s="32">
        <f t="shared" si="3"/>
        <v>0</v>
      </c>
      <c r="N20" s="32">
        <f t="shared" si="3"/>
        <v>0</v>
      </c>
      <c r="O20" s="32">
        <f t="shared" si="3"/>
        <v>0</v>
      </c>
      <c r="P20" s="32">
        <f t="shared" si="3"/>
        <v>0</v>
      </c>
      <c r="Q20" s="32">
        <f t="shared" si="3"/>
        <v>0</v>
      </c>
      <c r="R20" s="32">
        <f t="shared" si="3"/>
        <v>0</v>
      </c>
      <c r="S20" s="32">
        <f t="shared" si="3"/>
        <v>0</v>
      </c>
      <c r="T20" s="32">
        <f t="shared" si="3"/>
        <v>0</v>
      </c>
      <c r="U20" s="32">
        <f t="shared" si="3"/>
        <v>0</v>
      </c>
      <c r="V20" s="32">
        <f t="shared" si="3"/>
        <v>0</v>
      </c>
      <c r="W20" s="32">
        <f t="shared" si="3"/>
        <v>0</v>
      </c>
      <c r="X20" s="32">
        <f t="shared" si="3"/>
        <v>0</v>
      </c>
      <c r="Y20" s="32">
        <f t="shared" si="3"/>
        <v>0</v>
      </c>
      <c r="Z20" s="32">
        <f t="shared" si="3"/>
        <v>0</v>
      </c>
      <c r="AA20" s="32">
        <f t="shared" si="3"/>
        <v>0</v>
      </c>
      <c r="AB20" s="32">
        <f t="shared" si="3"/>
        <v>0</v>
      </c>
      <c r="AC20" s="32">
        <f t="shared" si="3"/>
        <v>0</v>
      </c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s="3" customFormat="1" hidden="1">
      <c r="A21" s="43" t="s">
        <v>71</v>
      </c>
      <c r="B21" s="44" t="s">
        <v>72</v>
      </c>
      <c r="C21" s="32"/>
      <c r="D21" s="32"/>
      <c r="E21" s="16">
        <f t="shared" ref="E21:AC21" si="4">E56+E105+E151</f>
        <v>0</v>
      </c>
      <c r="F21" s="16">
        <f t="shared" si="4"/>
        <v>0</v>
      </c>
      <c r="G21" s="16">
        <f t="shared" si="4"/>
        <v>0</v>
      </c>
      <c r="H21" s="16">
        <f t="shared" si="4"/>
        <v>0</v>
      </c>
      <c r="I21" s="16">
        <f t="shared" si="4"/>
        <v>0</v>
      </c>
      <c r="J21" s="16">
        <f t="shared" si="4"/>
        <v>0</v>
      </c>
      <c r="K21" s="16">
        <f t="shared" si="4"/>
        <v>0</v>
      </c>
      <c r="L21" s="16">
        <f t="shared" si="4"/>
        <v>0</v>
      </c>
      <c r="M21" s="16">
        <f t="shared" si="4"/>
        <v>0</v>
      </c>
      <c r="N21" s="16">
        <f t="shared" si="4"/>
        <v>0</v>
      </c>
      <c r="O21" s="16">
        <f t="shared" si="4"/>
        <v>0</v>
      </c>
      <c r="P21" s="16">
        <f t="shared" si="4"/>
        <v>0</v>
      </c>
      <c r="Q21" s="16">
        <f t="shared" si="4"/>
        <v>0</v>
      </c>
      <c r="R21" s="16">
        <f t="shared" si="4"/>
        <v>0</v>
      </c>
      <c r="S21" s="16">
        <f t="shared" si="4"/>
        <v>0</v>
      </c>
      <c r="T21" s="16">
        <f t="shared" si="4"/>
        <v>0</v>
      </c>
      <c r="U21" s="16">
        <f t="shared" si="4"/>
        <v>0</v>
      </c>
      <c r="V21" s="16">
        <f t="shared" si="4"/>
        <v>0</v>
      </c>
      <c r="W21" s="16">
        <f t="shared" si="4"/>
        <v>0</v>
      </c>
      <c r="X21" s="16">
        <f t="shared" si="4"/>
        <v>0</v>
      </c>
      <c r="Y21" s="16">
        <f t="shared" si="4"/>
        <v>0</v>
      </c>
      <c r="Z21" s="16">
        <f t="shared" si="4"/>
        <v>0</v>
      </c>
      <c r="AA21" s="16">
        <f t="shared" si="4"/>
        <v>0</v>
      </c>
      <c r="AB21" s="16">
        <f t="shared" si="4"/>
        <v>0</v>
      </c>
      <c r="AC21" s="16">
        <f t="shared" si="4"/>
        <v>0</v>
      </c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s="3" customFormat="1" ht="31.5" hidden="1">
      <c r="A22" s="43" t="s">
        <v>73</v>
      </c>
      <c r="B22" s="44" t="s">
        <v>74</v>
      </c>
      <c r="C22" s="32"/>
      <c r="D22" s="32"/>
      <c r="E22" s="32">
        <f t="shared" ref="E22:AC22" si="5">E63+E115+E156</f>
        <v>0</v>
      </c>
      <c r="F22" s="32">
        <f t="shared" si="5"/>
        <v>0</v>
      </c>
      <c r="G22" s="32">
        <f t="shared" si="5"/>
        <v>0</v>
      </c>
      <c r="H22" s="32">
        <f t="shared" si="5"/>
        <v>0</v>
      </c>
      <c r="I22" s="32">
        <f t="shared" si="5"/>
        <v>0</v>
      </c>
      <c r="J22" s="32">
        <f t="shared" si="5"/>
        <v>0</v>
      </c>
      <c r="K22" s="32">
        <f t="shared" si="5"/>
        <v>0</v>
      </c>
      <c r="L22" s="32">
        <f t="shared" si="5"/>
        <v>0</v>
      </c>
      <c r="M22" s="32">
        <f t="shared" si="5"/>
        <v>0</v>
      </c>
      <c r="N22" s="32">
        <f t="shared" si="5"/>
        <v>0</v>
      </c>
      <c r="O22" s="32">
        <f t="shared" si="5"/>
        <v>0</v>
      </c>
      <c r="P22" s="32">
        <f t="shared" si="5"/>
        <v>0</v>
      </c>
      <c r="Q22" s="32">
        <f t="shared" si="5"/>
        <v>0</v>
      </c>
      <c r="R22" s="32">
        <f t="shared" si="5"/>
        <v>0</v>
      </c>
      <c r="S22" s="32">
        <f t="shared" si="5"/>
        <v>0</v>
      </c>
      <c r="T22" s="32">
        <f t="shared" si="5"/>
        <v>0</v>
      </c>
      <c r="U22" s="32">
        <f t="shared" si="5"/>
        <v>0</v>
      </c>
      <c r="V22" s="32">
        <f t="shared" si="5"/>
        <v>0</v>
      </c>
      <c r="W22" s="32">
        <f t="shared" si="5"/>
        <v>0</v>
      </c>
      <c r="X22" s="32">
        <f t="shared" si="5"/>
        <v>0</v>
      </c>
      <c r="Y22" s="32">
        <f t="shared" si="5"/>
        <v>0</v>
      </c>
      <c r="Z22" s="32">
        <f t="shared" si="5"/>
        <v>0</v>
      </c>
      <c r="AA22" s="32">
        <f t="shared" si="5"/>
        <v>0</v>
      </c>
      <c r="AB22" s="32">
        <f t="shared" si="5"/>
        <v>0</v>
      </c>
      <c r="AC22" s="32">
        <f t="shared" si="5"/>
        <v>0</v>
      </c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s="3" customFormat="1" hidden="1">
      <c r="A23" s="43" t="s">
        <v>75</v>
      </c>
      <c r="B23" s="44" t="s">
        <v>76</v>
      </c>
      <c r="C23" s="32"/>
      <c r="D23" s="32"/>
      <c r="E23" s="16">
        <f t="shared" ref="E23:AC23" si="6">E64+E116+E157</f>
        <v>0</v>
      </c>
      <c r="F23" s="16">
        <f t="shared" si="6"/>
        <v>0</v>
      </c>
      <c r="G23" s="16">
        <f t="shared" si="6"/>
        <v>0</v>
      </c>
      <c r="H23" s="16">
        <f t="shared" si="6"/>
        <v>0</v>
      </c>
      <c r="I23" s="16">
        <f t="shared" si="6"/>
        <v>0</v>
      </c>
      <c r="J23" s="16">
        <f t="shared" si="6"/>
        <v>0</v>
      </c>
      <c r="K23" s="16">
        <f t="shared" si="6"/>
        <v>0</v>
      </c>
      <c r="L23" s="16">
        <f t="shared" si="6"/>
        <v>0</v>
      </c>
      <c r="M23" s="16">
        <f t="shared" si="6"/>
        <v>0</v>
      </c>
      <c r="N23" s="16">
        <f t="shared" si="6"/>
        <v>0</v>
      </c>
      <c r="O23" s="16">
        <f t="shared" si="6"/>
        <v>0</v>
      </c>
      <c r="P23" s="16">
        <f t="shared" si="6"/>
        <v>0</v>
      </c>
      <c r="Q23" s="16">
        <f t="shared" si="6"/>
        <v>0</v>
      </c>
      <c r="R23" s="16">
        <f t="shared" si="6"/>
        <v>0</v>
      </c>
      <c r="S23" s="16">
        <f t="shared" si="6"/>
        <v>0</v>
      </c>
      <c r="T23" s="16">
        <f t="shared" si="6"/>
        <v>0</v>
      </c>
      <c r="U23" s="16">
        <f t="shared" si="6"/>
        <v>0</v>
      </c>
      <c r="V23" s="16">
        <f t="shared" si="6"/>
        <v>0</v>
      </c>
      <c r="W23" s="16">
        <f t="shared" si="6"/>
        <v>0</v>
      </c>
      <c r="X23" s="16">
        <f t="shared" si="6"/>
        <v>0</v>
      </c>
      <c r="Y23" s="16">
        <f t="shared" si="6"/>
        <v>0</v>
      </c>
      <c r="Z23" s="16">
        <f t="shared" si="6"/>
        <v>0</v>
      </c>
      <c r="AA23" s="16">
        <f t="shared" si="6"/>
        <v>0</v>
      </c>
      <c r="AB23" s="16">
        <f t="shared" si="6"/>
        <v>0</v>
      </c>
      <c r="AC23" s="16">
        <f t="shared" si="6"/>
        <v>0</v>
      </c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s="3" customFormat="1" hidden="1">
      <c r="A24" s="45" t="s">
        <v>77</v>
      </c>
      <c r="B24" s="46" t="s">
        <v>78</v>
      </c>
      <c r="C24" s="47"/>
      <c r="D24" s="32"/>
      <c r="E24" s="16">
        <f t="shared" ref="E24:AC24" si="7">E25+E39+E44+E49+E56+E63+E64</f>
        <v>0</v>
      </c>
      <c r="F24" s="16">
        <f t="shared" si="7"/>
        <v>0</v>
      </c>
      <c r="G24" s="16">
        <f t="shared" si="7"/>
        <v>0</v>
      </c>
      <c r="H24" s="16">
        <f t="shared" si="7"/>
        <v>0</v>
      </c>
      <c r="I24" s="16">
        <f t="shared" si="7"/>
        <v>0</v>
      </c>
      <c r="J24" s="16">
        <f t="shared" si="7"/>
        <v>0</v>
      </c>
      <c r="K24" s="16">
        <f t="shared" si="7"/>
        <v>0</v>
      </c>
      <c r="L24" s="16">
        <f t="shared" si="7"/>
        <v>0</v>
      </c>
      <c r="M24" s="16">
        <f t="shared" si="7"/>
        <v>0</v>
      </c>
      <c r="N24" s="16">
        <f t="shared" si="7"/>
        <v>0</v>
      </c>
      <c r="O24" s="16">
        <f t="shared" si="7"/>
        <v>0</v>
      </c>
      <c r="P24" s="16">
        <f t="shared" si="7"/>
        <v>0</v>
      </c>
      <c r="Q24" s="16">
        <f t="shared" si="7"/>
        <v>0</v>
      </c>
      <c r="R24" s="16">
        <f t="shared" si="7"/>
        <v>0</v>
      </c>
      <c r="S24" s="16">
        <f t="shared" si="7"/>
        <v>0</v>
      </c>
      <c r="T24" s="16">
        <f t="shared" si="7"/>
        <v>0</v>
      </c>
      <c r="U24" s="16">
        <f t="shared" si="7"/>
        <v>0</v>
      </c>
      <c r="V24" s="16">
        <f t="shared" si="7"/>
        <v>0</v>
      </c>
      <c r="W24" s="16">
        <f t="shared" si="7"/>
        <v>0</v>
      </c>
      <c r="X24" s="16">
        <f t="shared" si="7"/>
        <v>0</v>
      </c>
      <c r="Y24" s="16">
        <f t="shared" si="7"/>
        <v>0</v>
      </c>
      <c r="Z24" s="16">
        <f t="shared" si="7"/>
        <v>0</v>
      </c>
      <c r="AA24" s="16">
        <f t="shared" si="7"/>
        <v>0</v>
      </c>
      <c r="AB24" s="16">
        <f t="shared" si="7"/>
        <v>0</v>
      </c>
      <c r="AC24" s="16">
        <f t="shared" si="7"/>
        <v>0</v>
      </c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s="3" customFormat="1" ht="31.5" hidden="1">
      <c r="A25" s="45" t="s">
        <v>79</v>
      </c>
      <c r="B25" s="48" t="s">
        <v>80</v>
      </c>
      <c r="C25" s="47"/>
      <c r="D25" s="32"/>
      <c r="E25" s="32">
        <f t="shared" ref="E25:AC25" si="8">E26+E29+E32+E38</f>
        <v>0</v>
      </c>
      <c r="F25" s="32">
        <f t="shared" si="8"/>
        <v>0</v>
      </c>
      <c r="G25" s="32">
        <f t="shared" si="8"/>
        <v>0</v>
      </c>
      <c r="H25" s="32">
        <f t="shared" si="8"/>
        <v>0</v>
      </c>
      <c r="I25" s="32">
        <f t="shared" si="8"/>
        <v>0</v>
      </c>
      <c r="J25" s="32">
        <f t="shared" si="8"/>
        <v>0</v>
      </c>
      <c r="K25" s="32">
        <f t="shared" si="8"/>
        <v>0</v>
      </c>
      <c r="L25" s="32">
        <f t="shared" si="8"/>
        <v>0</v>
      </c>
      <c r="M25" s="32">
        <f t="shared" si="8"/>
        <v>0</v>
      </c>
      <c r="N25" s="32">
        <f t="shared" si="8"/>
        <v>0</v>
      </c>
      <c r="O25" s="32">
        <f t="shared" si="8"/>
        <v>0</v>
      </c>
      <c r="P25" s="32">
        <f t="shared" si="8"/>
        <v>0</v>
      </c>
      <c r="Q25" s="32">
        <f t="shared" si="8"/>
        <v>0</v>
      </c>
      <c r="R25" s="32">
        <f t="shared" si="8"/>
        <v>0</v>
      </c>
      <c r="S25" s="32">
        <f t="shared" si="8"/>
        <v>0</v>
      </c>
      <c r="T25" s="32">
        <f t="shared" si="8"/>
        <v>0</v>
      </c>
      <c r="U25" s="32">
        <f t="shared" si="8"/>
        <v>0</v>
      </c>
      <c r="V25" s="32">
        <f t="shared" si="8"/>
        <v>0</v>
      </c>
      <c r="W25" s="32">
        <f t="shared" si="8"/>
        <v>0</v>
      </c>
      <c r="X25" s="32">
        <f t="shared" si="8"/>
        <v>0</v>
      </c>
      <c r="Y25" s="32">
        <f t="shared" si="8"/>
        <v>0</v>
      </c>
      <c r="Z25" s="32">
        <f t="shared" si="8"/>
        <v>0</v>
      </c>
      <c r="AA25" s="32">
        <f t="shared" si="8"/>
        <v>0</v>
      </c>
      <c r="AB25" s="32">
        <f t="shared" si="8"/>
        <v>0</v>
      </c>
      <c r="AC25" s="32">
        <f t="shared" si="8"/>
        <v>0</v>
      </c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s="3" customFormat="1" ht="94.5" hidden="1">
      <c r="A26" s="45" t="s">
        <v>81</v>
      </c>
      <c r="B26" s="48" t="s">
        <v>82</v>
      </c>
      <c r="C26" s="47"/>
      <c r="D26" s="32"/>
      <c r="E26" s="32">
        <f t="shared" ref="E26:AC26" si="9">E27+E28</f>
        <v>0</v>
      </c>
      <c r="F26" s="32">
        <f t="shared" si="9"/>
        <v>0</v>
      </c>
      <c r="G26" s="32">
        <f t="shared" si="9"/>
        <v>0</v>
      </c>
      <c r="H26" s="32">
        <f t="shared" si="9"/>
        <v>0</v>
      </c>
      <c r="I26" s="32">
        <f t="shared" si="9"/>
        <v>0</v>
      </c>
      <c r="J26" s="32">
        <f t="shared" si="9"/>
        <v>0</v>
      </c>
      <c r="K26" s="32">
        <f t="shared" si="9"/>
        <v>0</v>
      </c>
      <c r="L26" s="32">
        <f t="shared" si="9"/>
        <v>0</v>
      </c>
      <c r="M26" s="32">
        <f t="shared" si="9"/>
        <v>0</v>
      </c>
      <c r="N26" s="32">
        <f t="shared" si="9"/>
        <v>0</v>
      </c>
      <c r="O26" s="32">
        <f t="shared" si="9"/>
        <v>0</v>
      </c>
      <c r="P26" s="32">
        <f t="shared" si="9"/>
        <v>0</v>
      </c>
      <c r="Q26" s="32">
        <f t="shared" si="9"/>
        <v>0</v>
      </c>
      <c r="R26" s="32">
        <f t="shared" si="9"/>
        <v>0</v>
      </c>
      <c r="S26" s="32">
        <f t="shared" si="9"/>
        <v>0</v>
      </c>
      <c r="T26" s="32">
        <f t="shared" si="9"/>
        <v>0</v>
      </c>
      <c r="U26" s="32">
        <f t="shared" si="9"/>
        <v>0</v>
      </c>
      <c r="V26" s="32">
        <f t="shared" si="9"/>
        <v>0</v>
      </c>
      <c r="W26" s="32">
        <f t="shared" si="9"/>
        <v>0</v>
      </c>
      <c r="X26" s="32">
        <f t="shared" si="9"/>
        <v>0</v>
      </c>
      <c r="Y26" s="32">
        <f t="shared" si="9"/>
        <v>0</v>
      </c>
      <c r="Z26" s="32">
        <f t="shared" si="9"/>
        <v>0</v>
      </c>
      <c r="AA26" s="32">
        <f t="shared" si="9"/>
        <v>0</v>
      </c>
      <c r="AB26" s="32">
        <f t="shared" si="9"/>
        <v>0</v>
      </c>
      <c r="AC26" s="32">
        <f t="shared" si="9"/>
        <v>0</v>
      </c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s="3" customFormat="1" ht="31.5" hidden="1">
      <c r="A27" s="45" t="s">
        <v>83</v>
      </c>
      <c r="B27" s="46" t="s">
        <v>84</v>
      </c>
      <c r="C27" s="4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s="3" customFormat="1" ht="31.5" hidden="1">
      <c r="A28" s="45" t="s">
        <v>85</v>
      </c>
      <c r="B28" s="46" t="s">
        <v>84</v>
      </c>
      <c r="C28" s="4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 s="3" customFormat="1" ht="47.25" hidden="1">
      <c r="A29" s="45" t="s">
        <v>86</v>
      </c>
      <c r="B29" s="48" t="s">
        <v>87</v>
      </c>
      <c r="C29" s="32"/>
      <c r="D29" s="32"/>
      <c r="E29" s="32">
        <f t="shared" ref="E29:AC29" si="10">E30+E31</f>
        <v>0</v>
      </c>
      <c r="F29" s="32">
        <f t="shared" si="10"/>
        <v>0</v>
      </c>
      <c r="G29" s="32">
        <f t="shared" si="10"/>
        <v>0</v>
      </c>
      <c r="H29" s="32">
        <f t="shared" si="10"/>
        <v>0</v>
      </c>
      <c r="I29" s="32">
        <f t="shared" si="10"/>
        <v>0</v>
      </c>
      <c r="J29" s="32">
        <f t="shared" si="10"/>
        <v>0</v>
      </c>
      <c r="K29" s="32">
        <f t="shared" si="10"/>
        <v>0</v>
      </c>
      <c r="L29" s="32">
        <f t="shared" si="10"/>
        <v>0</v>
      </c>
      <c r="M29" s="32">
        <f t="shared" si="10"/>
        <v>0</v>
      </c>
      <c r="N29" s="32">
        <f t="shared" si="10"/>
        <v>0</v>
      </c>
      <c r="O29" s="32">
        <f t="shared" si="10"/>
        <v>0</v>
      </c>
      <c r="P29" s="32">
        <f t="shared" si="10"/>
        <v>0</v>
      </c>
      <c r="Q29" s="32">
        <f t="shared" si="10"/>
        <v>0</v>
      </c>
      <c r="R29" s="32">
        <f t="shared" si="10"/>
        <v>0</v>
      </c>
      <c r="S29" s="32">
        <f t="shared" si="10"/>
        <v>0</v>
      </c>
      <c r="T29" s="32">
        <f t="shared" si="10"/>
        <v>0</v>
      </c>
      <c r="U29" s="32">
        <f t="shared" si="10"/>
        <v>0</v>
      </c>
      <c r="V29" s="32">
        <f t="shared" si="10"/>
        <v>0</v>
      </c>
      <c r="W29" s="32">
        <f t="shared" si="10"/>
        <v>0</v>
      </c>
      <c r="X29" s="32">
        <f t="shared" si="10"/>
        <v>0</v>
      </c>
      <c r="Y29" s="32">
        <f t="shared" si="10"/>
        <v>0</v>
      </c>
      <c r="Z29" s="32">
        <f t="shared" si="10"/>
        <v>0</v>
      </c>
      <c r="AA29" s="32">
        <f t="shared" si="10"/>
        <v>0</v>
      </c>
      <c r="AB29" s="32">
        <f t="shared" si="10"/>
        <v>0</v>
      </c>
      <c r="AC29" s="32">
        <f t="shared" si="10"/>
        <v>0</v>
      </c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s="3" customFormat="1" ht="31.5" hidden="1">
      <c r="A30" s="45" t="s">
        <v>88</v>
      </c>
      <c r="B30" s="46" t="s">
        <v>89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 s="3" customFormat="1" ht="31.5" hidden="1">
      <c r="A31" s="45" t="s">
        <v>90</v>
      </c>
      <c r="B31" s="46" t="s">
        <v>84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 s="3" customFormat="1" ht="47.25" hidden="1">
      <c r="A32" s="45" t="s">
        <v>91</v>
      </c>
      <c r="B32" s="48" t="s">
        <v>92</v>
      </c>
      <c r="C32" s="32"/>
      <c r="D32" s="32"/>
      <c r="E32" s="32">
        <f t="shared" ref="E32:AC32" si="11">E33+E34+E35+E36+E37</f>
        <v>0</v>
      </c>
      <c r="F32" s="32">
        <f t="shared" si="11"/>
        <v>0</v>
      </c>
      <c r="G32" s="32">
        <f t="shared" si="11"/>
        <v>0</v>
      </c>
      <c r="H32" s="32">
        <f t="shared" si="11"/>
        <v>0</v>
      </c>
      <c r="I32" s="32">
        <f t="shared" si="11"/>
        <v>0</v>
      </c>
      <c r="J32" s="32">
        <f t="shared" si="11"/>
        <v>0</v>
      </c>
      <c r="K32" s="32">
        <f t="shared" si="11"/>
        <v>0</v>
      </c>
      <c r="L32" s="32">
        <f t="shared" si="11"/>
        <v>0</v>
      </c>
      <c r="M32" s="32">
        <f t="shared" si="11"/>
        <v>0</v>
      </c>
      <c r="N32" s="32">
        <f t="shared" si="11"/>
        <v>0</v>
      </c>
      <c r="O32" s="32">
        <f t="shared" si="11"/>
        <v>0</v>
      </c>
      <c r="P32" s="32">
        <f t="shared" si="11"/>
        <v>0</v>
      </c>
      <c r="Q32" s="32">
        <f t="shared" si="11"/>
        <v>0</v>
      </c>
      <c r="R32" s="32">
        <f t="shared" si="11"/>
        <v>0</v>
      </c>
      <c r="S32" s="32">
        <f t="shared" si="11"/>
        <v>0</v>
      </c>
      <c r="T32" s="32">
        <f t="shared" si="11"/>
        <v>0</v>
      </c>
      <c r="U32" s="32">
        <f t="shared" si="11"/>
        <v>0</v>
      </c>
      <c r="V32" s="32">
        <f t="shared" si="11"/>
        <v>0</v>
      </c>
      <c r="W32" s="32">
        <f t="shared" si="11"/>
        <v>0</v>
      </c>
      <c r="X32" s="32">
        <f t="shared" si="11"/>
        <v>0</v>
      </c>
      <c r="Y32" s="32">
        <f t="shared" si="11"/>
        <v>0</v>
      </c>
      <c r="Z32" s="32">
        <f t="shared" si="11"/>
        <v>0</v>
      </c>
      <c r="AA32" s="32">
        <f t="shared" si="11"/>
        <v>0</v>
      </c>
      <c r="AB32" s="32">
        <f t="shared" si="11"/>
        <v>0</v>
      </c>
      <c r="AC32" s="32">
        <f t="shared" si="11"/>
        <v>0</v>
      </c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s="3" customFormat="1" ht="78.75" hidden="1">
      <c r="A33" s="45" t="s">
        <v>93</v>
      </c>
      <c r="B33" s="48" t="s">
        <v>94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 s="3" customFormat="1" ht="78.75" hidden="1">
      <c r="A34" s="45" t="s">
        <v>95</v>
      </c>
      <c r="B34" s="48" t="s">
        <v>96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 s="3" customFormat="1" ht="63" hidden="1">
      <c r="A35" s="45" t="s">
        <v>97</v>
      </c>
      <c r="B35" s="48" t="s">
        <v>98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 s="3" customFormat="1" ht="94.5" hidden="1">
      <c r="A36" s="45" t="s">
        <v>99</v>
      </c>
      <c r="B36" s="48" t="s">
        <v>100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s="3" customFormat="1" ht="78.75" hidden="1">
      <c r="A37" s="45" t="s">
        <v>101</v>
      </c>
      <c r="B37" s="48" t="s">
        <v>102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s="3" customFormat="1" ht="31.5" hidden="1">
      <c r="A38" s="45" t="s">
        <v>103</v>
      </c>
      <c r="B38" s="48" t="s">
        <v>104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s="3" customFormat="1" ht="63" hidden="1">
      <c r="A39" s="45" t="s">
        <v>105</v>
      </c>
      <c r="B39" s="48" t="s">
        <v>106</v>
      </c>
      <c r="C39" s="32"/>
      <c r="D39" s="32"/>
      <c r="E39" s="32">
        <f t="shared" ref="E39:AC39" si="12">E40+E41+E42+E43</f>
        <v>0</v>
      </c>
      <c r="F39" s="32">
        <f t="shared" si="12"/>
        <v>0</v>
      </c>
      <c r="G39" s="32">
        <f t="shared" si="12"/>
        <v>0</v>
      </c>
      <c r="H39" s="32">
        <f t="shared" si="12"/>
        <v>0</v>
      </c>
      <c r="I39" s="32">
        <f t="shared" si="12"/>
        <v>0</v>
      </c>
      <c r="J39" s="32">
        <f t="shared" si="12"/>
        <v>0</v>
      </c>
      <c r="K39" s="32">
        <f t="shared" si="12"/>
        <v>0</v>
      </c>
      <c r="L39" s="32">
        <f t="shared" si="12"/>
        <v>0</v>
      </c>
      <c r="M39" s="32">
        <f t="shared" si="12"/>
        <v>0</v>
      </c>
      <c r="N39" s="32">
        <f t="shared" si="12"/>
        <v>0</v>
      </c>
      <c r="O39" s="32">
        <f t="shared" si="12"/>
        <v>0</v>
      </c>
      <c r="P39" s="32">
        <f t="shared" si="12"/>
        <v>0</v>
      </c>
      <c r="Q39" s="32">
        <f t="shared" si="12"/>
        <v>0</v>
      </c>
      <c r="R39" s="32">
        <f t="shared" si="12"/>
        <v>0</v>
      </c>
      <c r="S39" s="32">
        <f t="shared" si="12"/>
        <v>0</v>
      </c>
      <c r="T39" s="32">
        <f t="shared" si="12"/>
        <v>0</v>
      </c>
      <c r="U39" s="32">
        <f t="shared" si="12"/>
        <v>0</v>
      </c>
      <c r="V39" s="32">
        <f t="shared" si="12"/>
        <v>0</v>
      </c>
      <c r="W39" s="32">
        <f t="shared" si="12"/>
        <v>0</v>
      </c>
      <c r="X39" s="32">
        <f t="shared" si="12"/>
        <v>0</v>
      </c>
      <c r="Y39" s="32">
        <f t="shared" si="12"/>
        <v>0</v>
      </c>
      <c r="Z39" s="32">
        <f t="shared" si="12"/>
        <v>0</v>
      </c>
      <c r="AA39" s="32">
        <f t="shared" si="12"/>
        <v>0</v>
      </c>
      <c r="AB39" s="32">
        <f t="shared" si="12"/>
        <v>0</v>
      </c>
      <c r="AC39" s="32">
        <f t="shared" si="12"/>
        <v>0</v>
      </c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s="3" customFormat="1" ht="31.5" hidden="1">
      <c r="A40" s="45" t="s">
        <v>107</v>
      </c>
      <c r="B40" s="48" t="s">
        <v>108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s="3" customFormat="1" hidden="1">
      <c r="A41" s="45" t="s">
        <v>109</v>
      </c>
      <c r="B41" s="48" t="s">
        <v>110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s="3" customFormat="1" hidden="1">
      <c r="A42" s="45" t="s">
        <v>111</v>
      </c>
      <c r="B42" s="48" t="s">
        <v>112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s="3" customFormat="1" ht="31.5" hidden="1">
      <c r="A43" s="45" t="s">
        <v>113</v>
      </c>
      <c r="B43" s="48" t="s">
        <v>114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 s="3" customFormat="1" ht="31.5" hidden="1">
      <c r="A44" s="45" t="s">
        <v>115</v>
      </c>
      <c r="B44" s="48" t="s">
        <v>116</v>
      </c>
      <c r="C44" s="32"/>
      <c r="D44" s="32"/>
      <c r="E44" s="32">
        <f t="shared" ref="E44:AC44" si="13">E45+E46+E47+E48</f>
        <v>0</v>
      </c>
      <c r="F44" s="32">
        <f t="shared" si="13"/>
        <v>0</v>
      </c>
      <c r="G44" s="32">
        <f t="shared" si="13"/>
        <v>0</v>
      </c>
      <c r="H44" s="32">
        <f t="shared" si="13"/>
        <v>0</v>
      </c>
      <c r="I44" s="32">
        <f t="shared" si="13"/>
        <v>0</v>
      </c>
      <c r="J44" s="32">
        <f t="shared" si="13"/>
        <v>0</v>
      </c>
      <c r="K44" s="32">
        <f t="shared" si="13"/>
        <v>0</v>
      </c>
      <c r="L44" s="32">
        <f t="shared" si="13"/>
        <v>0</v>
      </c>
      <c r="M44" s="32">
        <f t="shared" si="13"/>
        <v>0</v>
      </c>
      <c r="N44" s="32">
        <f t="shared" si="13"/>
        <v>0</v>
      </c>
      <c r="O44" s="32">
        <f t="shared" si="13"/>
        <v>0</v>
      </c>
      <c r="P44" s="32">
        <f t="shared" si="13"/>
        <v>0</v>
      </c>
      <c r="Q44" s="32">
        <f t="shared" si="13"/>
        <v>0</v>
      </c>
      <c r="R44" s="32">
        <f t="shared" si="13"/>
        <v>0</v>
      </c>
      <c r="S44" s="32">
        <f t="shared" si="13"/>
        <v>0</v>
      </c>
      <c r="T44" s="32">
        <f t="shared" si="13"/>
        <v>0</v>
      </c>
      <c r="U44" s="32">
        <f t="shared" si="13"/>
        <v>0</v>
      </c>
      <c r="V44" s="32">
        <f t="shared" si="13"/>
        <v>0</v>
      </c>
      <c r="W44" s="32">
        <f t="shared" si="13"/>
        <v>0</v>
      </c>
      <c r="X44" s="32">
        <f t="shared" si="13"/>
        <v>0</v>
      </c>
      <c r="Y44" s="32">
        <f t="shared" si="13"/>
        <v>0</v>
      </c>
      <c r="Z44" s="32">
        <f t="shared" si="13"/>
        <v>0</v>
      </c>
      <c r="AA44" s="32">
        <f t="shared" si="13"/>
        <v>0</v>
      </c>
      <c r="AB44" s="32">
        <f t="shared" si="13"/>
        <v>0</v>
      </c>
      <c r="AC44" s="32">
        <f t="shared" si="13"/>
        <v>0</v>
      </c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 s="3" customFormat="1" ht="47.25" hidden="1">
      <c r="A45" s="45" t="s">
        <v>117</v>
      </c>
      <c r="B45" s="48" t="s">
        <v>118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 s="3" customFormat="1" ht="31.5" hidden="1">
      <c r="A46" s="45" t="s">
        <v>119</v>
      </c>
      <c r="B46" s="48" t="s">
        <v>120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s="3" customFormat="1" ht="31.5" hidden="1">
      <c r="A47" s="45" t="s">
        <v>121</v>
      </c>
      <c r="B47" s="48" t="s">
        <v>122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 s="3" customFormat="1" ht="31.5" hidden="1">
      <c r="A48" s="45" t="s">
        <v>123</v>
      </c>
      <c r="B48" s="48" t="s">
        <v>124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 s="3" customFormat="1" ht="47.25" hidden="1">
      <c r="A49" s="45" t="s">
        <v>125</v>
      </c>
      <c r="B49" s="44" t="s">
        <v>126</v>
      </c>
      <c r="C49" s="32"/>
      <c r="D49" s="32"/>
      <c r="E49" s="32">
        <f t="shared" ref="E49:AC49" si="14">E50+E53</f>
        <v>0</v>
      </c>
      <c r="F49" s="32">
        <f t="shared" si="14"/>
        <v>0</v>
      </c>
      <c r="G49" s="32">
        <f t="shared" si="14"/>
        <v>0</v>
      </c>
      <c r="H49" s="32">
        <f t="shared" si="14"/>
        <v>0</v>
      </c>
      <c r="I49" s="32">
        <f t="shared" si="14"/>
        <v>0</v>
      </c>
      <c r="J49" s="32">
        <f t="shared" si="14"/>
        <v>0</v>
      </c>
      <c r="K49" s="32">
        <f t="shared" si="14"/>
        <v>0</v>
      </c>
      <c r="L49" s="32">
        <f t="shared" si="14"/>
        <v>0</v>
      </c>
      <c r="M49" s="32">
        <f t="shared" si="14"/>
        <v>0</v>
      </c>
      <c r="N49" s="32">
        <f t="shared" si="14"/>
        <v>0</v>
      </c>
      <c r="O49" s="32">
        <f t="shared" si="14"/>
        <v>0</v>
      </c>
      <c r="P49" s="32">
        <f t="shared" si="14"/>
        <v>0</v>
      </c>
      <c r="Q49" s="32">
        <f t="shared" si="14"/>
        <v>0</v>
      </c>
      <c r="R49" s="32">
        <f t="shared" si="14"/>
        <v>0</v>
      </c>
      <c r="S49" s="32">
        <f t="shared" si="14"/>
        <v>0</v>
      </c>
      <c r="T49" s="32">
        <f t="shared" si="14"/>
        <v>0</v>
      </c>
      <c r="U49" s="32">
        <f t="shared" si="14"/>
        <v>0</v>
      </c>
      <c r="V49" s="32">
        <f t="shared" si="14"/>
        <v>0</v>
      </c>
      <c r="W49" s="32">
        <f t="shared" si="14"/>
        <v>0</v>
      </c>
      <c r="X49" s="32">
        <f t="shared" si="14"/>
        <v>0</v>
      </c>
      <c r="Y49" s="32">
        <f t="shared" si="14"/>
        <v>0</v>
      </c>
      <c r="Z49" s="32">
        <f t="shared" si="14"/>
        <v>0</v>
      </c>
      <c r="AA49" s="32">
        <f t="shared" si="14"/>
        <v>0</v>
      </c>
      <c r="AB49" s="32">
        <f t="shared" si="14"/>
        <v>0</v>
      </c>
      <c r="AC49" s="32">
        <f t="shared" si="14"/>
        <v>0</v>
      </c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 s="3" customFormat="1" hidden="1">
      <c r="A50" s="49" t="s">
        <v>127</v>
      </c>
      <c r="B50" s="46" t="s">
        <v>128</v>
      </c>
      <c r="C50" s="32"/>
      <c r="D50" s="32"/>
      <c r="E50" s="32">
        <f t="shared" ref="E50:AC50" si="15">E51+E52</f>
        <v>0</v>
      </c>
      <c r="F50" s="32">
        <f t="shared" si="15"/>
        <v>0</v>
      </c>
      <c r="G50" s="32">
        <f t="shared" si="15"/>
        <v>0</v>
      </c>
      <c r="H50" s="32">
        <f t="shared" si="15"/>
        <v>0</v>
      </c>
      <c r="I50" s="32">
        <f t="shared" si="15"/>
        <v>0</v>
      </c>
      <c r="J50" s="32">
        <f t="shared" si="15"/>
        <v>0</v>
      </c>
      <c r="K50" s="32">
        <f t="shared" si="15"/>
        <v>0</v>
      </c>
      <c r="L50" s="32">
        <f t="shared" si="15"/>
        <v>0</v>
      </c>
      <c r="M50" s="32">
        <f t="shared" si="15"/>
        <v>0</v>
      </c>
      <c r="N50" s="32">
        <f t="shared" si="15"/>
        <v>0</v>
      </c>
      <c r="O50" s="32">
        <f t="shared" si="15"/>
        <v>0</v>
      </c>
      <c r="P50" s="32">
        <f t="shared" si="15"/>
        <v>0</v>
      </c>
      <c r="Q50" s="32">
        <f t="shared" si="15"/>
        <v>0</v>
      </c>
      <c r="R50" s="32">
        <f t="shared" si="15"/>
        <v>0</v>
      </c>
      <c r="S50" s="32">
        <f t="shared" si="15"/>
        <v>0</v>
      </c>
      <c r="T50" s="32">
        <f t="shared" si="15"/>
        <v>0</v>
      </c>
      <c r="U50" s="32">
        <f t="shared" si="15"/>
        <v>0</v>
      </c>
      <c r="V50" s="32">
        <f t="shared" si="15"/>
        <v>0</v>
      </c>
      <c r="W50" s="32">
        <f t="shared" si="15"/>
        <v>0</v>
      </c>
      <c r="X50" s="32">
        <f t="shared" si="15"/>
        <v>0</v>
      </c>
      <c r="Y50" s="32">
        <f t="shared" si="15"/>
        <v>0</v>
      </c>
      <c r="Z50" s="32">
        <f t="shared" si="15"/>
        <v>0</v>
      </c>
      <c r="AA50" s="32">
        <f t="shared" si="15"/>
        <v>0</v>
      </c>
      <c r="AB50" s="32">
        <f t="shared" si="15"/>
        <v>0</v>
      </c>
      <c r="AC50" s="32">
        <f t="shared" si="15"/>
        <v>0</v>
      </c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 s="3" customFormat="1" ht="47.25" hidden="1">
      <c r="A51" s="21" t="s">
        <v>129</v>
      </c>
      <c r="B51" s="48" t="s">
        <v>130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 s="3" customFormat="1" ht="47.25" hidden="1">
      <c r="A52" s="21" t="s">
        <v>131</v>
      </c>
      <c r="B52" s="48" t="s">
        <v>132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s="3" customFormat="1" hidden="1">
      <c r="A53" s="49" t="s">
        <v>133</v>
      </c>
      <c r="B53" s="46" t="s">
        <v>128</v>
      </c>
      <c r="C53" s="32"/>
      <c r="D53" s="32"/>
      <c r="E53" s="32">
        <f t="shared" ref="E53:AC53" si="16">E54+E55</f>
        <v>0</v>
      </c>
      <c r="F53" s="32">
        <f t="shared" si="16"/>
        <v>0</v>
      </c>
      <c r="G53" s="32">
        <f t="shared" si="16"/>
        <v>0</v>
      </c>
      <c r="H53" s="32">
        <f t="shared" si="16"/>
        <v>0</v>
      </c>
      <c r="I53" s="32">
        <f t="shared" si="16"/>
        <v>0</v>
      </c>
      <c r="J53" s="32">
        <f t="shared" si="16"/>
        <v>0</v>
      </c>
      <c r="K53" s="32">
        <f t="shared" si="16"/>
        <v>0</v>
      </c>
      <c r="L53" s="32">
        <f t="shared" si="16"/>
        <v>0</v>
      </c>
      <c r="M53" s="32">
        <f t="shared" si="16"/>
        <v>0</v>
      </c>
      <c r="N53" s="32">
        <f t="shared" si="16"/>
        <v>0</v>
      </c>
      <c r="O53" s="32">
        <f t="shared" si="16"/>
        <v>0</v>
      </c>
      <c r="P53" s="32">
        <f t="shared" si="16"/>
        <v>0</v>
      </c>
      <c r="Q53" s="32">
        <f t="shared" si="16"/>
        <v>0</v>
      </c>
      <c r="R53" s="32">
        <f t="shared" si="16"/>
        <v>0</v>
      </c>
      <c r="S53" s="32">
        <f t="shared" si="16"/>
        <v>0</v>
      </c>
      <c r="T53" s="32">
        <f t="shared" si="16"/>
        <v>0</v>
      </c>
      <c r="U53" s="32">
        <f t="shared" si="16"/>
        <v>0</v>
      </c>
      <c r="V53" s="32">
        <f t="shared" si="16"/>
        <v>0</v>
      </c>
      <c r="W53" s="32">
        <f t="shared" si="16"/>
        <v>0</v>
      </c>
      <c r="X53" s="32">
        <f t="shared" si="16"/>
        <v>0</v>
      </c>
      <c r="Y53" s="32">
        <f t="shared" si="16"/>
        <v>0</v>
      </c>
      <c r="Z53" s="32">
        <f t="shared" si="16"/>
        <v>0</v>
      </c>
      <c r="AA53" s="32">
        <f t="shared" si="16"/>
        <v>0</v>
      </c>
      <c r="AB53" s="32">
        <f t="shared" si="16"/>
        <v>0</v>
      </c>
      <c r="AC53" s="32">
        <f t="shared" si="16"/>
        <v>0</v>
      </c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s="3" customFormat="1" ht="47.25" hidden="1">
      <c r="A54" s="21" t="s">
        <v>134</v>
      </c>
      <c r="B54" s="48" t="s">
        <v>130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s="3" customFormat="1" ht="47.25" hidden="1">
      <c r="A55" s="21" t="s">
        <v>135</v>
      </c>
      <c r="B55" s="48" t="s">
        <v>132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s="3" customFormat="1" hidden="1">
      <c r="A56" s="45" t="s">
        <v>136</v>
      </c>
      <c r="B56" s="48" t="s">
        <v>137</v>
      </c>
      <c r="C56" s="32"/>
      <c r="D56" s="32"/>
      <c r="E56" s="16">
        <f t="shared" ref="E56:AC56" si="17">E57+E58+E59+E60</f>
        <v>0</v>
      </c>
      <c r="F56" s="16">
        <f t="shared" si="17"/>
        <v>0</v>
      </c>
      <c r="G56" s="16">
        <f t="shared" si="17"/>
        <v>0</v>
      </c>
      <c r="H56" s="16">
        <f t="shared" si="17"/>
        <v>0</v>
      </c>
      <c r="I56" s="16">
        <f t="shared" si="17"/>
        <v>0</v>
      </c>
      <c r="J56" s="16">
        <f t="shared" si="17"/>
        <v>0</v>
      </c>
      <c r="K56" s="16">
        <f t="shared" si="17"/>
        <v>0</v>
      </c>
      <c r="L56" s="16">
        <f t="shared" si="17"/>
        <v>0</v>
      </c>
      <c r="M56" s="16">
        <f t="shared" si="17"/>
        <v>0</v>
      </c>
      <c r="N56" s="16">
        <f t="shared" si="17"/>
        <v>0</v>
      </c>
      <c r="O56" s="16">
        <f t="shared" si="17"/>
        <v>0</v>
      </c>
      <c r="P56" s="16">
        <f t="shared" si="17"/>
        <v>0</v>
      </c>
      <c r="Q56" s="16">
        <f t="shared" si="17"/>
        <v>0</v>
      </c>
      <c r="R56" s="16">
        <f t="shared" si="17"/>
        <v>0</v>
      </c>
      <c r="S56" s="16">
        <f t="shared" si="17"/>
        <v>0</v>
      </c>
      <c r="T56" s="16">
        <f t="shared" si="17"/>
        <v>0</v>
      </c>
      <c r="U56" s="16">
        <f t="shared" si="17"/>
        <v>0</v>
      </c>
      <c r="V56" s="16">
        <f t="shared" si="17"/>
        <v>0</v>
      </c>
      <c r="W56" s="16">
        <f t="shared" si="17"/>
        <v>0</v>
      </c>
      <c r="X56" s="16">
        <f t="shared" si="17"/>
        <v>0</v>
      </c>
      <c r="Y56" s="16">
        <f t="shared" si="17"/>
        <v>0</v>
      </c>
      <c r="Z56" s="16">
        <f t="shared" si="17"/>
        <v>0</v>
      </c>
      <c r="AA56" s="16">
        <f t="shared" si="17"/>
        <v>0</v>
      </c>
      <c r="AB56" s="16">
        <f t="shared" si="17"/>
        <v>0</v>
      </c>
      <c r="AC56" s="16">
        <f t="shared" si="17"/>
        <v>0</v>
      </c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s="3" customFormat="1" ht="31.5" hidden="1">
      <c r="A57" s="45" t="s">
        <v>138</v>
      </c>
      <c r="B57" s="48" t="s">
        <v>139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s="3" customFormat="1" hidden="1">
      <c r="A58" s="45" t="s">
        <v>140</v>
      </c>
      <c r="B58" s="48" t="s">
        <v>141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s="3" customFormat="1" ht="31.5" hidden="1">
      <c r="A59" s="45" t="s">
        <v>142</v>
      </c>
      <c r="B59" s="48" t="s">
        <v>143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s="3" customFormat="1" hidden="1">
      <c r="A60" s="45" t="s">
        <v>144</v>
      </c>
      <c r="B60" s="48" t="s">
        <v>145</v>
      </c>
      <c r="C60" s="32"/>
      <c r="D60" s="32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02" customHeight="1">
      <c r="A61" s="45" t="s">
        <v>144</v>
      </c>
      <c r="B61" s="69" t="str">
        <f>'1'!B63</f>
        <v>Строительство ВЛ-220 кВ Оротукан - Палатка - Центральная, Магаданская область</v>
      </c>
      <c r="C61" s="192" t="str">
        <f>'[1]1'!C63</f>
        <v>F_2301</v>
      </c>
      <c r="D61" s="193" t="s">
        <v>503</v>
      </c>
      <c r="E61" s="192" t="s">
        <v>152</v>
      </c>
      <c r="F61" s="192" t="s">
        <v>152</v>
      </c>
      <c r="G61" s="192" t="s">
        <v>152</v>
      </c>
      <c r="H61" s="192" t="s">
        <v>152</v>
      </c>
      <c r="I61" s="192" t="s">
        <v>152</v>
      </c>
      <c r="J61" s="192" t="s">
        <v>152</v>
      </c>
      <c r="K61" s="192" t="s">
        <v>152</v>
      </c>
      <c r="L61" s="192" t="s">
        <v>152</v>
      </c>
      <c r="M61" s="192" t="s">
        <v>152</v>
      </c>
      <c r="N61" s="192" t="s">
        <v>152</v>
      </c>
      <c r="O61" s="192" t="s">
        <v>152</v>
      </c>
      <c r="P61" s="192" t="s">
        <v>152</v>
      </c>
      <c r="Q61" s="192" t="s">
        <v>152</v>
      </c>
      <c r="R61" s="192" t="s">
        <v>152</v>
      </c>
      <c r="S61" s="192" t="s">
        <v>152</v>
      </c>
      <c r="T61" s="192" t="s">
        <v>152</v>
      </c>
      <c r="U61" s="192" t="s">
        <v>152</v>
      </c>
      <c r="V61" s="192" t="s">
        <v>152</v>
      </c>
      <c r="W61" s="192" t="s">
        <v>152</v>
      </c>
      <c r="X61" s="192" t="s">
        <v>152</v>
      </c>
      <c r="Y61" s="192" t="s">
        <v>152</v>
      </c>
      <c r="Z61" s="192" t="s">
        <v>152</v>
      </c>
      <c r="AA61" s="192" t="s">
        <v>152</v>
      </c>
      <c r="AB61" s="192" t="s">
        <v>152</v>
      </c>
      <c r="AC61" s="192" t="s">
        <v>152</v>
      </c>
    </row>
    <row r="62" spans="1:40" ht="55.5" customHeight="1">
      <c r="A62" s="45" t="s">
        <v>144</v>
      </c>
      <c r="B62" s="69" t="str">
        <f>'1'!B64</f>
        <v>Строительство двухцепной ВЛ 220 кВ Усть–Омчуг – Омчак Новая с ПС 220 кВ «Омчак Новая», Магаданская область</v>
      </c>
      <c r="C62" s="192" t="str">
        <f>'[1]1'!C64</f>
        <v>F_2901</v>
      </c>
      <c r="D62" s="192" t="s">
        <v>152</v>
      </c>
      <c r="E62" s="192" t="s">
        <v>152</v>
      </c>
      <c r="F62" s="192" t="s">
        <v>152</v>
      </c>
      <c r="G62" s="192" t="s">
        <v>152</v>
      </c>
      <c r="H62" s="192" t="s">
        <v>152</v>
      </c>
      <c r="I62" s="192" t="s">
        <v>152</v>
      </c>
      <c r="J62" s="192" t="s">
        <v>152</v>
      </c>
      <c r="K62" s="192" t="s">
        <v>152</v>
      </c>
      <c r="L62" s="192" t="s">
        <v>152</v>
      </c>
      <c r="M62" s="192" t="s">
        <v>152</v>
      </c>
      <c r="N62" s="192" t="s">
        <v>152</v>
      </c>
      <c r="O62" s="192" t="s">
        <v>152</v>
      </c>
      <c r="P62" s="192" t="s">
        <v>152</v>
      </c>
      <c r="Q62" s="192" t="s">
        <v>152</v>
      </c>
      <c r="R62" s="192" t="s">
        <v>152</v>
      </c>
      <c r="S62" s="192" t="s">
        <v>152</v>
      </c>
      <c r="T62" s="192" t="s">
        <v>152</v>
      </c>
      <c r="U62" s="192" t="s">
        <v>152</v>
      </c>
      <c r="V62" s="192" t="s">
        <v>152</v>
      </c>
      <c r="W62" s="192" t="s">
        <v>152</v>
      </c>
      <c r="X62" s="192" t="s">
        <v>152</v>
      </c>
      <c r="Y62" s="192" t="s">
        <v>152</v>
      </c>
      <c r="Z62" s="192" t="s">
        <v>152</v>
      </c>
      <c r="AA62" s="192" t="s">
        <v>152</v>
      </c>
      <c r="AB62" s="192" t="s">
        <v>152</v>
      </c>
      <c r="AC62" s="192" t="s">
        <v>152</v>
      </c>
    </row>
    <row r="63" spans="1:40" s="3" customFormat="1" ht="31.5" hidden="1">
      <c r="A63" s="45" t="s">
        <v>154</v>
      </c>
      <c r="B63" s="44" t="s">
        <v>155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s="3" customFormat="1" ht="31.5" hidden="1">
      <c r="A64" s="45" t="s">
        <v>156</v>
      </c>
      <c r="B64" s="44" t="s">
        <v>157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s="3" customFormat="1" hidden="1">
      <c r="A65" s="45" t="s">
        <v>158</v>
      </c>
      <c r="B65" s="46" t="s">
        <v>159</v>
      </c>
      <c r="C65" s="47"/>
      <c r="D65" s="32"/>
      <c r="E65" s="16">
        <f t="shared" ref="E65:AC65" si="18">E66+E80+E93+E98+E105+E115+E116</f>
        <v>0</v>
      </c>
      <c r="F65" s="16">
        <f t="shared" si="18"/>
        <v>0</v>
      </c>
      <c r="G65" s="16">
        <f t="shared" si="18"/>
        <v>0</v>
      </c>
      <c r="H65" s="16">
        <f t="shared" si="18"/>
        <v>0</v>
      </c>
      <c r="I65" s="16">
        <f t="shared" si="18"/>
        <v>0</v>
      </c>
      <c r="J65" s="16">
        <f t="shared" si="18"/>
        <v>0</v>
      </c>
      <c r="K65" s="16">
        <f t="shared" si="18"/>
        <v>0</v>
      </c>
      <c r="L65" s="16">
        <f t="shared" si="18"/>
        <v>0</v>
      </c>
      <c r="M65" s="16">
        <f t="shared" si="18"/>
        <v>0</v>
      </c>
      <c r="N65" s="16">
        <f t="shared" si="18"/>
        <v>0</v>
      </c>
      <c r="O65" s="16">
        <f t="shared" si="18"/>
        <v>0</v>
      </c>
      <c r="P65" s="16">
        <f t="shared" si="18"/>
        <v>0</v>
      </c>
      <c r="Q65" s="16">
        <f t="shared" si="18"/>
        <v>0</v>
      </c>
      <c r="R65" s="16">
        <f t="shared" si="18"/>
        <v>0</v>
      </c>
      <c r="S65" s="16">
        <f t="shared" si="18"/>
        <v>0</v>
      </c>
      <c r="T65" s="16">
        <f t="shared" si="18"/>
        <v>0</v>
      </c>
      <c r="U65" s="16">
        <f t="shared" si="18"/>
        <v>0</v>
      </c>
      <c r="V65" s="16">
        <f t="shared" si="18"/>
        <v>0</v>
      </c>
      <c r="W65" s="16">
        <f t="shared" si="18"/>
        <v>0</v>
      </c>
      <c r="X65" s="16">
        <f t="shared" si="18"/>
        <v>0</v>
      </c>
      <c r="Y65" s="16">
        <f t="shared" si="18"/>
        <v>0</v>
      </c>
      <c r="Z65" s="16">
        <f t="shared" si="18"/>
        <v>0</v>
      </c>
      <c r="AA65" s="16">
        <f t="shared" si="18"/>
        <v>0</v>
      </c>
      <c r="AB65" s="16">
        <f t="shared" si="18"/>
        <v>0</v>
      </c>
      <c r="AC65" s="16">
        <f t="shared" si="18"/>
        <v>0</v>
      </c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s="3" customFormat="1" ht="31.5" hidden="1">
      <c r="A66" s="45" t="s">
        <v>160</v>
      </c>
      <c r="B66" s="48" t="s">
        <v>80</v>
      </c>
      <c r="C66" s="47"/>
      <c r="D66" s="32"/>
      <c r="E66" s="32">
        <f t="shared" ref="E66:AC66" si="19">E67+E70+E73+E79</f>
        <v>0</v>
      </c>
      <c r="F66" s="32">
        <f t="shared" si="19"/>
        <v>0</v>
      </c>
      <c r="G66" s="32">
        <f t="shared" si="19"/>
        <v>0</v>
      </c>
      <c r="H66" s="32">
        <f t="shared" si="19"/>
        <v>0</v>
      </c>
      <c r="I66" s="32">
        <f t="shared" si="19"/>
        <v>0</v>
      </c>
      <c r="J66" s="32">
        <f t="shared" si="19"/>
        <v>0</v>
      </c>
      <c r="K66" s="32">
        <f t="shared" si="19"/>
        <v>0</v>
      </c>
      <c r="L66" s="32">
        <f t="shared" si="19"/>
        <v>0</v>
      </c>
      <c r="M66" s="32">
        <f t="shared" si="19"/>
        <v>0</v>
      </c>
      <c r="N66" s="32">
        <f t="shared" si="19"/>
        <v>0</v>
      </c>
      <c r="O66" s="32">
        <f t="shared" si="19"/>
        <v>0</v>
      </c>
      <c r="P66" s="32">
        <f t="shared" si="19"/>
        <v>0</v>
      </c>
      <c r="Q66" s="32">
        <f t="shared" si="19"/>
        <v>0</v>
      </c>
      <c r="R66" s="32">
        <f t="shared" si="19"/>
        <v>0</v>
      </c>
      <c r="S66" s="32">
        <f t="shared" si="19"/>
        <v>0</v>
      </c>
      <c r="T66" s="32">
        <f t="shared" si="19"/>
        <v>0</v>
      </c>
      <c r="U66" s="32">
        <f t="shared" si="19"/>
        <v>0</v>
      </c>
      <c r="V66" s="32">
        <f t="shared" si="19"/>
        <v>0</v>
      </c>
      <c r="W66" s="32">
        <f t="shared" si="19"/>
        <v>0</v>
      </c>
      <c r="X66" s="32">
        <f t="shared" si="19"/>
        <v>0</v>
      </c>
      <c r="Y66" s="32">
        <f t="shared" si="19"/>
        <v>0</v>
      </c>
      <c r="Z66" s="32">
        <f t="shared" si="19"/>
        <v>0</v>
      </c>
      <c r="AA66" s="32">
        <f t="shared" si="19"/>
        <v>0</v>
      </c>
      <c r="AB66" s="32">
        <f t="shared" si="19"/>
        <v>0</v>
      </c>
      <c r="AC66" s="32">
        <f t="shared" si="19"/>
        <v>0</v>
      </c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s="3" customFormat="1" ht="94.5" hidden="1">
      <c r="A67" s="45" t="s">
        <v>161</v>
      </c>
      <c r="B67" s="48" t="s">
        <v>82</v>
      </c>
      <c r="C67" s="47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s="3" customFormat="1" ht="31.5" hidden="1">
      <c r="A68" s="45" t="s">
        <v>162</v>
      </c>
      <c r="B68" s="46" t="s">
        <v>84</v>
      </c>
      <c r="C68" s="47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s="3" customFormat="1" ht="31.5" hidden="1">
      <c r="A69" s="45" t="s">
        <v>163</v>
      </c>
      <c r="B69" s="46" t="s">
        <v>84</v>
      </c>
      <c r="C69" s="47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s="3" customFormat="1" ht="47.25" hidden="1">
      <c r="A70" s="45" t="s">
        <v>164</v>
      </c>
      <c r="B70" s="48" t="s">
        <v>87</v>
      </c>
      <c r="C70" s="47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s="3" customFormat="1" ht="31.5" hidden="1">
      <c r="A71" s="45" t="s">
        <v>165</v>
      </c>
      <c r="B71" s="46" t="s">
        <v>89</v>
      </c>
      <c r="C71" s="47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 s="3" customFormat="1" ht="31.5" hidden="1">
      <c r="A72" s="45" t="s">
        <v>166</v>
      </c>
      <c r="B72" s="46" t="s">
        <v>84</v>
      </c>
      <c r="C72" s="47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s="3" customFormat="1" ht="47.25" hidden="1">
      <c r="A73" s="45" t="s">
        <v>167</v>
      </c>
      <c r="B73" s="48" t="s">
        <v>92</v>
      </c>
      <c r="C73" s="47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s="3" customFormat="1" ht="78.75" hidden="1">
      <c r="A74" s="45" t="s">
        <v>168</v>
      </c>
      <c r="B74" s="48" t="s">
        <v>94</v>
      </c>
      <c r="C74" s="47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s="3" customFormat="1" ht="78.75" hidden="1">
      <c r="A75" s="45" t="s">
        <v>169</v>
      </c>
      <c r="B75" s="48" t="s">
        <v>96</v>
      </c>
      <c r="C75" s="47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pans="1:40" s="3" customFormat="1" ht="63" hidden="1">
      <c r="A76" s="45" t="s">
        <v>170</v>
      </c>
      <c r="B76" s="48" t="s">
        <v>98</v>
      </c>
      <c r="C76" s="47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spans="1:40" s="3" customFormat="1" ht="94.5" hidden="1">
      <c r="A77" s="45" t="s">
        <v>171</v>
      </c>
      <c r="B77" s="48" t="s">
        <v>100</v>
      </c>
      <c r="C77" s="47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 s="3" customFormat="1" ht="78.75" hidden="1">
      <c r="A78" s="45" t="s">
        <v>172</v>
      </c>
      <c r="B78" s="48" t="s">
        <v>102</v>
      </c>
      <c r="C78" s="47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s="3" customFormat="1" ht="31.5" hidden="1">
      <c r="A79" s="45" t="s">
        <v>173</v>
      </c>
      <c r="B79" s="48" t="s">
        <v>104</v>
      </c>
      <c r="C79" s="47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 s="3" customFormat="1" ht="63" hidden="1">
      <c r="A80" s="45" t="s">
        <v>174</v>
      </c>
      <c r="B80" s="48" t="s">
        <v>106</v>
      </c>
      <c r="C80" s="47"/>
      <c r="D80" s="32"/>
      <c r="E80" s="16">
        <f t="shared" ref="E80:AC80" si="20">E81+E82+E83+E84</f>
        <v>0</v>
      </c>
      <c r="F80" s="16">
        <f t="shared" si="20"/>
        <v>0</v>
      </c>
      <c r="G80" s="16">
        <f t="shared" si="20"/>
        <v>0</v>
      </c>
      <c r="H80" s="16">
        <f t="shared" si="20"/>
        <v>0</v>
      </c>
      <c r="I80" s="16">
        <f t="shared" si="20"/>
        <v>0</v>
      </c>
      <c r="J80" s="16">
        <f t="shared" si="20"/>
        <v>0</v>
      </c>
      <c r="K80" s="16">
        <f t="shared" si="20"/>
        <v>0</v>
      </c>
      <c r="L80" s="16">
        <f t="shared" si="20"/>
        <v>0</v>
      </c>
      <c r="M80" s="16">
        <f t="shared" si="20"/>
        <v>0</v>
      </c>
      <c r="N80" s="16">
        <f t="shared" si="20"/>
        <v>0</v>
      </c>
      <c r="O80" s="16">
        <f t="shared" si="20"/>
        <v>0</v>
      </c>
      <c r="P80" s="16">
        <f t="shared" si="20"/>
        <v>0</v>
      </c>
      <c r="Q80" s="16">
        <f t="shared" si="20"/>
        <v>0</v>
      </c>
      <c r="R80" s="16">
        <f t="shared" si="20"/>
        <v>0</v>
      </c>
      <c r="S80" s="16">
        <f t="shared" si="20"/>
        <v>0</v>
      </c>
      <c r="T80" s="16">
        <f t="shared" si="20"/>
        <v>0</v>
      </c>
      <c r="U80" s="16">
        <f t="shared" si="20"/>
        <v>0</v>
      </c>
      <c r="V80" s="16">
        <f t="shared" si="20"/>
        <v>0</v>
      </c>
      <c r="W80" s="16">
        <f t="shared" si="20"/>
        <v>0</v>
      </c>
      <c r="X80" s="16">
        <f t="shared" si="20"/>
        <v>0</v>
      </c>
      <c r="Y80" s="16">
        <f t="shared" si="20"/>
        <v>0</v>
      </c>
      <c r="Z80" s="16">
        <f t="shared" si="20"/>
        <v>0</v>
      </c>
      <c r="AA80" s="16">
        <f t="shared" si="20"/>
        <v>0</v>
      </c>
      <c r="AB80" s="16">
        <f t="shared" si="20"/>
        <v>0</v>
      </c>
      <c r="AC80" s="16">
        <f t="shared" si="20"/>
        <v>0</v>
      </c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 s="3" customFormat="1" ht="31.5" hidden="1">
      <c r="A81" s="45" t="s">
        <v>175</v>
      </c>
      <c r="B81" s="48" t="s">
        <v>108</v>
      </c>
      <c r="C81" s="47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s="3" customFormat="1" hidden="1">
      <c r="A82" s="45" t="s">
        <v>176</v>
      </c>
      <c r="B82" s="48" t="s">
        <v>110</v>
      </c>
      <c r="C82" s="47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s="3" customFormat="1" hidden="1">
      <c r="A83" s="45" t="s">
        <v>177</v>
      </c>
      <c r="B83" s="48" t="s">
        <v>112</v>
      </c>
      <c r="C83" s="47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s="3" customFormat="1" ht="31.5" hidden="1">
      <c r="A84" s="45" t="s">
        <v>178</v>
      </c>
      <c r="B84" s="48" t="s">
        <v>114</v>
      </c>
      <c r="C84" s="47"/>
      <c r="D84" s="32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44.25" customHeight="1">
      <c r="A85" s="45" t="s">
        <v>178</v>
      </c>
      <c r="B85" s="69" t="str">
        <f>'1'!B87</f>
        <v>Реконструкция ПС 220 кВ НПС-12 с увеличением установленной мощности</v>
      </c>
      <c r="C85" s="192" t="str">
        <f>'[1]1'!C87</f>
        <v>F_3001</v>
      </c>
      <c r="D85" s="80" t="s">
        <v>504</v>
      </c>
      <c r="E85" s="192" t="s">
        <v>152</v>
      </c>
      <c r="F85" s="192" t="s">
        <v>152</v>
      </c>
      <c r="G85" s="192" t="s">
        <v>152</v>
      </c>
      <c r="H85" s="192" t="s">
        <v>152</v>
      </c>
      <c r="I85" s="192" t="s">
        <v>152</v>
      </c>
      <c r="J85" s="192" t="s">
        <v>152</v>
      </c>
      <c r="K85" s="192" t="s">
        <v>152</v>
      </c>
      <c r="L85" s="192" t="s">
        <v>152</v>
      </c>
      <c r="M85" s="192" t="s">
        <v>152</v>
      </c>
      <c r="N85" s="192" t="s">
        <v>152</v>
      </c>
      <c r="O85" s="192" t="s">
        <v>152</v>
      </c>
      <c r="P85" s="192" t="s">
        <v>152</v>
      </c>
      <c r="Q85" s="192" t="s">
        <v>152</v>
      </c>
      <c r="R85" s="192" t="s">
        <v>152</v>
      </c>
      <c r="S85" s="192" t="s">
        <v>152</v>
      </c>
      <c r="T85" s="192" t="s">
        <v>152</v>
      </c>
      <c r="U85" s="192" t="s">
        <v>152</v>
      </c>
      <c r="V85" s="192" t="s">
        <v>152</v>
      </c>
      <c r="W85" s="192" t="s">
        <v>152</v>
      </c>
      <c r="X85" s="192" t="s">
        <v>152</v>
      </c>
      <c r="Y85" s="192" t="s">
        <v>152</v>
      </c>
      <c r="Z85" s="192" t="s">
        <v>152</v>
      </c>
      <c r="AA85" s="192" t="s">
        <v>152</v>
      </c>
      <c r="AB85" s="192" t="s">
        <v>152</v>
      </c>
      <c r="AC85" s="192" t="s">
        <v>152</v>
      </c>
    </row>
    <row r="86" spans="1:40" ht="45.75" customHeight="1">
      <c r="A86" s="45" t="s">
        <v>178</v>
      </c>
      <c r="B86" s="69" t="str">
        <f>'1'!B88</f>
        <v>Реконструкция ПС 220 кВ НПС-13 с увеличением установленной мощности</v>
      </c>
      <c r="C86" s="192" t="str">
        <f>'[1]1'!C88</f>
        <v>G_3101</v>
      </c>
      <c r="D86" s="80" t="s">
        <v>505</v>
      </c>
      <c r="E86" s="192" t="s">
        <v>152</v>
      </c>
      <c r="F86" s="192" t="s">
        <v>152</v>
      </c>
      <c r="G86" s="192" t="s">
        <v>152</v>
      </c>
      <c r="H86" s="192" t="s">
        <v>152</v>
      </c>
      <c r="I86" s="192" t="s">
        <v>152</v>
      </c>
      <c r="J86" s="192" t="s">
        <v>152</v>
      </c>
      <c r="K86" s="192" t="s">
        <v>152</v>
      </c>
      <c r="L86" s="192" t="s">
        <v>152</v>
      </c>
      <c r="M86" s="192" t="s">
        <v>152</v>
      </c>
      <c r="N86" s="192" t="s">
        <v>152</v>
      </c>
      <c r="O86" s="192" t="s">
        <v>152</v>
      </c>
      <c r="P86" s="192" t="s">
        <v>152</v>
      </c>
      <c r="Q86" s="192" t="s">
        <v>152</v>
      </c>
      <c r="R86" s="192" t="s">
        <v>152</v>
      </c>
      <c r="S86" s="192" t="s">
        <v>152</v>
      </c>
      <c r="T86" s="192" t="s">
        <v>152</v>
      </c>
      <c r="U86" s="192" t="s">
        <v>152</v>
      </c>
      <c r="V86" s="192" t="s">
        <v>152</v>
      </c>
      <c r="W86" s="192" t="s">
        <v>152</v>
      </c>
      <c r="X86" s="192" t="s">
        <v>152</v>
      </c>
      <c r="Y86" s="192" t="s">
        <v>152</v>
      </c>
      <c r="Z86" s="192" t="s">
        <v>152</v>
      </c>
      <c r="AA86" s="192" t="s">
        <v>152</v>
      </c>
      <c r="AB86" s="192" t="s">
        <v>152</v>
      </c>
      <c r="AC86" s="192" t="s">
        <v>152</v>
      </c>
    </row>
    <row r="87" spans="1:40" ht="36" customHeight="1">
      <c r="A87" s="45" t="s">
        <v>178</v>
      </c>
      <c r="B87" s="69" t="str">
        <f>'1'!B89</f>
        <v>Расширение ОРУ 220 кВ ПС 220 кВ Пеледуй</v>
      </c>
      <c r="C87" s="192" t="str">
        <f>'[1]1'!C89</f>
        <v>G_3201</v>
      </c>
      <c r="D87" s="80" t="s">
        <v>506</v>
      </c>
      <c r="E87" s="192" t="s">
        <v>152</v>
      </c>
      <c r="F87" s="192" t="s">
        <v>152</v>
      </c>
      <c r="G87" s="192" t="s">
        <v>152</v>
      </c>
      <c r="H87" s="192" t="s">
        <v>152</v>
      </c>
      <c r="I87" s="192" t="s">
        <v>152</v>
      </c>
      <c r="J87" s="192" t="s">
        <v>152</v>
      </c>
      <c r="K87" s="192" t="s">
        <v>152</v>
      </c>
      <c r="L87" s="192" t="s">
        <v>152</v>
      </c>
      <c r="M87" s="192" t="s">
        <v>152</v>
      </c>
      <c r="N87" s="192" t="s">
        <v>152</v>
      </c>
      <c r="O87" s="192" t="s">
        <v>152</v>
      </c>
      <c r="P87" s="192" t="s">
        <v>152</v>
      </c>
      <c r="Q87" s="192" t="s">
        <v>152</v>
      </c>
      <c r="R87" s="192" t="s">
        <v>152</v>
      </c>
      <c r="S87" s="192" t="s">
        <v>152</v>
      </c>
      <c r="T87" s="192" t="s">
        <v>152</v>
      </c>
      <c r="U87" s="192" t="s">
        <v>152</v>
      </c>
      <c r="V87" s="192" t="s">
        <v>152</v>
      </c>
      <c r="W87" s="192" t="s">
        <v>152</v>
      </c>
      <c r="X87" s="192" t="s">
        <v>152</v>
      </c>
      <c r="Y87" s="192" t="s">
        <v>152</v>
      </c>
      <c r="Z87" s="192" t="s">
        <v>152</v>
      </c>
      <c r="AA87" s="192" t="s">
        <v>152</v>
      </c>
      <c r="AB87" s="192" t="s">
        <v>152</v>
      </c>
      <c r="AC87" s="192" t="s">
        <v>152</v>
      </c>
    </row>
    <row r="88" spans="1:40" ht="36" customHeight="1">
      <c r="A88" s="45" t="s">
        <v>178</v>
      </c>
      <c r="B88" s="69" t="str">
        <f>'1'!B90</f>
        <v>Реконструкция ПС 220 кВ Олекминск</v>
      </c>
      <c r="C88" s="192" t="str">
        <f>'[1]1'!C90</f>
        <v>G_3301</v>
      </c>
      <c r="D88" s="80" t="s">
        <v>507</v>
      </c>
      <c r="E88" s="192" t="s">
        <v>152</v>
      </c>
      <c r="F88" s="192" t="s">
        <v>152</v>
      </c>
      <c r="G88" s="192" t="s">
        <v>152</v>
      </c>
      <c r="H88" s="192" t="s">
        <v>152</v>
      </c>
      <c r="I88" s="192" t="s">
        <v>152</v>
      </c>
      <c r="J88" s="192" t="s">
        <v>152</v>
      </c>
      <c r="K88" s="192" t="s">
        <v>152</v>
      </c>
      <c r="L88" s="192" t="s">
        <v>152</v>
      </c>
      <c r="M88" s="192" t="s">
        <v>152</v>
      </c>
      <c r="N88" s="192" t="s">
        <v>152</v>
      </c>
      <c r="O88" s="192" t="s">
        <v>152</v>
      </c>
      <c r="P88" s="192" t="s">
        <v>152</v>
      </c>
      <c r="Q88" s="192" t="s">
        <v>152</v>
      </c>
      <c r="R88" s="192" t="s">
        <v>152</v>
      </c>
      <c r="S88" s="192" t="s">
        <v>152</v>
      </c>
      <c r="T88" s="192" t="s">
        <v>152</v>
      </c>
      <c r="U88" s="192" t="s">
        <v>152</v>
      </c>
      <c r="V88" s="192" t="s">
        <v>152</v>
      </c>
      <c r="W88" s="192" t="s">
        <v>152</v>
      </c>
      <c r="X88" s="192" t="s">
        <v>152</v>
      </c>
      <c r="Y88" s="192" t="s">
        <v>152</v>
      </c>
      <c r="Z88" s="192" t="s">
        <v>152</v>
      </c>
      <c r="AA88" s="192" t="s">
        <v>152</v>
      </c>
      <c r="AB88" s="192" t="s">
        <v>152</v>
      </c>
      <c r="AC88" s="192" t="s">
        <v>152</v>
      </c>
    </row>
    <row r="89" spans="1:40" ht="55.5" customHeight="1">
      <c r="A89" s="45" t="s">
        <v>178</v>
      </c>
      <c r="B89" s="69" t="str">
        <f>'1'!B91</f>
        <v>Расширение ОРУ 220 кВ ПС 220 кВ Пеледуй для технологического присоединения ВЛ 220 кВ Пеледуй - Сухой Лог (2 цепи)</v>
      </c>
      <c r="C89" s="192" t="str">
        <f>'1'!C91</f>
        <v>G_4201</v>
      </c>
      <c r="D89" s="80" t="s">
        <v>506</v>
      </c>
      <c r="E89" s="192" t="s">
        <v>152</v>
      </c>
      <c r="F89" s="192" t="s">
        <v>152</v>
      </c>
      <c r="G89" s="192" t="s">
        <v>152</v>
      </c>
      <c r="H89" s="192" t="s">
        <v>152</v>
      </c>
      <c r="I89" s="192" t="s">
        <v>152</v>
      </c>
      <c r="J89" s="192" t="s">
        <v>152</v>
      </c>
      <c r="K89" s="192" t="s">
        <v>152</v>
      </c>
      <c r="L89" s="192" t="s">
        <v>152</v>
      </c>
      <c r="M89" s="192" t="s">
        <v>152</v>
      </c>
      <c r="N89" s="192" t="s">
        <v>152</v>
      </c>
      <c r="O89" s="192" t="s">
        <v>152</v>
      </c>
      <c r="P89" s="192" t="s">
        <v>152</v>
      </c>
      <c r="Q89" s="192" t="s">
        <v>152</v>
      </c>
      <c r="R89" s="192" t="s">
        <v>152</v>
      </c>
      <c r="S89" s="192" t="s">
        <v>152</v>
      </c>
      <c r="T89" s="192" t="s">
        <v>152</v>
      </c>
      <c r="U89" s="192" t="s">
        <v>152</v>
      </c>
      <c r="V89" s="192" t="s">
        <v>152</v>
      </c>
      <c r="W89" s="192" t="s">
        <v>152</v>
      </c>
      <c r="X89" s="192" t="s">
        <v>152</v>
      </c>
      <c r="Y89" s="192" t="s">
        <v>152</v>
      </c>
      <c r="Z89" s="192" t="s">
        <v>152</v>
      </c>
      <c r="AA89" s="192" t="s">
        <v>152</v>
      </c>
      <c r="AB89" s="192" t="s">
        <v>152</v>
      </c>
      <c r="AC89" s="192" t="s">
        <v>152</v>
      </c>
    </row>
    <row r="90" spans="1:40" ht="90.75" customHeight="1">
      <c r="A90" s="45" t="s">
        <v>178</v>
      </c>
      <c r="B90" s="22" t="str">
        <f>'1'!B92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90" s="192" t="str">
        <f>'1'!C92</f>
        <v>G_4101</v>
      </c>
      <c r="D90" s="192" t="s">
        <v>152</v>
      </c>
      <c r="E90" s="192" t="s">
        <v>152</v>
      </c>
      <c r="F90" s="192" t="s">
        <v>152</v>
      </c>
      <c r="G90" s="192" t="s">
        <v>152</v>
      </c>
      <c r="H90" s="192" t="s">
        <v>152</v>
      </c>
      <c r="I90" s="192" t="s">
        <v>152</v>
      </c>
      <c r="J90" s="192" t="s">
        <v>152</v>
      </c>
      <c r="K90" s="192" t="s">
        <v>152</v>
      </c>
      <c r="L90" s="192" t="s">
        <v>152</v>
      </c>
      <c r="M90" s="192" t="s">
        <v>152</v>
      </c>
      <c r="N90" s="192" t="s">
        <v>152</v>
      </c>
      <c r="O90" s="192" t="s">
        <v>152</v>
      </c>
      <c r="P90" s="192" t="s">
        <v>152</v>
      </c>
      <c r="Q90" s="192" t="s">
        <v>152</v>
      </c>
      <c r="R90" s="192" t="s">
        <v>152</v>
      </c>
      <c r="S90" s="192" t="s">
        <v>152</v>
      </c>
      <c r="T90" s="192" t="s">
        <v>152</v>
      </c>
      <c r="U90" s="192" t="s">
        <v>152</v>
      </c>
      <c r="V90" s="192" t="s">
        <v>152</v>
      </c>
      <c r="W90" s="192" t="s">
        <v>152</v>
      </c>
      <c r="X90" s="192" t="s">
        <v>152</v>
      </c>
      <c r="Y90" s="192" t="s">
        <v>152</v>
      </c>
      <c r="Z90" s="192" t="s">
        <v>152</v>
      </c>
      <c r="AA90" s="192" t="s">
        <v>152</v>
      </c>
      <c r="AB90" s="192" t="s">
        <v>152</v>
      </c>
      <c r="AC90" s="192" t="s">
        <v>152</v>
      </c>
    </row>
    <row r="91" spans="1:40" ht="38.25" customHeight="1">
      <c r="A91" s="45" t="s">
        <v>178</v>
      </c>
      <c r="B91" s="22" t="str">
        <f>'1'!B93</f>
        <v>Строительство КЛ 20 кВ от оп.1 до РУ 20 кВ ПС 220 кВ Городская</v>
      </c>
      <c r="C91" s="192" t="str">
        <f>'1'!C93</f>
        <v>G_4301</v>
      </c>
      <c r="D91" s="192" t="s">
        <v>152</v>
      </c>
      <c r="E91" s="192" t="s">
        <v>152</v>
      </c>
      <c r="F91" s="192" t="s">
        <v>152</v>
      </c>
      <c r="G91" s="192" t="s">
        <v>152</v>
      </c>
      <c r="H91" s="192" t="s">
        <v>152</v>
      </c>
      <c r="I91" s="192" t="s">
        <v>152</v>
      </c>
      <c r="J91" s="192" t="s">
        <v>152</v>
      </c>
      <c r="K91" s="192" t="s">
        <v>152</v>
      </c>
      <c r="L91" s="192" t="s">
        <v>152</v>
      </c>
      <c r="M91" s="192" t="s">
        <v>152</v>
      </c>
      <c r="N91" s="192" t="s">
        <v>152</v>
      </c>
      <c r="O91" s="192" t="s">
        <v>152</v>
      </c>
      <c r="P91" s="192" t="s">
        <v>152</v>
      </c>
      <c r="Q91" s="192" t="s">
        <v>152</v>
      </c>
      <c r="R91" s="192" t="s">
        <v>152</v>
      </c>
      <c r="S91" s="192" t="s">
        <v>152</v>
      </c>
      <c r="T91" s="192" t="s">
        <v>152</v>
      </c>
      <c r="U91" s="192" t="s">
        <v>152</v>
      </c>
      <c r="V91" s="192" t="s">
        <v>152</v>
      </c>
      <c r="W91" s="192" t="s">
        <v>152</v>
      </c>
      <c r="X91" s="192" t="s">
        <v>152</v>
      </c>
      <c r="Y91" s="192" t="s">
        <v>152</v>
      </c>
      <c r="Z91" s="192" t="s">
        <v>152</v>
      </c>
      <c r="AA91" s="192" t="s">
        <v>152</v>
      </c>
      <c r="AB91" s="192" t="s">
        <v>152</v>
      </c>
      <c r="AC91" s="192" t="s">
        <v>152</v>
      </c>
    </row>
    <row r="92" spans="1:40" ht="40.5" customHeight="1">
      <c r="A92" s="45" t="s">
        <v>178</v>
      </c>
      <c r="B92" s="22" t="str">
        <f>'1'!B94</f>
        <v>Строительство ЛЭП 20 кВ от линейной ячейки РУ 20 кВ ПС 220/110/20 кВ Городская до БКТП-630/20/10</v>
      </c>
      <c r="C92" s="192" t="str">
        <f>'1'!C94</f>
        <v>G_4401</v>
      </c>
      <c r="D92" s="192" t="s">
        <v>152</v>
      </c>
      <c r="E92" s="192" t="s">
        <v>152</v>
      </c>
      <c r="F92" s="192" t="s">
        <v>152</v>
      </c>
      <c r="G92" s="192" t="s">
        <v>152</v>
      </c>
      <c r="H92" s="192" t="s">
        <v>152</v>
      </c>
      <c r="I92" s="192" t="s">
        <v>152</v>
      </c>
      <c r="J92" s="192" t="s">
        <v>152</v>
      </c>
      <c r="K92" s="192" t="s">
        <v>152</v>
      </c>
      <c r="L92" s="192" t="s">
        <v>152</v>
      </c>
      <c r="M92" s="192" t="s">
        <v>152</v>
      </c>
      <c r="N92" s="192" t="s">
        <v>152</v>
      </c>
      <c r="O92" s="192" t="s">
        <v>152</v>
      </c>
      <c r="P92" s="192" t="s">
        <v>152</v>
      </c>
      <c r="Q92" s="192" t="s">
        <v>152</v>
      </c>
      <c r="R92" s="192" t="s">
        <v>152</v>
      </c>
      <c r="S92" s="192" t="s">
        <v>152</v>
      </c>
      <c r="T92" s="192" t="s">
        <v>152</v>
      </c>
      <c r="U92" s="192" t="s">
        <v>152</v>
      </c>
      <c r="V92" s="192" t="s">
        <v>152</v>
      </c>
      <c r="W92" s="192" t="s">
        <v>152</v>
      </c>
      <c r="X92" s="192" t="s">
        <v>152</v>
      </c>
      <c r="Y92" s="192" t="s">
        <v>152</v>
      </c>
      <c r="Z92" s="192" t="s">
        <v>152</v>
      </c>
      <c r="AA92" s="192" t="s">
        <v>152</v>
      </c>
      <c r="AB92" s="192" t="s">
        <v>152</v>
      </c>
      <c r="AC92" s="192" t="s">
        <v>152</v>
      </c>
    </row>
    <row r="93" spans="1:40" s="3" customFormat="1" ht="31.5" hidden="1">
      <c r="A93" s="45" t="s">
        <v>190</v>
      </c>
      <c r="B93" s="48" t="s">
        <v>116</v>
      </c>
      <c r="C93" s="47"/>
      <c r="D93" s="32"/>
      <c r="E93" s="32">
        <f t="shared" ref="E93:AC93" si="21">E94+E95+E96+E97</f>
        <v>0</v>
      </c>
      <c r="F93" s="32">
        <f t="shared" si="21"/>
        <v>0</v>
      </c>
      <c r="G93" s="32">
        <f t="shared" si="21"/>
        <v>0</v>
      </c>
      <c r="H93" s="32">
        <f t="shared" si="21"/>
        <v>0</v>
      </c>
      <c r="I93" s="32">
        <f t="shared" si="21"/>
        <v>0</v>
      </c>
      <c r="J93" s="32">
        <f t="shared" si="21"/>
        <v>0</v>
      </c>
      <c r="K93" s="32">
        <f t="shared" si="21"/>
        <v>0</v>
      </c>
      <c r="L93" s="32">
        <f t="shared" si="21"/>
        <v>0</v>
      </c>
      <c r="M93" s="32">
        <f t="shared" si="21"/>
        <v>0</v>
      </c>
      <c r="N93" s="32">
        <f t="shared" si="21"/>
        <v>0</v>
      </c>
      <c r="O93" s="32">
        <f t="shared" si="21"/>
        <v>0</v>
      </c>
      <c r="P93" s="32">
        <f t="shared" si="21"/>
        <v>0</v>
      </c>
      <c r="Q93" s="32">
        <f t="shared" si="21"/>
        <v>0</v>
      </c>
      <c r="R93" s="32">
        <f t="shared" si="21"/>
        <v>0</v>
      </c>
      <c r="S93" s="32">
        <f t="shared" si="21"/>
        <v>0</v>
      </c>
      <c r="T93" s="32">
        <f t="shared" si="21"/>
        <v>0</v>
      </c>
      <c r="U93" s="32">
        <f t="shared" si="21"/>
        <v>0</v>
      </c>
      <c r="V93" s="32">
        <f t="shared" si="21"/>
        <v>0</v>
      </c>
      <c r="W93" s="32">
        <f t="shared" si="21"/>
        <v>0</v>
      </c>
      <c r="X93" s="32">
        <f t="shared" si="21"/>
        <v>0</v>
      </c>
      <c r="Y93" s="32">
        <f t="shared" si="21"/>
        <v>0</v>
      </c>
      <c r="Z93" s="32">
        <f t="shared" si="21"/>
        <v>0</v>
      </c>
      <c r="AA93" s="32">
        <f t="shared" si="21"/>
        <v>0</v>
      </c>
      <c r="AB93" s="32">
        <f t="shared" si="21"/>
        <v>0</v>
      </c>
      <c r="AC93" s="32">
        <f t="shared" si="21"/>
        <v>0</v>
      </c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s="3" customFormat="1" ht="47.25" hidden="1">
      <c r="A94" s="45" t="s">
        <v>191</v>
      </c>
      <c r="B94" s="48" t="s">
        <v>118</v>
      </c>
      <c r="C94" s="47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s="3" customFormat="1" ht="31.5" hidden="1">
      <c r="A95" s="45" t="s">
        <v>192</v>
      </c>
      <c r="B95" s="48" t="s">
        <v>120</v>
      </c>
      <c r="C95" s="47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s="3" customFormat="1" ht="31.5" hidden="1">
      <c r="A96" s="45" t="s">
        <v>193</v>
      </c>
      <c r="B96" s="48" t="s">
        <v>122</v>
      </c>
      <c r="C96" s="47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1:40" s="3" customFormat="1" ht="31.5" hidden="1">
      <c r="A97" s="45" t="s">
        <v>194</v>
      </c>
      <c r="B97" s="48" t="s">
        <v>124</v>
      </c>
      <c r="C97" s="47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s="3" customFormat="1" ht="47.25" hidden="1">
      <c r="A98" s="45" t="s">
        <v>195</v>
      </c>
      <c r="B98" s="44" t="s">
        <v>126</v>
      </c>
      <c r="C98" s="47"/>
      <c r="D98" s="32"/>
      <c r="E98" s="32">
        <f t="shared" ref="E98:AC98" si="22">E99+E102</f>
        <v>0</v>
      </c>
      <c r="F98" s="32">
        <f t="shared" si="22"/>
        <v>0</v>
      </c>
      <c r="G98" s="32">
        <f t="shared" si="22"/>
        <v>0</v>
      </c>
      <c r="H98" s="32">
        <f t="shared" si="22"/>
        <v>0</v>
      </c>
      <c r="I98" s="32">
        <f t="shared" si="22"/>
        <v>0</v>
      </c>
      <c r="J98" s="32">
        <f t="shared" si="22"/>
        <v>0</v>
      </c>
      <c r="K98" s="32">
        <f t="shared" si="22"/>
        <v>0</v>
      </c>
      <c r="L98" s="32">
        <f t="shared" si="22"/>
        <v>0</v>
      </c>
      <c r="M98" s="32">
        <f t="shared" si="22"/>
        <v>0</v>
      </c>
      <c r="N98" s="32">
        <f t="shared" si="22"/>
        <v>0</v>
      </c>
      <c r="O98" s="32">
        <f t="shared" si="22"/>
        <v>0</v>
      </c>
      <c r="P98" s="32">
        <f t="shared" si="22"/>
        <v>0</v>
      </c>
      <c r="Q98" s="32">
        <f t="shared" si="22"/>
        <v>0</v>
      </c>
      <c r="R98" s="32">
        <f t="shared" si="22"/>
        <v>0</v>
      </c>
      <c r="S98" s="32">
        <f t="shared" si="22"/>
        <v>0</v>
      </c>
      <c r="T98" s="32">
        <f t="shared" si="22"/>
        <v>0</v>
      </c>
      <c r="U98" s="32">
        <f t="shared" si="22"/>
        <v>0</v>
      </c>
      <c r="V98" s="32">
        <f t="shared" si="22"/>
        <v>0</v>
      </c>
      <c r="W98" s="32">
        <f t="shared" si="22"/>
        <v>0</v>
      </c>
      <c r="X98" s="32">
        <f t="shared" si="22"/>
        <v>0</v>
      </c>
      <c r="Y98" s="32">
        <f t="shared" si="22"/>
        <v>0</v>
      </c>
      <c r="Z98" s="32">
        <f t="shared" si="22"/>
        <v>0</v>
      </c>
      <c r="AA98" s="32">
        <f t="shared" si="22"/>
        <v>0</v>
      </c>
      <c r="AB98" s="32">
        <f t="shared" si="22"/>
        <v>0</v>
      </c>
      <c r="AC98" s="32">
        <f t="shared" si="22"/>
        <v>0</v>
      </c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s="3" customFormat="1" hidden="1">
      <c r="A99" s="49" t="s">
        <v>196</v>
      </c>
      <c r="B99" s="46" t="s">
        <v>128</v>
      </c>
      <c r="C99" s="47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s="3" customFormat="1" ht="47.25" hidden="1">
      <c r="A100" s="21" t="s">
        <v>197</v>
      </c>
      <c r="B100" s="48" t="s">
        <v>130</v>
      </c>
      <c r="C100" s="47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s="3" customFormat="1" ht="47.25" hidden="1">
      <c r="A101" s="21" t="s">
        <v>198</v>
      </c>
      <c r="B101" s="48" t="s">
        <v>132</v>
      </c>
      <c r="C101" s="47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s="3" customFormat="1" hidden="1">
      <c r="A102" s="49" t="s">
        <v>199</v>
      </c>
      <c r="B102" s="46" t="s">
        <v>128</v>
      </c>
      <c r="C102" s="47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s="3" customFormat="1" ht="47.25" hidden="1">
      <c r="A103" s="21" t="s">
        <v>200</v>
      </c>
      <c r="B103" s="48" t="s">
        <v>130</v>
      </c>
      <c r="C103" s="47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s="3" customFormat="1" ht="47.25" hidden="1">
      <c r="A104" s="21" t="s">
        <v>201</v>
      </c>
      <c r="B104" s="48" t="s">
        <v>132</v>
      </c>
      <c r="C104" s="47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s="3" customFormat="1" hidden="1">
      <c r="A105" s="45" t="s">
        <v>202</v>
      </c>
      <c r="B105" s="48" t="s">
        <v>137</v>
      </c>
      <c r="C105" s="47"/>
      <c r="D105" s="32"/>
      <c r="E105" s="16">
        <f t="shared" ref="E105:AC105" si="23">E106+E107+E108+E109</f>
        <v>0</v>
      </c>
      <c r="F105" s="16">
        <f t="shared" si="23"/>
        <v>0</v>
      </c>
      <c r="G105" s="16">
        <f t="shared" si="23"/>
        <v>0</v>
      </c>
      <c r="H105" s="16">
        <f t="shared" si="23"/>
        <v>0</v>
      </c>
      <c r="I105" s="16">
        <f t="shared" si="23"/>
        <v>0</v>
      </c>
      <c r="J105" s="16">
        <f t="shared" si="23"/>
        <v>0</v>
      </c>
      <c r="K105" s="16">
        <f t="shared" si="23"/>
        <v>0</v>
      </c>
      <c r="L105" s="16">
        <f t="shared" si="23"/>
        <v>0</v>
      </c>
      <c r="M105" s="16">
        <f t="shared" si="23"/>
        <v>0</v>
      </c>
      <c r="N105" s="16">
        <f t="shared" si="23"/>
        <v>0</v>
      </c>
      <c r="O105" s="16">
        <f t="shared" si="23"/>
        <v>0</v>
      </c>
      <c r="P105" s="16">
        <f t="shared" si="23"/>
        <v>0</v>
      </c>
      <c r="Q105" s="16">
        <f t="shared" si="23"/>
        <v>0</v>
      </c>
      <c r="R105" s="16">
        <f t="shared" si="23"/>
        <v>0</v>
      </c>
      <c r="S105" s="16">
        <f t="shared" si="23"/>
        <v>0</v>
      </c>
      <c r="T105" s="16">
        <f t="shared" si="23"/>
        <v>0</v>
      </c>
      <c r="U105" s="16">
        <f t="shared" si="23"/>
        <v>0</v>
      </c>
      <c r="V105" s="16">
        <f t="shared" si="23"/>
        <v>0</v>
      </c>
      <c r="W105" s="16">
        <f t="shared" si="23"/>
        <v>0</v>
      </c>
      <c r="X105" s="16">
        <f t="shared" si="23"/>
        <v>0</v>
      </c>
      <c r="Y105" s="16">
        <f t="shared" si="23"/>
        <v>0</v>
      </c>
      <c r="Z105" s="16">
        <f t="shared" si="23"/>
        <v>0</v>
      </c>
      <c r="AA105" s="16">
        <f t="shared" si="23"/>
        <v>0</v>
      </c>
      <c r="AB105" s="16">
        <f t="shared" si="23"/>
        <v>0</v>
      </c>
      <c r="AC105" s="16">
        <f t="shared" si="23"/>
        <v>0</v>
      </c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s="3" customFormat="1" ht="31.5" hidden="1">
      <c r="A106" s="45" t="s">
        <v>203</v>
      </c>
      <c r="B106" s="48" t="s">
        <v>139</v>
      </c>
      <c r="C106" s="47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s="3" customFormat="1" hidden="1">
      <c r="A107" s="45" t="s">
        <v>204</v>
      </c>
      <c r="B107" s="48" t="s">
        <v>141</v>
      </c>
      <c r="C107" s="47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s="3" customFormat="1" ht="31.5" hidden="1">
      <c r="A108" s="45" t="s">
        <v>205</v>
      </c>
      <c r="B108" s="48" t="s">
        <v>143</v>
      </c>
      <c r="C108" s="47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s="3" customFormat="1" hidden="1">
      <c r="A109" s="45" t="s">
        <v>206</v>
      </c>
      <c r="B109" s="48" t="s">
        <v>145</v>
      </c>
      <c r="C109" s="47"/>
      <c r="D109" s="32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ht="99.75" customHeight="1">
      <c r="A110" s="45" t="s">
        <v>206</v>
      </c>
      <c r="B110" s="69" t="str">
        <f>'1'!B112</f>
        <v>Строительство ВЛ 220 кВ "Чернышевский-Мирный-Ленск-Пеледуй" с отпайкой до НПС № 14, Республика Саха (Якутия)</v>
      </c>
      <c r="C110" s="192" t="str">
        <f>'[1]1'!C108</f>
        <v>G_2201</v>
      </c>
      <c r="D110" s="80" t="s">
        <v>508</v>
      </c>
      <c r="E110" s="192" t="s">
        <v>152</v>
      </c>
      <c r="F110" s="192" t="s">
        <v>152</v>
      </c>
      <c r="G110" s="192" t="s">
        <v>152</v>
      </c>
      <c r="H110" s="192" t="s">
        <v>152</v>
      </c>
      <c r="I110" s="192" t="s">
        <v>152</v>
      </c>
      <c r="J110" s="192" t="s">
        <v>152</v>
      </c>
      <c r="K110" s="192" t="s">
        <v>152</v>
      </c>
      <c r="L110" s="192" t="s">
        <v>152</v>
      </c>
      <c r="M110" s="192" t="s">
        <v>152</v>
      </c>
      <c r="N110" s="192" t="s">
        <v>152</v>
      </c>
      <c r="O110" s="192" t="s">
        <v>152</v>
      </c>
      <c r="P110" s="192" t="s">
        <v>152</v>
      </c>
      <c r="Q110" s="192" t="s">
        <v>152</v>
      </c>
      <c r="R110" s="192" t="s">
        <v>152</v>
      </c>
      <c r="S110" s="192" t="s">
        <v>152</v>
      </c>
      <c r="T110" s="192" t="s">
        <v>152</v>
      </c>
      <c r="U110" s="192" t="s">
        <v>152</v>
      </c>
      <c r="V110" s="192" t="s">
        <v>152</v>
      </c>
      <c r="W110" s="192" t="s">
        <v>152</v>
      </c>
      <c r="X110" s="192" t="s">
        <v>152</v>
      </c>
      <c r="Y110" s="192" t="s">
        <v>152</v>
      </c>
      <c r="Z110" s="192" t="s">
        <v>152</v>
      </c>
      <c r="AA110" s="192" t="s">
        <v>152</v>
      </c>
      <c r="AB110" s="192" t="s">
        <v>152</v>
      </c>
      <c r="AC110" s="192" t="s">
        <v>152</v>
      </c>
    </row>
    <row r="111" spans="1:40" ht="46.5" customHeight="1">
      <c r="A111" s="45" t="s">
        <v>206</v>
      </c>
      <c r="B111" s="22" t="str">
        <f>'1'!B113</f>
        <v>Строительство новой ПС 35/10 кВ КС-2 с питающими ВЛ 35 кВ, Республика Саха (Якутия)</v>
      </c>
      <c r="C111" s="192" t="str">
        <f>'1'!C113</f>
        <v>G_3801</v>
      </c>
      <c r="D111" s="192" t="s">
        <v>152</v>
      </c>
      <c r="E111" s="192" t="s">
        <v>152</v>
      </c>
      <c r="F111" s="192" t="s">
        <v>152</v>
      </c>
      <c r="G111" s="192" t="s">
        <v>152</v>
      </c>
      <c r="H111" s="192" t="s">
        <v>152</v>
      </c>
      <c r="I111" s="192" t="s">
        <v>152</v>
      </c>
      <c r="J111" s="192" t="s">
        <v>152</v>
      </c>
      <c r="K111" s="192" t="s">
        <v>152</v>
      </c>
      <c r="L111" s="192" t="s">
        <v>152</v>
      </c>
      <c r="M111" s="192" t="s">
        <v>152</v>
      </c>
      <c r="N111" s="192" t="s">
        <v>152</v>
      </c>
      <c r="O111" s="192" t="s">
        <v>152</v>
      </c>
      <c r="P111" s="192" t="s">
        <v>152</v>
      </c>
      <c r="Q111" s="192" t="s">
        <v>152</v>
      </c>
      <c r="R111" s="192" t="s">
        <v>152</v>
      </c>
      <c r="S111" s="192" t="s">
        <v>152</v>
      </c>
      <c r="T111" s="192" t="s">
        <v>152</v>
      </c>
      <c r="U111" s="192" t="s">
        <v>152</v>
      </c>
      <c r="V111" s="192" t="s">
        <v>152</v>
      </c>
      <c r="W111" s="192" t="s">
        <v>152</v>
      </c>
      <c r="X111" s="192" t="s">
        <v>152</v>
      </c>
      <c r="Y111" s="192" t="s">
        <v>152</v>
      </c>
      <c r="Z111" s="192" t="s">
        <v>152</v>
      </c>
      <c r="AA111" s="192" t="s">
        <v>152</v>
      </c>
      <c r="AB111" s="192" t="s">
        <v>152</v>
      </c>
      <c r="AC111" s="192" t="s">
        <v>152</v>
      </c>
    </row>
    <row r="112" spans="1:40" ht="43.5" customHeight="1">
      <c r="A112" s="45" t="s">
        <v>206</v>
      </c>
      <c r="B112" s="22" t="str">
        <f>'1'!B114</f>
        <v>Строительство  ПС 220/10 кВ КС-1 с питающими ВЛ220 кВ, Республика Саха (Якутия)</v>
      </c>
      <c r="C112" s="192" t="str">
        <f>'1'!C114</f>
        <v>G_3701</v>
      </c>
      <c r="D112" s="192" t="s">
        <v>152</v>
      </c>
      <c r="E112" s="192" t="s">
        <v>152</v>
      </c>
      <c r="F112" s="192" t="s">
        <v>152</v>
      </c>
      <c r="G112" s="192" t="s">
        <v>152</v>
      </c>
      <c r="H112" s="192" t="s">
        <v>152</v>
      </c>
      <c r="I112" s="192" t="s">
        <v>152</v>
      </c>
      <c r="J112" s="192" t="s">
        <v>152</v>
      </c>
      <c r="K112" s="192" t="s">
        <v>152</v>
      </c>
      <c r="L112" s="192" t="s">
        <v>152</v>
      </c>
      <c r="M112" s="192" t="s">
        <v>152</v>
      </c>
      <c r="N112" s="192" t="s">
        <v>152</v>
      </c>
      <c r="O112" s="192" t="s">
        <v>152</v>
      </c>
      <c r="P112" s="192" t="s">
        <v>152</v>
      </c>
      <c r="Q112" s="192" t="s">
        <v>152</v>
      </c>
      <c r="R112" s="192" t="s">
        <v>152</v>
      </c>
      <c r="S112" s="192" t="s">
        <v>152</v>
      </c>
      <c r="T112" s="192" t="s">
        <v>152</v>
      </c>
      <c r="U112" s="192" t="s">
        <v>152</v>
      </c>
      <c r="V112" s="192" t="s">
        <v>152</v>
      </c>
      <c r="W112" s="192" t="s">
        <v>152</v>
      </c>
      <c r="X112" s="192" t="s">
        <v>152</v>
      </c>
      <c r="Y112" s="192" t="s">
        <v>152</v>
      </c>
      <c r="Z112" s="192" t="s">
        <v>152</v>
      </c>
      <c r="AA112" s="192" t="s">
        <v>152</v>
      </c>
      <c r="AB112" s="192" t="s">
        <v>152</v>
      </c>
      <c r="AC112" s="192" t="s">
        <v>152</v>
      </c>
    </row>
    <row r="113" spans="1:40" ht="93.75" customHeight="1">
      <c r="A113" s="45" t="s">
        <v>206</v>
      </c>
      <c r="B113" s="22" t="str">
        <f>'1'!B115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3" s="192" t="str">
        <f>'1'!C115</f>
        <v>G_3901</v>
      </c>
      <c r="D113" s="192" t="s">
        <v>152</v>
      </c>
      <c r="E113" s="192" t="s">
        <v>152</v>
      </c>
      <c r="F113" s="192" t="s">
        <v>152</v>
      </c>
      <c r="G113" s="192" t="s">
        <v>152</v>
      </c>
      <c r="H113" s="192" t="s">
        <v>152</v>
      </c>
      <c r="I113" s="192" t="s">
        <v>152</v>
      </c>
      <c r="J113" s="192" t="s">
        <v>152</v>
      </c>
      <c r="K113" s="192" t="s">
        <v>152</v>
      </c>
      <c r="L113" s="192" t="s">
        <v>152</v>
      </c>
      <c r="M113" s="192" t="s">
        <v>152</v>
      </c>
      <c r="N113" s="192" t="s">
        <v>152</v>
      </c>
      <c r="O113" s="192" t="s">
        <v>152</v>
      </c>
      <c r="P113" s="192" t="s">
        <v>152</v>
      </c>
      <c r="Q113" s="192" t="s">
        <v>152</v>
      </c>
      <c r="R113" s="192" t="s">
        <v>152</v>
      </c>
      <c r="S113" s="192" t="s">
        <v>152</v>
      </c>
      <c r="T113" s="192" t="s">
        <v>152</v>
      </c>
      <c r="U113" s="192" t="s">
        <v>152</v>
      </c>
      <c r="V113" s="192" t="s">
        <v>152</v>
      </c>
      <c r="W113" s="192" t="s">
        <v>152</v>
      </c>
      <c r="X113" s="192" t="s">
        <v>152</v>
      </c>
      <c r="Y113" s="192" t="s">
        <v>152</v>
      </c>
      <c r="Z113" s="192" t="s">
        <v>152</v>
      </c>
      <c r="AA113" s="192" t="s">
        <v>152</v>
      </c>
      <c r="AB113" s="192" t="s">
        <v>152</v>
      </c>
      <c r="AC113" s="192" t="s">
        <v>152</v>
      </c>
    </row>
    <row r="114" spans="1:40" ht="57" customHeight="1">
      <c r="A114" s="45" t="s">
        <v>206</v>
      </c>
      <c r="B114" s="22" t="str">
        <f>'1'!B116</f>
        <v>Строительство  ВЛ 220 кВ  Мирный-Сунтар-Нюрба с подстанциями 220 кВ "Сунтар" и "Нюрба" (3 и 4 пусковые комплексы)</v>
      </c>
      <c r="C114" s="192" t="str">
        <f>'1'!C116</f>
        <v>G_4001</v>
      </c>
      <c r="D114" s="192" t="s">
        <v>152</v>
      </c>
      <c r="E114" s="192" t="s">
        <v>152</v>
      </c>
      <c r="F114" s="192" t="s">
        <v>152</v>
      </c>
      <c r="G114" s="192" t="s">
        <v>152</v>
      </c>
      <c r="H114" s="192" t="s">
        <v>152</v>
      </c>
      <c r="I114" s="192" t="s">
        <v>152</v>
      </c>
      <c r="J114" s="192" t="s">
        <v>152</v>
      </c>
      <c r="K114" s="192" t="s">
        <v>152</v>
      </c>
      <c r="L114" s="192" t="s">
        <v>152</v>
      </c>
      <c r="M114" s="192" t="s">
        <v>152</v>
      </c>
      <c r="N114" s="192" t="s">
        <v>152</v>
      </c>
      <c r="O114" s="192" t="s">
        <v>152</v>
      </c>
      <c r="P114" s="192" t="s">
        <v>152</v>
      </c>
      <c r="Q114" s="192" t="s">
        <v>152</v>
      </c>
      <c r="R114" s="192" t="s">
        <v>152</v>
      </c>
      <c r="S114" s="192" t="s">
        <v>152</v>
      </c>
      <c r="T114" s="192" t="s">
        <v>152</v>
      </c>
      <c r="U114" s="192" t="s">
        <v>152</v>
      </c>
      <c r="V114" s="192" t="s">
        <v>152</v>
      </c>
      <c r="W114" s="192" t="s">
        <v>152</v>
      </c>
      <c r="X114" s="192" t="s">
        <v>152</v>
      </c>
      <c r="Y114" s="192" t="s">
        <v>152</v>
      </c>
      <c r="Z114" s="192" t="s">
        <v>152</v>
      </c>
      <c r="AA114" s="192" t="s">
        <v>152</v>
      </c>
      <c r="AB114" s="192" t="s">
        <v>152</v>
      </c>
      <c r="AC114" s="192" t="s">
        <v>152</v>
      </c>
    </row>
    <row r="115" spans="1:40" s="3" customFormat="1" ht="31.5" hidden="1">
      <c r="A115" s="45" t="s">
        <v>210</v>
      </c>
      <c r="B115" s="44" t="s">
        <v>155</v>
      </c>
      <c r="C115" s="47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pans="1:40" s="3" customFormat="1" ht="31.5" hidden="1">
      <c r="A116" s="45" t="s">
        <v>211</v>
      </c>
      <c r="B116" s="44" t="s">
        <v>157</v>
      </c>
      <c r="C116" s="47"/>
      <c r="D116" s="32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pans="1:40" ht="25.5" customHeight="1">
      <c r="A117" s="45" t="s">
        <v>211</v>
      </c>
      <c r="B117" s="69" t="str">
        <f>'1'!B119</f>
        <v>Прочие инвестиции</v>
      </c>
      <c r="C117" s="192" t="str">
        <f>'[1]1'!C112</f>
        <v>G_0001</v>
      </c>
      <c r="D117" s="81" t="s">
        <v>152</v>
      </c>
      <c r="E117" s="192" t="s">
        <v>152</v>
      </c>
      <c r="F117" s="192" t="s">
        <v>152</v>
      </c>
      <c r="G117" s="192" t="s">
        <v>152</v>
      </c>
      <c r="H117" s="192" t="s">
        <v>152</v>
      </c>
      <c r="I117" s="192" t="s">
        <v>152</v>
      </c>
      <c r="J117" s="192" t="s">
        <v>152</v>
      </c>
      <c r="K117" s="192" t="s">
        <v>152</v>
      </c>
      <c r="L117" s="192" t="s">
        <v>152</v>
      </c>
      <c r="M117" s="192" t="s">
        <v>152</v>
      </c>
      <c r="N117" s="192" t="s">
        <v>152</v>
      </c>
      <c r="O117" s="192" t="s">
        <v>152</v>
      </c>
      <c r="P117" s="192" t="s">
        <v>152</v>
      </c>
      <c r="Q117" s="192" t="s">
        <v>152</v>
      </c>
      <c r="R117" s="192" t="s">
        <v>152</v>
      </c>
      <c r="S117" s="192" t="s">
        <v>152</v>
      </c>
      <c r="T117" s="192" t="s">
        <v>152</v>
      </c>
      <c r="U117" s="192" t="s">
        <v>152</v>
      </c>
      <c r="V117" s="192" t="s">
        <v>152</v>
      </c>
      <c r="W117" s="192" t="s">
        <v>152</v>
      </c>
      <c r="X117" s="192" t="s">
        <v>152</v>
      </c>
      <c r="Y117" s="192" t="s">
        <v>152</v>
      </c>
      <c r="Z117" s="192" t="s">
        <v>152</v>
      </c>
      <c r="AA117" s="192" t="s">
        <v>152</v>
      </c>
      <c r="AB117" s="192" t="s">
        <v>152</v>
      </c>
      <c r="AC117" s="192" t="s">
        <v>152</v>
      </c>
    </row>
    <row r="118" spans="1:40" s="3" customFormat="1" hidden="1">
      <c r="A118" s="45" t="s">
        <v>216</v>
      </c>
      <c r="B118" s="46" t="s">
        <v>217</v>
      </c>
      <c r="C118" s="47"/>
      <c r="D118" s="32"/>
      <c r="E118" s="16">
        <f t="shared" ref="E118:AC118" si="24">E119+E133+E138+E144+E151+E156</f>
        <v>0</v>
      </c>
      <c r="F118" s="16">
        <f t="shared" si="24"/>
        <v>0</v>
      </c>
      <c r="G118" s="16">
        <f t="shared" si="24"/>
        <v>0</v>
      </c>
      <c r="H118" s="16">
        <f t="shared" si="24"/>
        <v>0</v>
      </c>
      <c r="I118" s="16">
        <f t="shared" si="24"/>
        <v>0</v>
      </c>
      <c r="J118" s="16">
        <f t="shared" si="24"/>
        <v>0</v>
      </c>
      <c r="K118" s="16">
        <f t="shared" si="24"/>
        <v>0</v>
      </c>
      <c r="L118" s="16">
        <f t="shared" si="24"/>
        <v>0</v>
      </c>
      <c r="M118" s="16">
        <f t="shared" si="24"/>
        <v>0</v>
      </c>
      <c r="N118" s="16">
        <f t="shared" si="24"/>
        <v>0</v>
      </c>
      <c r="O118" s="16">
        <f t="shared" si="24"/>
        <v>0</v>
      </c>
      <c r="P118" s="16">
        <f t="shared" si="24"/>
        <v>0</v>
      </c>
      <c r="Q118" s="16">
        <f t="shared" si="24"/>
        <v>0</v>
      </c>
      <c r="R118" s="16">
        <f t="shared" si="24"/>
        <v>0</v>
      </c>
      <c r="S118" s="16">
        <f t="shared" si="24"/>
        <v>0</v>
      </c>
      <c r="T118" s="16">
        <f t="shared" si="24"/>
        <v>0</v>
      </c>
      <c r="U118" s="16">
        <f t="shared" si="24"/>
        <v>0</v>
      </c>
      <c r="V118" s="16">
        <f t="shared" si="24"/>
        <v>0</v>
      </c>
      <c r="W118" s="16">
        <f t="shared" si="24"/>
        <v>0</v>
      </c>
      <c r="X118" s="16">
        <f t="shared" si="24"/>
        <v>0</v>
      </c>
      <c r="Y118" s="16">
        <f t="shared" si="24"/>
        <v>0</v>
      </c>
      <c r="Z118" s="16">
        <f t="shared" si="24"/>
        <v>0</v>
      </c>
      <c r="AA118" s="16">
        <f t="shared" si="24"/>
        <v>0</v>
      </c>
      <c r="AB118" s="16">
        <f t="shared" si="24"/>
        <v>0</v>
      </c>
      <c r="AC118" s="16">
        <f t="shared" si="24"/>
        <v>0</v>
      </c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s="3" customFormat="1" ht="31.5" hidden="1">
      <c r="A119" s="45" t="s">
        <v>218</v>
      </c>
      <c r="B119" s="48" t="s">
        <v>80</v>
      </c>
      <c r="C119" s="47"/>
      <c r="D119" s="32"/>
      <c r="E119" s="32">
        <f t="shared" ref="E119:AC119" si="25">E120+E123+E126+E132</f>
        <v>0</v>
      </c>
      <c r="F119" s="32">
        <f t="shared" si="25"/>
        <v>0</v>
      </c>
      <c r="G119" s="32">
        <f t="shared" si="25"/>
        <v>0</v>
      </c>
      <c r="H119" s="32">
        <f t="shared" si="25"/>
        <v>0</v>
      </c>
      <c r="I119" s="32">
        <f t="shared" si="25"/>
        <v>0</v>
      </c>
      <c r="J119" s="32">
        <f t="shared" si="25"/>
        <v>0</v>
      </c>
      <c r="K119" s="32">
        <f t="shared" si="25"/>
        <v>0</v>
      </c>
      <c r="L119" s="32">
        <f t="shared" si="25"/>
        <v>0</v>
      </c>
      <c r="M119" s="32">
        <f t="shared" si="25"/>
        <v>0</v>
      </c>
      <c r="N119" s="32">
        <f t="shared" si="25"/>
        <v>0</v>
      </c>
      <c r="O119" s="32">
        <f t="shared" si="25"/>
        <v>0</v>
      </c>
      <c r="P119" s="32">
        <f t="shared" si="25"/>
        <v>0</v>
      </c>
      <c r="Q119" s="32">
        <f t="shared" si="25"/>
        <v>0</v>
      </c>
      <c r="R119" s="32">
        <f t="shared" si="25"/>
        <v>0</v>
      </c>
      <c r="S119" s="32">
        <f t="shared" si="25"/>
        <v>0</v>
      </c>
      <c r="T119" s="32">
        <f t="shared" si="25"/>
        <v>0</v>
      </c>
      <c r="U119" s="32">
        <f t="shared" si="25"/>
        <v>0</v>
      </c>
      <c r="V119" s="32">
        <f t="shared" si="25"/>
        <v>0</v>
      </c>
      <c r="W119" s="32">
        <f t="shared" si="25"/>
        <v>0</v>
      </c>
      <c r="X119" s="32">
        <f t="shared" si="25"/>
        <v>0</v>
      </c>
      <c r="Y119" s="32">
        <f t="shared" si="25"/>
        <v>0</v>
      </c>
      <c r="Z119" s="32">
        <f t="shared" si="25"/>
        <v>0</v>
      </c>
      <c r="AA119" s="32">
        <f t="shared" si="25"/>
        <v>0</v>
      </c>
      <c r="AB119" s="32">
        <f t="shared" si="25"/>
        <v>0</v>
      </c>
      <c r="AC119" s="32">
        <f t="shared" si="25"/>
        <v>0</v>
      </c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s="3" customFormat="1" ht="94.5" hidden="1">
      <c r="A120" s="45" t="s">
        <v>219</v>
      </c>
      <c r="B120" s="48" t="s">
        <v>82</v>
      </c>
      <c r="C120" s="47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s="3" customFormat="1" ht="31.5" hidden="1">
      <c r="A121" s="45" t="s">
        <v>220</v>
      </c>
      <c r="B121" s="46" t="s">
        <v>84</v>
      </c>
      <c r="C121" s="47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pans="1:40" s="3" customFormat="1" ht="31.5" hidden="1">
      <c r="A122" s="45" t="s">
        <v>221</v>
      </c>
      <c r="B122" s="46" t="s">
        <v>84</v>
      </c>
      <c r="C122" s="47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0" s="3" customFormat="1" ht="47.25" hidden="1">
      <c r="A123" s="45" t="s">
        <v>222</v>
      </c>
      <c r="B123" s="48" t="s">
        <v>87</v>
      </c>
      <c r="C123" s="47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s="3" customFormat="1" ht="31.5" hidden="1">
      <c r="A124" s="45" t="s">
        <v>223</v>
      </c>
      <c r="B124" s="46" t="s">
        <v>89</v>
      </c>
      <c r="C124" s="47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s="3" customFormat="1" ht="31.5" hidden="1">
      <c r="A125" s="45" t="s">
        <v>224</v>
      </c>
      <c r="B125" s="46" t="s">
        <v>84</v>
      </c>
      <c r="C125" s="47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s="3" customFormat="1" ht="47.25" hidden="1">
      <c r="A126" s="45" t="s">
        <v>225</v>
      </c>
      <c r="B126" s="48" t="s">
        <v>92</v>
      </c>
      <c r="C126" s="47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s="3" customFormat="1" ht="78.75" hidden="1">
      <c r="A127" s="45" t="s">
        <v>226</v>
      </c>
      <c r="B127" s="48" t="s">
        <v>94</v>
      </c>
      <c r="C127" s="47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pans="1:40" s="3" customFormat="1" ht="78.75" hidden="1">
      <c r="A128" s="45" t="s">
        <v>227</v>
      </c>
      <c r="B128" s="48" t="s">
        <v>96</v>
      </c>
      <c r="C128" s="47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s="3" customFormat="1" ht="63" hidden="1">
      <c r="A129" s="45" t="s">
        <v>228</v>
      </c>
      <c r="B129" s="48" t="s">
        <v>98</v>
      </c>
      <c r="C129" s="47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pans="1:40" s="3" customFormat="1" ht="94.5" hidden="1">
      <c r="A130" s="45" t="s">
        <v>229</v>
      </c>
      <c r="B130" s="48" t="s">
        <v>100</v>
      </c>
      <c r="C130" s="47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</row>
    <row r="131" spans="1:40" s="3" customFormat="1" ht="78.75" hidden="1">
      <c r="A131" s="45" t="s">
        <v>230</v>
      </c>
      <c r="B131" s="48" t="s">
        <v>102</v>
      </c>
      <c r="C131" s="47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</row>
    <row r="132" spans="1:40" s="3" customFormat="1" ht="31.5" hidden="1">
      <c r="A132" s="45" t="s">
        <v>231</v>
      </c>
      <c r="B132" s="48" t="s">
        <v>104</v>
      </c>
      <c r="C132" s="47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</row>
    <row r="133" spans="1:40" s="3" customFormat="1" ht="63" hidden="1">
      <c r="A133" s="45" t="s">
        <v>232</v>
      </c>
      <c r="B133" s="48" t="s">
        <v>106</v>
      </c>
      <c r="C133" s="47"/>
      <c r="D133" s="32"/>
      <c r="E133" s="32">
        <f t="shared" ref="E133:AC133" si="26">E134+E135+E136+E137</f>
        <v>0</v>
      </c>
      <c r="F133" s="32">
        <f t="shared" si="26"/>
        <v>0</v>
      </c>
      <c r="G133" s="32">
        <f t="shared" si="26"/>
        <v>0</v>
      </c>
      <c r="H133" s="32">
        <f t="shared" si="26"/>
        <v>0</v>
      </c>
      <c r="I133" s="32">
        <f t="shared" si="26"/>
        <v>0</v>
      </c>
      <c r="J133" s="32">
        <f t="shared" si="26"/>
        <v>0</v>
      </c>
      <c r="K133" s="32">
        <f t="shared" si="26"/>
        <v>0</v>
      </c>
      <c r="L133" s="32">
        <f t="shared" si="26"/>
        <v>0</v>
      </c>
      <c r="M133" s="32">
        <f t="shared" si="26"/>
        <v>0</v>
      </c>
      <c r="N133" s="32">
        <f t="shared" si="26"/>
        <v>0</v>
      </c>
      <c r="O133" s="32">
        <f t="shared" si="26"/>
        <v>0</v>
      </c>
      <c r="P133" s="32">
        <f t="shared" si="26"/>
        <v>0</v>
      </c>
      <c r="Q133" s="32">
        <f t="shared" si="26"/>
        <v>0</v>
      </c>
      <c r="R133" s="32">
        <f t="shared" si="26"/>
        <v>0</v>
      </c>
      <c r="S133" s="32">
        <f t="shared" si="26"/>
        <v>0</v>
      </c>
      <c r="T133" s="32">
        <f t="shared" si="26"/>
        <v>0</v>
      </c>
      <c r="U133" s="32">
        <f t="shared" si="26"/>
        <v>0</v>
      </c>
      <c r="V133" s="32">
        <f t="shared" si="26"/>
        <v>0</v>
      </c>
      <c r="W133" s="32">
        <f t="shared" si="26"/>
        <v>0</v>
      </c>
      <c r="X133" s="32">
        <f t="shared" si="26"/>
        <v>0</v>
      </c>
      <c r="Y133" s="32">
        <f t="shared" si="26"/>
        <v>0</v>
      </c>
      <c r="Z133" s="32">
        <f t="shared" si="26"/>
        <v>0</v>
      </c>
      <c r="AA133" s="32">
        <f t="shared" si="26"/>
        <v>0</v>
      </c>
      <c r="AB133" s="32">
        <f t="shared" si="26"/>
        <v>0</v>
      </c>
      <c r="AC133" s="32">
        <f t="shared" si="26"/>
        <v>0</v>
      </c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</row>
    <row r="134" spans="1:40" s="3" customFormat="1" ht="31.5" hidden="1">
      <c r="A134" s="45" t="s">
        <v>233</v>
      </c>
      <c r="B134" s="48" t="s">
        <v>108</v>
      </c>
      <c r="C134" s="47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</row>
    <row r="135" spans="1:40" s="3" customFormat="1" hidden="1">
      <c r="A135" s="45" t="s">
        <v>234</v>
      </c>
      <c r="B135" s="48" t="s">
        <v>110</v>
      </c>
      <c r="C135" s="47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</row>
    <row r="136" spans="1:40" s="3" customFormat="1" hidden="1">
      <c r="A136" s="45" t="s">
        <v>235</v>
      </c>
      <c r="B136" s="48" t="s">
        <v>112</v>
      </c>
      <c r="C136" s="47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</row>
    <row r="137" spans="1:40" s="3" customFormat="1" ht="31.5" hidden="1">
      <c r="A137" s="45" t="s">
        <v>236</v>
      </c>
      <c r="B137" s="48" t="s">
        <v>114</v>
      </c>
      <c r="C137" s="47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pans="1:40" s="3" customFormat="1" ht="31.5" hidden="1">
      <c r="A138" s="45" t="s">
        <v>237</v>
      </c>
      <c r="B138" s="48" t="s">
        <v>116</v>
      </c>
      <c r="C138" s="47"/>
      <c r="D138" s="32"/>
      <c r="E138" s="16">
        <f t="shared" ref="E138:AC138" si="27">E139+E140+E141+E142+E144+E151+E156+E157</f>
        <v>0</v>
      </c>
      <c r="F138" s="16">
        <f t="shared" si="27"/>
        <v>0</v>
      </c>
      <c r="G138" s="16">
        <f t="shared" si="27"/>
        <v>0</v>
      </c>
      <c r="H138" s="16">
        <f t="shared" si="27"/>
        <v>0</v>
      </c>
      <c r="I138" s="16">
        <f t="shared" si="27"/>
        <v>0</v>
      </c>
      <c r="J138" s="16">
        <f t="shared" si="27"/>
        <v>0</v>
      </c>
      <c r="K138" s="16">
        <f t="shared" si="27"/>
        <v>0</v>
      </c>
      <c r="L138" s="16">
        <f t="shared" si="27"/>
        <v>0</v>
      </c>
      <c r="M138" s="16">
        <f t="shared" si="27"/>
        <v>0</v>
      </c>
      <c r="N138" s="16">
        <f t="shared" si="27"/>
        <v>0</v>
      </c>
      <c r="O138" s="16">
        <f t="shared" si="27"/>
        <v>0</v>
      </c>
      <c r="P138" s="16">
        <f t="shared" si="27"/>
        <v>0</v>
      </c>
      <c r="Q138" s="16">
        <f t="shared" si="27"/>
        <v>0</v>
      </c>
      <c r="R138" s="16">
        <f t="shared" si="27"/>
        <v>0</v>
      </c>
      <c r="S138" s="16">
        <f t="shared" si="27"/>
        <v>0</v>
      </c>
      <c r="T138" s="16">
        <f t="shared" si="27"/>
        <v>0</v>
      </c>
      <c r="U138" s="16">
        <f t="shared" si="27"/>
        <v>0</v>
      </c>
      <c r="V138" s="16">
        <f t="shared" si="27"/>
        <v>0</v>
      </c>
      <c r="W138" s="16">
        <f t="shared" si="27"/>
        <v>0</v>
      </c>
      <c r="X138" s="16">
        <f t="shared" si="27"/>
        <v>0</v>
      </c>
      <c r="Y138" s="16">
        <f t="shared" si="27"/>
        <v>0</v>
      </c>
      <c r="Z138" s="16">
        <f t="shared" si="27"/>
        <v>0</v>
      </c>
      <c r="AA138" s="16">
        <f t="shared" si="27"/>
        <v>0</v>
      </c>
      <c r="AB138" s="16">
        <f t="shared" si="27"/>
        <v>0</v>
      </c>
      <c r="AC138" s="16">
        <f t="shared" si="27"/>
        <v>0</v>
      </c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pans="1:40" s="3" customFormat="1" ht="47.25" hidden="1">
      <c r="A139" s="45" t="s">
        <v>238</v>
      </c>
      <c r="B139" s="48" t="s">
        <v>118</v>
      </c>
      <c r="C139" s="47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spans="1:40" s="3" customFormat="1" ht="31.5" hidden="1">
      <c r="A140" s="45" t="s">
        <v>239</v>
      </c>
      <c r="B140" s="48" t="s">
        <v>120</v>
      </c>
      <c r="C140" s="47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</row>
    <row r="141" spans="1:40" s="3" customFormat="1" ht="31.5" hidden="1">
      <c r="A141" s="45" t="s">
        <v>240</v>
      </c>
      <c r="B141" s="48" t="s">
        <v>122</v>
      </c>
      <c r="C141" s="47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</row>
    <row r="142" spans="1:40" s="3" customFormat="1" ht="31.5" hidden="1">
      <c r="A142" s="45" t="s">
        <v>241</v>
      </c>
      <c r="B142" s="48" t="s">
        <v>124</v>
      </c>
      <c r="C142" s="47"/>
      <c r="D142" s="32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</row>
    <row r="143" spans="1:40" ht="102" customHeight="1">
      <c r="A143" s="45" t="s">
        <v>241</v>
      </c>
      <c r="B143" s="69" t="str">
        <f>'1'!B145</f>
        <v>Оснащение подстанций устройствами РЗА и ПА для обеспечения схемы выдачи мощности 2-й очереди Благовещенской ТЭЦ</v>
      </c>
      <c r="C143" s="192" t="str">
        <f>'[1]1'!C138</f>
        <v>G_3601</v>
      </c>
      <c r="D143" s="80" t="s">
        <v>509</v>
      </c>
      <c r="E143" s="192" t="s">
        <v>152</v>
      </c>
      <c r="F143" s="192" t="s">
        <v>152</v>
      </c>
      <c r="G143" s="192" t="s">
        <v>152</v>
      </c>
      <c r="H143" s="192" t="s">
        <v>152</v>
      </c>
      <c r="I143" s="192" t="s">
        <v>152</v>
      </c>
      <c r="J143" s="192" t="s">
        <v>152</v>
      </c>
      <c r="K143" s="192" t="s">
        <v>152</v>
      </c>
      <c r="L143" s="192" t="s">
        <v>152</v>
      </c>
      <c r="M143" s="192" t="s">
        <v>152</v>
      </c>
      <c r="N143" s="192" t="s">
        <v>152</v>
      </c>
      <c r="O143" s="192" t="s">
        <v>152</v>
      </c>
      <c r="P143" s="192" t="s">
        <v>152</v>
      </c>
      <c r="Q143" s="192" t="s">
        <v>152</v>
      </c>
      <c r="R143" s="192" t="s">
        <v>152</v>
      </c>
      <c r="S143" s="192" t="s">
        <v>152</v>
      </c>
      <c r="T143" s="192" t="s">
        <v>152</v>
      </c>
      <c r="U143" s="192" t="s">
        <v>152</v>
      </c>
      <c r="V143" s="192" t="s">
        <v>152</v>
      </c>
      <c r="W143" s="192" t="s">
        <v>152</v>
      </c>
      <c r="X143" s="192" t="s">
        <v>152</v>
      </c>
      <c r="Y143" s="192" t="s">
        <v>152</v>
      </c>
      <c r="Z143" s="192" t="s">
        <v>152</v>
      </c>
      <c r="AA143" s="192" t="s">
        <v>152</v>
      </c>
      <c r="AB143" s="192" t="s">
        <v>152</v>
      </c>
      <c r="AC143" s="192" t="s">
        <v>152</v>
      </c>
    </row>
    <row r="144" spans="1:40" s="3" customFormat="1" ht="47.25" hidden="1">
      <c r="A144" s="45" t="s">
        <v>245</v>
      </c>
      <c r="B144" s="44" t="s">
        <v>126</v>
      </c>
      <c r="C144" s="47"/>
      <c r="D144" s="32"/>
      <c r="E144" s="32">
        <f t="shared" ref="E144:AC144" si="28">E145+E148</f>
        <v>0</v>
      </c>
      <c r="F144" s="32">
        <f t="shared" si="28"/>
        <v>0</v>
      </c>
      <c r="G144" s="32">
        <f t="shared" si="28"/>
        <v>0</v>
      </c>
      <c r="H144" s="32">
        <f t="shared" si="28"/>
        <v>0</v>
      </c>
      <c r="I144" s="32">
        <f t="shared" si="28"/>
        <v>0</v>
      </c>
      <c r="J144" s="32">
        <f t="shared" si="28"/>
        <v>0</v>
      </c>
      <c r="K144" s="32">
        <f t="shared" si="28"/>
        <v>0</v>
      </c>
      <c r="L144" s="32">
        <f t="shared" si="28"/>
        <v>0</v>
      </c>
      <c r="M144" s="32">
        <f t="shared" si="28"/>
        <v>0</v>
      </c>
      <c r="N144" s="32">
        <f t="shared" si="28"/>
        <v>0</v>
      </c>
      <c r="O144" s="32">
        <f t="shared" si="28"/>
        <v>0</v>
      </c>
      <c r="P144" s="32">
        <f t="shared" si="28"/>
        <v>0</v>
      </c>
      <c r="Q144" s="32">
        <f t="shared" si="28"/>
        <v>0</v>
      </c>
      <c r="R144" s="32">
        <f t="shared" si="28"/>
        <v>0</v>
      </c>
      <c r="S144" s="32">
        <f t="shared" si="28"/>
        <v>0</v>
      </c>
      <c r="T144" s="32">
        <f t="shared" si="28"/>
        <v>0</v>
      </c>
      <c r="U144" s="32">
        <f t="shared" si="28"/>
        <v>0</v>
      </c>
      <c r="V144" s="32">
        <f t="shared" si="28"/>
        <v>0</v>
      </c>
      <c r="W144" s="32">
        <f t="shared" si="28"/>
        <v>0</v>
      </c>
      <c r="X144" s="32">
        <f t="shared" si="28"/>
        <v>0</v>
      </c>
      <c r="Y144" s="32">
        <f t="shared" si="28"/>
        <v>0</v>
      </c>
      <c r="Z144" s="32">
        <f t="shared" si="28"/>
        <v>0</v>
      </c>
      <c r="AA144" s="32">
        <f t="shared" si="28"/>
        <v>0</v>
      </c>
      <c r="AB144" s="32">
        <f t="shared" si="28"/>
        <v>0</v>
      </c>
      <c r="AC144" s="32">
        <f t="shared" si="28"/>
        <v>0</v>
      </c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</row>
    <row r="145" spans="1:40" s="3" customFormat="1" hidden="1">
      <c r="A145" s="49" t="s">
        <v>246</v>
      </c>
      <c r="B145" s="46" t="s">
        <v>128</v>
      </c>
      <c r="C145" s="47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</row>
    <row r="146" spans="1:40" s="3" customFormat="1" ht="47.25" hidden="1">
      <c r="A146" s="21" t="s">
        <v>247</v>
      </c>
      <c r="B146" s="48" t="s">
        <v>130</v>
      </c>
      <c r="C146" s="47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</row>
    <row r="147" spans="1:40" s="3" customFormat="1" ht="47.25" hidden="1">
      <c r="A147" s="21" t="s">
        <v>248</v>
      </c>
      <c r="B147" s="48" t="s">
        <v>132</v>
      </c>
      <c r="C147" s="47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spans="1:40" s="3" customFormat="1" hidden="1">
      <c r="A148" s="49" t="s">
        <v>249</v>
      </c>
      <c r="B148" s="46" t="s">
        <v>128</v>
      </c>
      <c r="C148" s="47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</row>
    <row r="149" spans="1:40" s="3" customFormat="1" ht="47.25" hidden="1">
      <c r="A149" s="21" t="s">
        <v>250</v>
      </c>
      <c r="B149" s="48" t="s">
        <v>130</v>
      </c>
      <c r="C149" s="47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</row>
    <row r="150" spans="1:40" s="3" customFormat="1" ht="47.25" hidden="1">
      <c r="A150" s="21" t="s">
        <v>251</v>
      </c>
      <c r="B150" s="48" t="s">
        <v>132</v>
      </c>
      <c r="C150" s="47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  <row r="151" spans="1:40" s="3" customFormat="1" hidden="1">
      <c r="A151" s="45" t="s">
        <v>252</v>
      </c>
      <c r="B151" s="48" t="s">
        <v>137</v>
      </c>
      <c r="C151" s="47"/>
      <c r="D151" s="32"/>
      <c r="E151" s="32">
        <f t="shared" ref="E151:AC151" si="29">E152+E153+E154+E155</f>
        <v>0</v>
      </c>
      <c r="F151" s="32">
        <f t="shared" si="29"/>
        <v>0</v>
      </c>
      <c r="G151" s="32">
        <f t="shared" si="29"/>
        <v>0</v>
      </c>
      <c r="H151" s="32">
        <f t="shared" si="29"/>
        <v>0</v>
      </c>
      <c r="I151" s="32">
        <f t="shared" si="29"/>
        <v>0</v>
      </c>
      <c r="J151" s="32">
        <f t="shared" si="29"/>
        <v>0</v>
      </c>
      <c r="K151" s="32">
        <f t="shared" si="29"/>
        <v>0</v>
      </c>
      <c r="L151" s="32">
        <f t="shared" si="29"/>
        <v>0</v>
      </c>
      <c r="M151" s="32">
        <f t="shared" si="29"/>
        <v>0</v>
      </c>
      <c r="N151" s="32">
        <f t="shared" si="29"/>
        <v>0</v>
      </c>
      <c r="O151" s="32">
        <f t="shared" si="29"/>
        <v>0</v>
      </c>
      <c r="P151" s="32">
        <f t="shared" si="29"/>
        <v>0</v>
      </c>
      <c r="Q151" s="32">
        <f t="shared" si="29"/>
        <v>0</v>
      </c>
      <c r="R151" s="32">
        <f t="shared" si="29"/>
        <v>0</v>
      </c>
      <c r="S151" s="32">
        <f t="shared" si="29"/>
        <v>0</v>
      </c>
      <c r="T151" s="32">
        <f t="shared" si="29"/>
        <v>0</v>
      </c>
      <c r="U151" s="32">
        <f t="shared" si="29"/>
        <v>0</v>
      </c>
      <c r="V151" s="32">
        <f t="shared" si="29"/>
        <v>0</v>
      </c>
      <c r="W151" s="32">
        <f t="shared" si="29"/>
        <v>0</v>
      </c>
      <c r="X151" s="32">
        <f t="shared" si="29"/>
        <v>0</v>
      </c>
      <c r="Y151" s="32">
        <f t="shared" si="29"/>
        <v>0</v>
      </c>
      <c r="Z151" s="32">
        <f t="shared" si="29"/>
        <v>0</v>
      </c>
      <c r="AA151" s="32">
        <f t="shared" si="29"/>
        <v>0</v>
      </c>
      <c r="AB151" s="32">
        <f t="shared" si="29"/>
        <v>0</v>
      </c>
      <c r="AC151" s="32">
        <f t="shared" si="29"/>
        <v>0</v>
      </c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</row>
    <row r="152" spans="1:40" s="3" customFormat="1" ht="31.5" hidden="1">
      <c r="A152" s="45" t="s">
        <v>253</v>
      </c>
      <c r="B152" s="48" t="s">
        <v>139</v>
      </c>
      <c r="C152" s="47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</row>
    <row r="153" spans="1:40" s="3" customFormat="1" hidden="1">
      <c r="A153" s="45" t="s">
        <v>254</v>
      </c>
      <c r="B153" s="48" t="s">
        <v>141</v>
      </c>
      <c r="C153" s="47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</row>
    <row r="154" spans="1:40" s="3" customFormat="1" ht="31.5" hidden="1">
      <c r="A154" s="45" t="s">
        <v>255</v>
      </c>
      <c r="B154" s="48" t="s">
        <v>143</v>
      </c>
      <c r="C154" s="47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</row>
    <row r="155" spans="1:40" s="3" customFormat="1" hidden="1">
      <c r="A155" s="45" t="s">
        <v>256</v>
      </c>
      <c r="B155" s="48" t="s">
        <v>145</v>
      </c>
      <c r="C155" s="47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</row>
    <row r="156" spans="1:40" s="3" customFormat="1" ht="31.5" hidden="1">
      <c r="A156" s="45" t="s">
        <v>257</v>
      </c>
      <c r="B156" s="44" t="s">
        <v>155</v>
      </c>
      <c r="C156" s="47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</row>
    <row r="157" spans="1:40" s="3" customFormat="1" ht="31.5" hidden="1">
      <c r="A157" s="45" t="s">
        <v>258</v>
      </c>
      <c r="B157" s="44" t="s">
        <v>157</v>
      </c>
      <c r="C157" s="47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spans="1:40" s="3" customFormat="1" hidden="1">
      <c r="A158" s="18" t="s">
        <v>735</v>
      </c>
      <c r="B158" s="19" t="s">
        <v>736</v>
      </c>
      <c r="C158" s="155"/>
    </row>
    <row r="159" spans="1:40" s="3" customFormat="1" ht="31.5" hidden="1">
      <c r="A159" s="18" t="s">
        <v>737</v>
      </c>
      <c r="B159" s="15" t="s">
        <v>80</v>
      </c>
      <c r="C159" s="155"/>
    </row>
    <row r="160" spans="1:40" s="3" customFormat="1" ht="94.5" hidden="1">
      <c r="A160" s="18" t="s">
        <v>392</v>
      </c>
      <c r="B160" s="15" t="s">
        <v>82</v>
      </c>
      <c r="C160" s="155"/>
    </row>
    <row r="161" spans="1:3" s="3" customFormat="1" ht="31.5" hidden="1">
      <c r="A161" s="18" t="s">
        <v>738</v>
      </c>
      <c r="B161" s="19" t="s">
        <v>84</v>
      </c>
      <c r="C161" s="155"/>
    </row>
    <row r="162" spans="1:3" s="3" customFormat="1" ht="31.5" hidden="1">
      <c r="A162" s="18" t="s">
        <v>739</v>
      </c>
      <c r="B162" s="19" t="s">
        <v>84</v>
      </c>
      <c r="C162" s="155"/>
    </row>
    <row r="163" spans="1:3" s="3" customFormat="1" ht="47.25" hidden="1">
      <c r="A163" s="18" t="s">
        <v>393</v>
      </c>
      <c r="B163" s="15" t="s">
        <v>87</v>
      </c>
      <c r="C163" s="155"/>
    </row>
    <row r="164" spans="1:3" s="3" customFormat="1" ht="31.5" hidden="1">
      <c r="A164" s="18" t="s">
        <v>740</v>
      </c>
      <c r="B164" s="19" t="s">
        <v>89</v>
      </c>
      <c r="C164" s="155"/>
    </row>
    <row r="165" spans="1:3" s="3" customFormat="1" ht="31.5" hidden="1">
      <c r="A165" s="18" t="s">
        <v>741</v>
      </c>
      <c r="B165" s="19" t="s">
        <v>84</v>
      </c>
      <c r="C165" s="155"/>
    </row>
    <row r="166" spans="1:3" s="3" customFormat="1" ht="47.25" hidden="1">
      <c r="A166" s="18" t="s">
        <v>394</v>
      </c>
      <c r="B166" s="15" t="s">
        <v>92</v>
      </c>
      <c r="C166" s="155"/>
    </row>
    <row r="167" spans="1:3" s="3" customFormat="1" ht="78.75" hidden="1">
      <c r="A167" s="18" t="s">
        <v>742</v>
      </c>
      <c r="B167" s="15" t="s">
        <v>94</v>
      </c>
      <c r="C167" s="155"/>
    </row>
    <row r="168" spans="1:3" s="3" customFormat="1" ht="78.75" hidden="1">
      <c r="A168" s="18" t="s">
        <v>743</v>
      </c>
      <c r="B168" s="15" t="s">
        <v>96</v>
      </c>
      <c r="C168" s="155"/>
    </row>
    <row r="169" spans="1:3" s="3" customFormat="1" ht="63" hidden="1">
      <c r="A169" s="18" t="s">
        <v>744</v>
      </c>
      <c r="B169" s="15" t="s">
        <v>98</v>
      </c>
      <c r="C169" s="155"/>
    </row>
    <row r="170" spans="1:3" s="3" customFormat="1" ht="94.5" hidden="1">
      <c r="A170" s="18" t="s">
        <v>745</v>
      </c>
      <c r="B170" s="15" t="s">
        <v>100</v>
      </c>
      <c r="C170" s="155"/>
    </row>
    <row r="171" spans="1:3" s="3" customFormat="1" ht="78.75" hidden="1">
      <c r="A171" s="18" t="s">
        <v>746</v>
      </c>
      <c r="B171" s="15" t="s">
        <v>102</v>
      </c>
      <c r="C171" s="155"/>
    </row>
    <row r="172" spans="1:3" s="3" customFormat="1" ht="31.5" hidden="1">
      <c r="A172" s="18" t="s">
        <v>395</v>
      </c>
      <c r="B172" s="15" t="s">
        <v>104</v>
      </c>
      <c r="C172" s="155"/>
    </row>
    <row r="173" spans="1:3" s="3" customFormat="1" ht="63" hidden="1">
      <c r="A173" s="18" t="s">
        <v>747</v>
      </c>
      <c r="B173" s="15" t="s">
        <v>106</v>
      </c>
      <c r="C173" s="155"/>
    </row>
    <row r="174" spans="1:3" s="3" customFormat="1" ht="31.5" hidden="1">
      <c r="A174" s="18" t="s">
        <v>399</v>
      </c>
      <c r="B174" s="15" t="s">
        <v>108</v>
      </c>
      <c r="C174" s="155"/>
    </row>
    <row r="175" spans="1:3" s="3" customFormat="1" hidden="1">
      <c r="A175" s="18" t="s">
        <v>400</v>
      </c>
      <c r="B175" s="15" t="s">
        <v>110</v>
      </c>
      <c r="C175" s="155"/>
    </row>
    <row r="176" spans="1:3" s="3" customFormat="1" hidden="1">
      <c r="A176" s="18" t="s">
        <v>401</v>
      </c>
      <c r="B176" s="15" t="s">
        <v>112</v>
      </c>
      <c r="C176" s="155"/>
    </row>
    <row r="177" spans="1:29" s="3" customFormat="1" ht="31.5" hidden="1">
      <c r="A177" s="18" t="s">
        <v>402</v>
      </c>
      <c r="B177" s="15" t="s">
        <v>114</v>
      </c>
      <c r="C177" s="155"/>
    </row>
    <row r="178" spans="1:29" s="3" customFormat="1" ht="31.5" hidden="1">
      <c r="A178" s="18" t="s">
        <v>748</v>
      </c>
      <c r="B178" s="15" t="s">
        <v>116</v>
      </c>
      <c r="C178" s="155"/>
    </row>
    <row r="179" spans="1:29" s="3" customFormat="1" ht="47.25" hidden="1">
      <c r="A179" s="18" t="s">
        <v>406</v>
      </c>
      <c r="B179" s="15" t="s">
        <v>118</v>
      </c>
      <c r="C179" s="155"/>
    </row>
    <row r="180" spans="1:29" s="3" customFormat="1" ht="31.5" hidden="1">
      <c r="A180" s="18" t="s">
        <v>407</v>
      </c>
      <c r="B180" s="15" t="s">
        <v>120</v>
      </c>
      <c r="C180" s="155"/>
    </row>
    <row r="181" spans="1:29" s="3" customFormat="1" ht="31.5" hidden="1">
      <c r="A181" s="18" t="s">
        <v>408</v>
      </c>
      <c r="B181" s="15" t="s">
        <v>122</v>
      </c>
      <c r="C181" s="155"/>
    </row>
    <row r="182" spans="1:29" s="3" customFormat="1" ht="31.5" hidden="1">
      <c r="A182" s="18" t="s">
        <v>409</v>
      </c>
      <c r="B182" s="156" t="s">
        <v>124</v>
      </c>
      <c r="C182" s="155"/>
    </row>
    <row r="183" spans="1:29" ht="63.75" customHeight="1">
      <c r="A183" s="212" t="s">
        <v>409</v>
      </c>
      <c r="B183" s="22" t="s">
        <v>771</v>
      </c>
      <c r="C183" s="186" t="s">
        <v>763</v>
      </c>
      <c r="D183" s="192" t="s">
        <v>152</v>
      </c>
      <c r="E183" s="192" t="s">
        <v>152</v>
      </c>
      <c r="F183" s="192" t="s">
        <v>152</v>
      </c>
      <c r="G183" s="192" t="s">
        <v>152</v>
      </c>
      <c r="H183" s="192" t="s">
        <v>152</v>
      </c>
      <c r="I183" s="192" t="s">
        <v>152</v>
      </c>
      <c r="J183" s="192" t="s">
        <v>152</v>
      </c>
      <c r="K183" s="192" t="s">
        <v>152</v>
      </c>
      <c r="L183" s="192" t="s">
        <v>152</v>
      </c>
      <c r="M183" s="192" t="s">
        <v>152</v>
      </c>
      <c r="N183" s="192" t="s">
        <v>152</v>
      </c>
      <c r="O183" s="192" t="s">
        <v>152</v>
      </c>
      <c r="P183" s="192" t="s">
        <v>152</v>
      </c>
      <c r="Q183" s="192" t="s">
        <v>152</v>
      </c>
      <c r="R183" s="192" t="s">
        <v>152</v>
      </c>
      <c r="S183" s="192" t="s">
        <v>152</v>
      </c>
      <c r="T183" s="192" t="s">
        <v>152</v>
      </c>
      <c r="U183" s="192" t="s">
        <v>152</v>
      </c>
      <c r="V183" s="192" t="s">
        <v>152</v>
      </c>
      <c r="W183" s="192" t="s">
        <v>152</v>
      </c>
      <c r="X183" s="192" t="s">
        <v>152</v>
      </c>
      <c r="Y183" s="192" t="s">
        <v>152</v>
      </c>
      <c r="Z183" s="192" t="s">
        <v>152</v>
      </c>
      <c r="AA183" s="192" t="s">
        <v>152</v>
      </c>
      <c r="AB183" s="192" t="s">
        <v>152</v>
      </c>
      <c r="AC183" s="192" t="s">
        <v>152</v>
      </c>
    </row>
    <row r="184" spans="1:29" s="3" customFormat="1" ht="47.25" hidden="1">
      <c r="A184" s="18" t="s">
        <v>749</v>
      </c>
      <c r="B184" s="157" t="s">
        <v>126</v>
      </c>
      <c r="C184" s="155"/>
    </row>
    <row r="185" spans="1:29" s="3" customFormat="1" hidden="1">
      <c r="A185" s="20" t="s">
        <v>413</v>
      </c>
      <c r="B185" s="19" t="s">
        <v>128</v>
      </c>
      <c r="C185" s="155"/>
    </row>
    <row r="186" spans="1:29" s="3" customFormat="1" ht="47.25" hidden="1">
      <c r="A186" s="21" t="s">
        <v>750</v>
      </c>
      <c r="B186" s="15" t="s">
        <v>130</v>
      </c>
      <c r="C186" s="155"/>
    </row>
    <row r="187" spans="1:29" s="3" customFormat="1" ht="47.25" hidden="1">
      <c r="A187" s="21" t="s">
        <v>751</v>
      </c>
      <c r="B187" s="15" t="s">
        <v>132</v>
      </c>
      <c r="C187" s="155"/>
    </row>
    <row r="188" spans="1:29" s="3" customFormat="1" hidden="1">
      <c r="A188" s="20" t="s">
        <v>414</v>
      </c>
      <c r="B188" s="19" t="s">
        <v>128</v>
      </c>
      <c r="C188" s="155"/>
    </row>
    <row r="189" spans="1:29" s="3" customFormat="1" ht="47.25" hidden="1">
      <c r="A189" s="21" t="s">
        <v>752</v>
      </c>
      <c r="B189" s="15" t="s">
        <v>130</v>
      </c>
      <c r="C189" s="155"/>
    </row>
    <row r="190" spans="1:29" s="3" customFormat="1" ht="47.25" hidden="1">
      <c r="A190" s="21" t="s">
        <v>753</v>
      </c>
      <c r="B190" s="15" t="s">
        <v>132</v>
      </c>
      <c r="C190" s="155"/>
    </row>
    <row r="191" spans="1:29" s="3" customFormat="1" hidden="1">
      <c r="A191" s="18" t="s">
        <v>754</v>
      </c>
      <c r="B191" s="15" t="s">
        <v>137</v>
      </c>
      <c r="C191" s="155"/>
    </row>
    <row r="192" spans="1:29" s="3" customFormat="1" ht="31.5" hidden="1">
      <c r="A192" s="18" t="s">
        <v>755</v>
      </c>
      <c r="B192" s="15" t="s">
        <v>139</v>
      </c>
      <c r="C192" s="155"/>
    </row>
    <row r="193" spans="1:3" s="3" customFormat="1" hidden="1">
      <c r="A193" s="18" t="s">
        <v>756</v>
      </c>
      <c r="B193" s="15" t="s">
        <v>141</v>
      </c>
      <c r="C193" s="155"/>
    </row>
    <row r="194" spans="1:3" s="3" customFormat="1" ht="31.5" hidden="1">
      <c r="A194" s="18" t="s">
        <v>757</v>
      </c>
      <c r="B194" s="15" t="s">
        <v>143</v>
      </c>
      <c r="C194" s="155"/>
    </row>
    <row r="195" spans="1:3" s="3" customFormat="1" hidden="1">
      <c r="A195" s="18" t="s">
        <v>758</v>
      </c>
      <c r="B195" s="15" t="s">
        <v>145</v>
      </c>
      <c r="C195" s="155"/>
    </row>
    <row r="196" spans="1:3" s="3" customFormat="1" ht="31.5" hidden="1">
      <c r="A196" s="18" t="s">
        <v>759</v>
      </c>
      <c r="B196" s="17" t="s">
        <v>155</v>
      </c>
      <c r="C196" s="155"/>
    </row>
    <row r="197" spans="1:3" s="3" customFormat="1" ht="31.5" hidden="1">
      <c r="A197" s="18" t="s">
        <v>760</v>
      </c>
      <c r="B197" s="17" t="s">
        <v>157</v>
      </c>
      <c r="C197" s="155"/>
    </row>
  </sheetData>
  <autoFilter ref="A16:AC197">
    <filterColumn colId="2">
      <customFilters>
        <customFilter operator="notEqual" val=" "/>
      </customFilters>
    </filterColumn>
  </autoFilter>
  <mergeCells count="20">
    <mergeCell ref="J13:N13"/>
    <mergeCell ref="O13:S13"/>
    <mergeCell ref="T13:X13"/>
    <mergeCell ref="Y13:AC13"/>
    <mergeCell ref="J11:AC11"/>
    <mergeCell ref="J12:N12"/>
    <mergeCell ref="O12:S12"/>
    <mergeCell ref="T12:X12"/>
    <mergeCell ref="Y12:AC12"/>
    <mergeCell ref="A4:AC4"/>
    <mergeCell ref="A6:AC6"/>
    <mergeCell ref="A7:AC7"/>
    <mergeCell ref="B9:AD9"/>
    <mergeCell ref="A10:X10"/>
    <mergeCell ref="A11:A14"/>
    <mergeCell ref="B11:B14"/>
    <mergeCell ref="C11:C14"/>
    <mergeCell ref="D11:D14"/>
    <mergeCell ref="E11:I12"/>
    <mergeCell ref="E13:I13"/>
  </mergeCells>
  <pageMargins left="0.70866141732283472" right="0.70866141732283472" top="0.74803149606299213" bottom="0.74803149606299213" header="0.31496062992125984" footer="0.31496062992125984"/>
  <pageSetup paperSize="8" scale="3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AT201"/>
  <sheetViews>
    <sheetView view="pageBreakPreview" topLeftCell="A10" zoomScale="55" zoomScaleNormal="100" zoomScaleSheetLayoutView="55" workbookViewId="0">
      <selection activeCell="A187" sqref="A187:XFD187"/>
    </sheetView>
  </sheetViews>
  <sheetFormatPr defaultRowHeight="15.75"/>
  <cols>
    <col min="1" max="1" width="18.5703125" style="1" customWidth="1"/>
    <col min="2" max="2" width="78.140625" style="1" customWidth="1"/>
    <col min="3" max="3" width="19.7109375" style="1" customWidth="1"/>
    <col min="4" max="4" width="32.140625" style="1" customWidth="1"/>
    <col min="5" max="5" width="33.85546875" style="1" customWidth="1"/>
    <col min="6" max="7" width="36.85546875" style="1" customWidth="1"/>
    <col min="8" max="8" width="22.7109375" style="1" customWidth="1"/>
    <col min="9" max="9" width="5.28515625" style="1" customWidth="1"/>
    <col min="10" max="10" width="5" style="1" customWidth="1"/>
    <col min="11" max="12" width="3.85546875" style="1" customWidth="1"/>
    <col min="13" max="13" width="4.7109375" style="1" customWidth="1"/>
    <col min="14" max="16" width="6.5703125" style="1" customWidth="1"/>
    <col min="17" max="17" width="4.42578125" style="1" customWidth="1"/>
    <col min="18" max="18" width="5.140625" style="1" customWidth="1"/>
    <col min="19" max="19" width="4.42578125" style="1" customWidth="1"/>
    <col min="20" max="20" width="5" style="1" customWidth="1"/>
    <col min="21" max="23" width="6.5703125" style="1" customWidth="1"/>
    <col min="24" max="24" width="7" style="1" customWidth="1"/>
    <col min="25" max="25" width="6.5703125" style="1" customWidth="1"/>
    <col min="26" max="26" width="7.42578125" style="1" customWidth="1"/>
    <col min="27" max="27" width="4" style="1" customWidth="1"/>
    <col min="28" max="28" width="6.5703125" style="1" customWidth="1"/>
    <col min="29" max="29" width="18.42578125" style="1" customWidth="1"/>
    <col min="30" max="30" width="24.28515625" style="1" customWidth="1"/>
    <col min="31" max="31" width="14.42578125" style="1" customWidth="1"/>
    <col min="32" max="32" width="25.5703125" style="1" customWidth="1"/>
    <col min="33" max="33" width="12.42578125" style="1" customWidth="1"/>
    <col min="34" max="34" width="19.85546875" style="1" customWidth="1"/>
    <col min="35" max="36" width="4.7109375" style="1" customWidth="1"/>
    <col min="37" max="37" width="4.28515625" style="1" customWidth="1"/>
    <col min="38" max="38" width="4.42578125" style="1" customWidth="1"/>
    <col min="39" max="39" width="5.140625" style="1" customWidth="1"/>
    <col min="40" max="40" width="5.7109375" style="1" customWidth="1"/>
    <col min="41" max="41" width="6.28515625" style="1" customWidth="1"/>
    <col min="42" max="42" width="6.5703125" style="1" customWidth="1"/>
    <col min="43" max="43" width="6.28515625" style="1" customWidth="1"/>
    <col min="44" max="45" width="5.7109375" style="1" customWidth="1"/>
    <col min="46" max="46" width="14.7109375" style="1" customWidth="1"/>
    <col min="47" max="56" width="5.7109375" style="1" customWidth="1"/>
    <col min="57" max="16384" width="9.140625" style="1"/>
  </cols>
  <sheetData>
    <row r="1" spans="1:46" ht="18.75">
      <c r="H1" s="37" t="s">
        <v>510</v>
      </c>
    </row>
    <row r="2" spans="1:46" ht="18.75">
      <c r="H2" s="38" t="s">
        <v>1</v>
      </c>
    </row>
    <row r="3" spans="1:46" ht="18.75">
      <c r="H3" s="205" t="s">
        <v>726</v>
      </c>
    </row>
    <row r="4" spans="1:46">
      <c r="A4" s="307" t="s">
        <v>511</v>
      </c>
      <c r="B4" s="307"/>
      <c r="C4" s="307"/>
      <c r="D4" s="307"/>
      <c r="E4" s="307"/>
      <c r="F4" s="307"/>
      <c r="G4" s="307"/>
      <c r="H4" s="307"/>
    </row>
    <row r="6" spans="1:46">
      <c r="A6" s="305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305"/>
      <c r="C6" s="305"/>
      <c r="D6" s="305"/>
      <c r="E6" s="305"/>
      <c r="F6" s="305"/>
      <c r="G6" s="305"/>
      <c r="H6" s="305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</row>
    <row r="7" spans="1:46">
      <c r="A7" s="308" t="s">
        <v>3</v>
      </c>
      <c r="B7" s="308"/>
      <c r="C7" s="308"/>
      <c r="D7" s="308"/>
      <c r="E7" s="308"/>
      <c r="F7" s="308"/>
      <c r="G7" s="308"/>
      <c r="H7" s="30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>
      <c r="A8" s="214"/>
      <c r="B8" s="214"/>
      <c r="C8" s="214"/>
      <c r="D8" s="214"/>
      <c r="E8" s="214"/>
      <c r="F8" s="214"/>
      <c r="G8" s="214"/>
      <c r="H8" s="214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>
      <c r="A9" s="309" t="str">
        <f>"Год раскрытия информации: " &amp; [1]Общая!B3&amp; " год"</f>
        <v>Год раскрытия информации: 2016 год</v>
      </c>
      <c r="B9" s="309"/>
      <c r="C9" s="309"/>
      <c r="D9" s="309"/>
      <c r="E9" s="309"/>
      <c r="F9" s="309"/>
      <c r="G9" s="309"/>
      <c r="H9" s="309"/>
    </row>
    <row r="10" spans="1:46">
      <c r="A10" s="197"/>
      <c r="B10" s="197"/>
      <c r="C10" s="197"/>
      <c r="D10" s="197"/>
      <c r="E10" s="197"/>
      <c r="F10" s="197"/>
      <c r="G10" s="197"/>
      <c r="H10" s="197"/>
    </row>
    <row r="11" spans="1:46" ht="16.5" customHeight="1">
      <c r="A11" s="251" t="s">
        <v>512</v>
      </c>
      <c r="B11" s="251"/>
      <c r="C11" s="251"/>
      <c r="D11" s="251"/>
      <c r="E11" s="251"/>
      <c r="F11" s="251"/>
      <c r="G11" s="251"/>
      <c r="H11" s="251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</row>
    <row r="12" spans="1:46" ht="16.5" customHeight="1">
      <c r="A12" s="251" t="s">
        <v>513</v>
      </c>
      <c r="B12" s="251"/>
      <c r="C12" s="251"/>
      <c r="D12" s="251"/>
      <c r="E12" s="251"/>
      <c r="F12" s="251"/>
      <c r="G12" s="251"/>
      <c r="H12" s="251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</row>
    <row r="13" spans="1:46" ht="18" customHeight="1">
      <c r="A13" s="310" t="s">
        <v>514</v>
      </c>
      <c r="B13" s="310"/>
      <c r="C13" s="310"/>
      <c r="D13" s="310"/>
      <c r="E13" s="310"/>
      <c r="F13" s="310"/>
      <c r="G13" s="310"/>
      <c r="H13" s="310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</row>
    <row r="14" spans="1:46">
      <c r="A14" s="252"/>
      <c r="B14" s="252"/>
      <c r="C14" s="252"/>
      <c r="D14" s="252"/>
      <c r="E14" s="252"/>
      <c r="F14" s="252"/>
      <c r="G14" s="252"/>
      <c r="H14" s="60"/>
      <c r="I14" s="60"/>
      <c r="J14" s="60"/>
      <c r="K14" s="60"/>
      <c r="L14" s="60"/>
      <c r="M14" s="60"/>
      <c r="N14" s="60"/>
      <c r="O14" s="60"/>
      <c r="P14" s="60"/>
    </row>
    <row r="15" spans="1:46" ht="53.25" customHeight="1">
      <c r="A15" s="253" t="s">
        <v>5</v>
      </c>
      <c r="B15" s="256" t="s">
        <v>6</v>
      </c>
      <c r="C15" s="256" t="s">
        <v>7</v>
      </c>
      <c r="D15" s="286" t="s">
        <v>515</v>
      </c>
      <c r="E15" s="287"/>
      <c r="F15" s="287"/>
      <c r="G15" s="287"/>
      <c r="H15" s="244" t="s">
        <v>516</v>
      </c>
      <c r="I15" s="30"/>
      <c r="J15" s="30"/>
      <c r="K15" s="30"/>
      <c r="L15" s="30"/>
      <c r="M15" s="30"/>
      <c r="N15" s="30"/>
      <c r="O15" s="30"/>
      <c r="P15" s="30"/>
    </row>
    <row r="16" spans="1:46" ht="18" customHeight="1">
      <c r="A16" s="254"/>
      <c r="B16" s="256"/>
      <c r="C16" s="256"/>
      <c r="D16" s="292"/>
      <c r="E16" s="293"/>
      <c r="F16" s="293"/>
      <c r="G16" s="293"/>
      <c r="H16" s="244"/>
    </row>
    <row r="17" spans="1:38" ht="36" customHeight="1">
      <c r="A17" s="254"/>
      <c r="B17" s="256"/>
      <c r="C17" s="256"/>
      <c r="D17" s="311" t="s">
        <v>517</v>
      </c>
      <c r="E17" s="311"/>
      <c r="F17" s="311" t="s">
        <v>517</v>
      </c>
      <c r="G17" s="311"/>
      <c r="H17" s="244"/>
    </row>
    <row r="18" spans="1:38" ht="52.5" customHeight="1">
      <c r="A18" s="255"/>
      <c r="B18" s="256"/>
      <c r="C18" s="256"/>
      <c r="D18" s="196" t="s">
        <v>518</v>
      </c>
      <c r="E18" s="196" t="s">
        <v>518</v>
      </c>
      <c r="F18" s="196" t="s">
        <v>518</v>
      </c>
      <c r="G18" s="196" t="s">
        <v>517</v>
      </c>
      <c r="H18" s="244"/>
    </row>
    <row r="19" spans="1:38">
      <c r="A19" s="192">
        <v>1</v>
      </c>
      <c r="B19" s="192">
        <v>2</v>
      </c>
      <c r="C19" s="192">
        <v>3</v>
      </c>
      <c r="D19" s="67" t="s">
        <v>392</v>
      </c>
      <c r="E19" s="67" t="s">
        <v>393</v>
      </c>
      <c r="F19" s="67" t="s">
        <v>399</v>
      </c>
      <c r="G19" s="67" t="s">
        <v>400</v>
      </c>
      <c r="H19" s="67" t="s">
        <v>420</v>
      </c>
    </row>
    <row r="20" spans="1:38">
      <c r="A20" s="43" t="s">
        <v>61</v>
      </c>
      <c r="B20" s="48" t="s">
        <v>62</v>
      </c>
      <c r="C20" s="186"/>
      <c r="D20" s="186"/>
      <c r="E20" s="186"/>
      <c r="F20" s="186"/>
      <c r="G20" s="186"/>
      <c r="H20" s="67"/>
    </row>
    <row r="21" spans="1:38" s="3" customFormat="1" hidden="1">
      <c r="A21" s="43" t="s">
        <v>63</v>
      </c>
      <c r="B21" s="44" t="s">
        <v>64</v>
      </c>
      <c r="C21" s="32"/>
      <c r="D21" s="32"/>
      <c r="E21" s="32"/>
      <c r="F21" s="32"/>
      <c r="G21" s="32"/>
      <c r="H21" s="67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s="3" customFormat="1" hidden="1">
      <c r="A22" s="43" t="s">
        <v>65</v>
      </c>
      <c r="B22" s="44" t="s">
        <v>66</v>
      </c>
      <c r="C22" s="32"/>
      <c r="D22" s="32"/>
      <c r="E22" s="32"/>
      <c r="F22" s="32"/>
      <c r="G22" s="32"/>
      <c r="H22" s="67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s="3" customFormat="1" hidden="1">
      <c r="A23" s="43" t="s">
        <v>67</v>
      </c>
      <c r="B23" s="44" t="s">
        <v>68</v>
      </c>
      <c r="C23" s="32"/>
      <c r="D23" s="32"/>
      <c r="E23" s="32"/>
      <c r="F23" s="32"/>
      <c r="G23" s="32"/>
      <c r="H23" s="67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s="3" customFormat="1" ht="31.5" hidden="1">
      <c r="A24" s="43" t="s">
        <v>69</v>
      </c>
      <c r="B24" s="44" t="s">
        <v>70</v>
      </c>
      <c r="C24" s="32"/>
      <c r="D24" s="32"/>
      <c r="E24" s="32"/>
      <c r="F24" s="32"/>
      <c r="G24" s="32"/>
      <c r="H24" s="67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s="3" customFormat="1" hidden="1">
      <c r="A25" s="43" t="s">
        <v>71</v>
      </c>
      <c r="B25" s="44" t="s">
        <v>72</v>
      </c>
      <c r="C25" s="32"/>
      <c r="D25" s="32"/>
      <c r="E25" s="32"/>
      <c r="F25" s="32"/>
      <c r="G25" s="32"/>
      <c r="H25" s="67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s="3" customFormat="1" ht="31.5" hidden="1">
      <c r="A26" s="43" t="s">
        <v>73</v>
      </c>
      <c r="B26" s="44" t="s">
        <v>74</v>
      </c>
      <c r="C26" s="32"/>
      <c r="D26" s="32"/>
      <c r="E26" s="32"/>
      <c r="F26" s="32"/>
      <c r="G26" s="32"/>
      <c r="H26" s="67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s="3" customFormat="1" hidden="1">
      <c r="A27" s="43" t="s">
        <v>75</v>
      </c>
      <c r="B27" s="44" t="s">
        <v>76</v>
      </c>
      <c r="C27" s="32"/>
      <c r="D27" s="32"/>
      <c r="E27" s="32"/>
      <c r="F27" s="32"/>
      <c r="G27" s="32"/>
      <c r="H27" s="67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s="3" customFormat="1" hidden="1">
      <c r="A28" s="45" t="s">
        <v>77</v>
      </c>
      <c r="B28" s="46" t="s">
        <v>78</v>
      </c>
      <c r="C28" s="47"/>
      <c r="D28" s="32"/>
      <c r="E28" s="32"/>
      <c r="F28" s="32"/>
      <c r="G28" s="32"/>
      <c r="H28" s="6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s="3" customFormat="1" hidden="1">
      <c r="A29" s="45" t="s">
        <v>79</v>
      </c>
      <c r="B29" s="48" t="s">
        <v>80</v>
      </c>
      <c r="C29" s="47"/>
      <c r="D29" s="32"/>
      <c r="E29" s="32"/>
      <c r="F29" s="32"/>
      <c r="G29" s="32"/>
      <c r="H29" s="67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s="3" customFormat="1" ht="63" hidden="1">
      <c r="A30" s="45" t="s">
        <v>81</v>
      </c>
      <c r="B30" s="48" t="s">
        <v>82</v>
      </c>
      <c r="C30" s="47"/>
      <c r="D30" s="32"/>
      <c r="E30" s="32"/>
      <c r="F30" s="32"/>
      <c r="G30" s="32"/>
      <c r="H30" s="67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s="3" customFormat="1" ht="31.5" hidden="1">
      <c r="A31" s="45" t="s">
        <v>83</v>
      </c>
      <c r="B31" s="46" t="s">
        <v>84</v>
      </c>
      <c r="C31" s="47"/>
      <c r="D31" s="32"/>
      <c r="E31" s="32"/>
      <c r="F31" s="32"/>
      <c r="G31" s="32"/>
      <c r="H31" s="67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s="3" customFormat="1" ht="31.5" hidden="1">
      <c r="A32" s="45" t="s">
        <v>85</v>
      </c>
      <c r="B32" s="46" t="s">
        <v>84</v>
      </c>
      <c r="C32" s="47"/>
      <c r="D32" s="32"/>
      <c r="E32" s="32"/>
      <c r="F32" s="32"/>
      <c r="G32" s="32"/>
      <c r="H32" s="67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s="3" customFormat="1" ht="31.5" hidden="1">
      <c r="A33" s="45" t="s">
        <v>86</v>
      </c>
      <c r="B33" s="48" t="s">
        <v>87</v>
      </c>
      <c r="C33" s="32"/>
      <c r="D33" s="32"/>
      <c r="E33" s="32"/>
      <c r="F33" s="32"/>
      <c r="G33" s="32"/>
      <c r="H33" s="67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s="3" customFormat="1" ht="31.5" hidden="1">
      <c r="A34" s="45" t="s">
        <v>88</v>
      </c>
      <c r="B34" s="46" t="s">
        <v>89</v>
      </c>
      <c r="C34" s="32"/>
      <c r="D34" s="32"/>
      <c r="E34" s="32"/>
      <c r="F34" s="32"/>
      <c r="G34" s="32"/>
      <c r="H34" s="6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s="3" customFormat="1" ht="31.5" hidden="1">
      <c r="A35" s="45" t="s">
        <v>90</v>
      </c>
      <c r="B35" s="46" t="s">
        <v>84</v>
      </c>
      <c r="C35" s="32"/>
      <c r="D35" s="32"/>
      <c r="E35" s="32"/>
      <c r="F35" s="32"/>
      <c r="G35" s="32"/>
      <c r="H35" s="67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s="3" customFormat="1" ht="31.5" hidden="1">
      <c r="A36" s="45" t="s">
        <v>91</v>
      </c>
      <c r="B36" s="48" t="s">
        <v>92</v>
      </c>
      <c r="C36" s="32"/>
      <c r="D36" s="32"/>
      <c r="E36" s="32"/>
      <c r="F36" s="32"/>
      <c r="G36" s="32"/>
      <c r="H36" s="67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s="3" customFormat="1" ht="47.25" hidden="1">
      <c r="A37" s="45" t="s">
        <v>93</v>
      </c>
      <c r="B37" s="48" t="s">
        <v>94</v>
      </c>
      <c r="C37" s="32"/>
      <c r="D37" s="32"/>
      <c r="E37" s="32"/>
      <c r="F37" s="32"/>
      <c r="G37" s="32"/>
      <c r="H37" s="6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s="3" customFormat="1" ht="63" hidden="1">
      <c r="A38" s="45" t="s">
        <v>95</v>
      </c>
      <c r="B38" s="48" t="s">
        <v>96</v>
      </c>
      <c r="C38" s="32"/>
      <c r="D38" s="32"/>
      <c r="E38" s="32"/>
      <c r="F38" s="32"/>
      <c r="G38" s="32"/>
      <c r="H38" s="67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s="3" customFormat="1" ht="47.25" hidden="1">
      <c r="A39" s="45" t="s">
        <v>97</v>
      </c>
      <c r="B39" s="48" t="s">
        <v>98</v>
      </c>
      <c r="C39" s="32"/>
      <c r="D39" s="32"/>
      <c r="E39" s="32"/>
      <c r="F39" s="32"/>
      <c r="G39" s="32"/>
      <c r="H39" s="67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s="3" customFormat="1" ht="63" hidden="1">
      <c r="A40" s="45" t="s">
        <v>99</v>
      </c>
      <c r="B40" s="48" t="s">
        <v>100</v>
      </c>
      <c r="C40" s="32"/>
      <c r="D40" s="32"/>
      <c r="E40" s="32"/>
      <c r="F40" s="32"/>
      <c r="G40" s="32"/>
      <c r="H40" s="67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s="3" customFormat="1" ht="63" hidden="1">
      <c r="A41" s="45" t="s">
        <v>101</v>
      </c>
      <c r="B41" s="48" t="s">
        <v>102</v>
      </c>
      <c r="C41" s="32"/>
      <c r="D41" s="32"/>
      <c r="E41" s="32"/>
      <c r="F41" s="32"/>
      <c r="G41" s="32"/>
      <c r="H41" s="67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s="3" customFormat="1" ht="31.5" hidden="1">
      <c r="A42" s="45" t="s">
        <v>103</v>
      </c>
      <c r="B42" s="48" t="s">
        <v>104</v>
      </c>
      <c r="C42" s="32"/>
      <c r="D42" s="32"/>
      <c r="E42" s="32"/>
      <c r="F42" s="32"/>
      <c r="G42" s="32"/>
      <c r="H42" s="67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s="3" customFormat="1" ht="47.25" hidden="1">
      <c r="A43" s="45" t="s">
        <v>105</v>
      </c>
      <c r="B43" s="48" t="s">
        <v>106</v>
      </c>
      <c r="C43" s="32"/>
      <c r="D43" s="32"/>
      <c r="E43" s="32"/>
      <c r="F43" s="32"/>
      <c r="G43" s="32"/>
      <c r="H43" s="67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s="3" customFormat="1" ht="31.5" hidden="1">
      <c r="A44" s="45" t="s">
        <v>107</v>
      </c>
      <c r="B44" s="48" t="s">
        <v>108</v>
      </c>
      <c r="C44" s="32"/>
      <c r="D44" s="32"/>
      <c r="E44" s="32"/>
      <c r="F44" s="32"/>
      <c r="G44" s="32"/>
      <c r="H44" s="67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s="3" customFormat="1" hidden="1">
      <c r="A45" s="45" t="s">
        <v>109</v>
      </c>
      <c r="B45" s="48" t="s">
        <v>110</v>
      </c>
      <c r="C45" s="32"/>
      <c r="D45" s="32"/>
      <c r="E45" s="32"/>
      <c r="F45" s="32"/>
      <c r="G45" s="32"/>
      <c r="H45" s="67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s="3" customFormat="1" hidden="1">
      <c r="A46" s="45" t="s">
        <v>111</v>
      </c>
      <c r="B46" s="48" t="s">
        <v>112</v>
      </c>
      <c r="C46" s="32"/>
      <c r="D46" s="32"/>
      <c r="E46" s="32"/>
      <c r="F46" s="32"/>
      <c r="G46" s="32"/>
      <c r="H46" s="6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s="3" customFormat="1" hidden="1">
      <c r="A47" s="45" t="s">
        <v>113</v>
      </c>
      <c r="B47" s="48" t="s">
        <v>114</v>
      </c>
      <c r="C47" s="32"/>
      <c r="D47" s="32"/>
      <c r="E47" s="32"/>
      <c r="F47" s="32"/>
      <c r="G47" s="32"/>
      <c r="H47" s="67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s="3" customFormat="1" hidden="1">
      <c r="A48" s="45" t="s">
        <v>115</v>
      </c>
      <c r="B48" s="48" t="s">
        <v>116</v>
      </c>
      <c r="C48" s="32"/>
      <c r="D48" s="32"/>
      <c r="E48" s="32"/>
      <c r="F48" s="32"/>
      <c r="G48" s="32"/>
      <c r="H48" s="67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s="3" customFormat="1" ht="31.5" hidden="1">
      <c r="A49" s="45" t="s">
        <v>117</v>
      </c>
      <c r="B49" s="48" t="s">
        <v>118</v>
      </c>
      <c r="C49" s="32"/>
      <c r="D49" s="32"/>
      <c r="E49" s="32"/>
      <c r="F49" s="32"/>
      <c r="G49" s="32"/>
      <c r="H49" s="67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s="3" customFormat="1" ht="31.5" hidden="1">
      <c r="A50" s="45" t="s">
        <v>119</v>
      </c>
      <c r="B50" s="48" t="s">
        <v>120</v>
      </c>
      <c r="C50" s="32"/>
      <c r="D50" s="32"/>
      <c r="E50" s="32"/>
      <c r="F50" s="32"/>
      <c r="G50" s="32"/>
      <c r="H50" s="67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s="3" customFormat="1" ht="31.5" hidden="1">
      <c r="A51" s="45" t="s">
        <v>121</v>
      </c>
      <c r="B51" s="48" t="s">
        <v>122</v>
      </c>
      <c r="C51" s="32"/>
      <c r="D51" s="32"/>
      <c r="E51" s="32"/>
      <c r="F51" s="32"/>
      <c r="G51" s="32"/>
      <c r="H51" s="67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s="3" customFormat="1" ht="31.5" hidden="1">
      <c r="A52" s="45" t="s">
        <v>123</v>
      </c>
      <c r="B52" s="48" t="s">
        <v>124</v>
      </c>
      <c r="C52" s="32"/>
      <c r="D52" s="32"/>
      <c r="E52" s="32"/>
      <c r="F52" s="32"/>
      <c r="G52" s="32"/>
      <c r="H52" s="67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s="3" customFormat="1" ht="31.5" hidden="1">
      <c r="A53" s="45" t="s">
        <v>125</v>
      </c>
      <c r="B53" s="44" t="s">
        <v>126</v>
      </c>
      <c r="C53" s="32"/>
      <c r="D53" s="32"/>
      <c r="E53" s="32"/>
      <c r="F53" s="32"/>
      <c r="G53" s="32"/>
      <c r="H53" s="67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s="3" customFormat="1" hidden="1">
      <c r="A54" s="49" t="s">
        <v>127</v>
      </c>
      <c r="B54" s="46" t="s">
        <v>128</v>
      </c>
      <c r="C54" s="32"/>
      <c r="D54" s="32"/>
      <c r="E54" s="32"/>
      <c r="F54" s="32"/>
      <c r="G54" s="32"/>
      <c r="H54" s="67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s="3" customFormat="1" ht="31.5" hidden="1">
      <c r="A55" s="21" t="s">
        <v>129</v>
      </c>
      <c r="B55" s="48" t="s">
        <v>130</v>
      </c>
      <c r="C55" s="32"/>
      <c r="D55" s="32"/>
      <c r="E55" s="32"/>
      <c r="F55" s="32"/>
      <c r="G55" s="32"/>
      <c r="H55" s="6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s="3" customFormat="1" ht="31.5" hidden="1">
      <c r="A56" s="21" t="s">
        <v>131</v>
      </c>
      <c r="B56" s="48" t="s">
        <v>132</v>
      </c>
      <c r="C56" s="32"/>
      <c r="D56" s="32"/>
      <c r="E56" s="32"/>
      <c r="F56" s="32"/>
      <c r="G56" s="32"/>
      <c r="H56" s="67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s="3" customFormat="1" hidden="1">
      <c r="A57" s="49" t="s">
        <v>133</v>
      </c>
      <c r="B57" s="46" t="s">
        <v>128</v>
      </c>
      <c r="C57" s="32"/>
      <c r="D57" s="32"/>
      <c r="E57" s="32"/>
      <c r="F57" s="32"/>
      <c r="G57" s="32"/>
      <c r="H57" s="67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s="3" customFormat="1" ht="31.5" hidden="1">
      <c r="A58" s="21" t="s">
        <v>134</v>
      </c>
      <c r="B58" s="48" t="s">
        <v>130</v>
      </c>
      <c r="C58" s="32"/>
      <c r="D58" s="32"/>
      <c r="E58" s="32"/>
      <c r="F58" s="32"/>
      <c r="G58" s="32"/>
      <c r="H58" s="67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s="3" customFormat="1" ht="31.5" hidden="1">
      <c r="A59" s="21" t="s">
        <v>135</v>
      </c>
      <c r="B59" s="48" t="s">
        <v>132</v>
      </c>
      <c r="C59" s="32"/>
      <c r="D59" s="32"/>
      <c r="E59" s="32"/>
      <c r="F59" s="32"/>
      <c r="G59" s="32"/>
      <c r="H59" s="67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s="3" customFormat="1" hidden="1">
      <c r="A60" s="45" t="s">
        <v>136</v>
      </c>
      <c r="B60" s="48" t="s">
        <v>137</v>
      </c>
      <c r="C60" s="32"/>
      <c r="D60" s="32"/>
      <c r="E60" s="32"/>
      <c r="F60" s="32"/>
      <c r="G60" s="32"/>
      <c r="H60" s="67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s="3" customFormat="1" ht="31.5" hidden="1">
      <c r="A61" s="45" t="s">
        <v>138</v>
      </c>
      <c r="B61" s="48" t="s">
        <v>139</v>
      </c>
      <c r="C61" s="32"/>
      <c r="D61" s="32"/>
      <c r="E61" s="32"/>
      <c r="F61" s="32"/>
      <c r="G61" s="32"/>
      <c r="H61" s="67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s="3" customFormat="1" hidden="1">
      <c r="A62" s="45" t="s">
        <v>140</v>
      </c>
      <c r="B62" s="48" t="s">
        <v>141</v>
      </c>
      <c r="C62" s="32"/>
      <c r="D62" s="32"/>
      <c r="E62" s="32"/>
      <c r="F62" s="32"/>
      <c r="G62" s="32"/>
      <c r="H62" s="67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s="3" customFormat="1" hidden="1">
      <c r="A63" s="45" t="s">
        <v>142</v>
      </c>
      <c r="B63" s="48" t="s">
        <v>143</v>
      </c>
      <c r="C63" s="32"/>
      <c r="D63" s="32"/>
      <c r="E63" s="32"/>
      <c r="F63" s="32"/>
      <c r="G63" s="32"/>
      <c r="H63" s="67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s="3" customFormat="1" hidden="1">
      <c r="A64" s="45" t="s">
        <v>144</v>
      </c>
      <c r="B64" s="48" t="s">
        <v>145</v>
      </c>
      <c r="C64" s="32"/>
      <c r="D64" s="32"/>
      <c r="E64" s="32"/>
      <c r="F64" s="32"/>
      <c r="G64" s="32"/>
      <c r="H64" s="6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41.25" customHeight="1">
      <c r="A65" s="45" t="s">
        <v>144</v>
      </c>
      <c r="B65" s="69" t="str">
        <f>'1'!B63</f>
        <v>Строительство ВЛ-220 кВ Оротукан - Палатка - Центральная, Магаданская область</v>
      </c>
      <c r="C65" s="192" t="str">
        <f>'[1]1'!C63</f>
        <v>F_2301</v>
      </c>
      <c r="D65" s="67" t="s">
        <v>152</v>
      </c>
      <c r="E65" s="67" t="s">
        <v>152</v>
      </c>
      <c r="F65" s="67" t="s">
        <v>152</v>
      </c>
      <c r="G65" s="67" t="s">
        <v>152</v>
      </c>
      <c r="H65" s="67" t="s">
        <v>152</v>
      </c>
    </row>
    <row r="66" spans="1:38" ht="38.25" customHeight="1">
      <c r="A66" s="45" t="s">
        <v>144</v>
      </c>
      <c r="B66" s="69" t="str">
        <f>'1'!B64</f>
        <v>Строительство двухцепной ВЛ 220 кВ Усть–Омчуг – Омчак Новая с ПС 220 кВ «Омчак Новая», Магаданская область</v>
      </c>
      <c r="C66" s="192" t="str">
        <f>'[1]1'!C64</f>
        <v>F_2901</v>
      </c>
      <c r="D66" s="67" t="s">
        <v>152</v>
      </c>
      <c r="E66" s="67" t="s">
        <v>152</v>
      </c>
      <c r="F66" s="67" t="s">
        <v>152</v>
      </c>
      <c r="G66" s="67" t="s">
        <v>152</v>
      </c>
      <c r="H66" s="67" t="s">
        <v>152</v>
      </c>
    </row>
    <row r="67" spans="1:38" s="3" customFormat="1" ht="31.5" hidden="1">
      <c r="A67" s="45" t="s">
        <v>154</v>
      </c>
      <c r="B67" s="44" t="s">
        <v>155</v>
      </c>
      <c r="C67" s="32"/>
      <c r="D67" s="32"/>
      <c r="E67" s="32"/>
      <c r="F67" s="32"/>
      <c r="G67" s="32"/>
      <c r="H67" s="67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s="3" customFormat="1" hidden="1">
      <c r="A68" s="45" t="s">
        <v>156</v>
      </c>
      <c r="B68" s="44" t="s">
        <v>157</v>
      </c>
      <c r="C68" s="32"/>
      <c r="D68" s="32"/>
      <c r="E68" s="32"/>
      <c r="F68" s="32"/>
      <c r="G68" s="32"/>
      <c r="H68" s="67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s="3" customFormat="1" hidden="1">
      <c r="A69" s="45" t="s">
        <v>158</v>
      </c>
      <c r="B69" s="46" t="s">
        <v>159</v>
      </c>
      <c r="C69" s="47"/>
      <c r="D69" s="32"/>
      <c r="E69" s="32"/>
      <c r="F69" s="32"/>
      <c r="G69" s="32"/>
      <c r="H69" s="67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s="3" customFormat="1" hidden="1">
      <c r="A70" s="45" t="s">
        <v>160</v>
      </c>
      <c r="B70" s="48" t="s">
        <v>80</v>
      </c>
      <c r="C70" s="47"/>
      <c r="D70" s="32"/>
      <c r="E70" s="32"/>
      <c r="F70" s="32"/>
      <c r="G70" s="32"/>
      <c r="H70" s="67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s="3" customFormat="1" ht="63" hidden="1">
      <c r="A71" s="45" t="s">
        <v>161</v>
      </c>
      <c r="B71" s="48" t="s">
        <v>82</v>
      </c>
      <c r="C71" s="47"/>
      <c r="D71" s="32"/>
      <c r="E71" s="32"/>
      <c r="F71" s="32"/>
      <c r="G71" s="32"/>
      <c r="H71" s="67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s="3" customFormat="1" ht="31.5" hidden="1">
      <c r="A72" s="45" t="s">
        <v>162</v>
      </c>
      <c r="B72" s="46" t="s">
        <v>84</v>
      </c>
      <c r="C72" s="47"/>
      <c r="D72" s="32"/>
      <c r="E72" s="32"/>
      <c r="F72" s="32"/>
      <c r="G72" s="32"/>
      <c r="H72" s="67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s="3" customFormat="1" ht="31.5" hidden="1">
      <c r="A73" s="45" t="s">
        <v>163</v>
      </c>
      <c r="B73" s="46" t="s">
        <v>84</v>
      </c>
      <c r="C73" s="47"/>
      <c r="D73" s="32"/>
      <c r="E73" s="32"/>
      <c r="F73" s="32"/>
      <c r="G73" s="32"/>
      <c r="H73" s="6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s="3" customFormat="1" ht="31.5" hidden="1">
      <c r="A74" s="45" t="s">
        <v>164</v>
      </c>
      <c r="B74" s="48" t="s">
        <v>87</v>
      </c>
      <c r="C74" s="47"/>
      <c r="D74" s="32"/>
      <c r="E74" s="32"/>
      <c r="F74" s="32"/>
      <c r="G74" s="32"/>
      <c r="H74" s="67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s="3" customFormat="1" ht="31.5" hidden="1">
      <c r="A75" s="45" t="s">
        <v>165</v>
      </c>
      <c r="B75" s="46" t="s">
        <v>89</v>
      </c>
      <c r="C75" s="47"/>
      <c r="D75" s="32"/>
      <c r="E75" s="32"/>
      <c r="F75" s="32"/>
      <c r="G75" s="32"/>
      <c r="H75" s="67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s="3" customFormat="1" ht="31.5" hidden="1">
      <c r="A76" s="45" t="s">
        <v>166</v>
      </c>
      <c r="B76" s="46" t="s">
        <v>84</v>
      </c>
      <c r="C76" s="47"/>
      <c r="D76" s="32"/>
      <c r="E76" s="32"/>
      <c r="F76" s="32"/>
      <c r="G76" s="32"/>
      <c r="H76" s="67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s="3" customFormat="1" ht="31.5" hidden="1">
      <c r="A77" s="45" t="s">
        <v>167</v>
      </c>
      <c r="B77" s="48" t="s">
        <v>92</v>
      </c>
      <c r="C77" s="47"/>
      <c r="D77" s="32"/>
      <c r="E77" s="32"/>
      <c r="F77" s="32"/>
      <c r="G77" s="32"/>
      <c r="H77" s="67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s="3" customFormat="1" ht="47.25" hidden="1">
      <c r="A78" s="45" t="s">
        <v>168</v>
      </c>
      <c r="B78" s="48" t="s">
        <v>94</v>
      </c>
      <c r="C78" s="47"/>
      <c r="D78" s="32"/>
      <c r="E78" s="32"/>
      <c r="F78" s="32"/>
      <c r="G78" s="32"/>
      <c r="H78" s="6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s="3" customFormat="1" ht="63" hidden="1">
      <c r="A79" s="45" t="s">
        <v>169</v>
      </c>
      <c r="B79" s="48" t="s">
        <v>96</v>
      </c>
      <c r="C79" s="47"/>
      <c r="D79" s="32"/>
      <c r="E79" s="32"/>
      <c r="F79" s="32"/>
      <c r="G79" s="32"/>
      <c r="H79" s="67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s="3" customFormat="1" ht="47.25" hidden="1">
      <c r="A80" s="45" t="s">
        <v>170</v>
      </c>
      <c r="B80" s="48" t="s">
        <v>98</v>
      </c>
      <c r="C80" s="47"/>
      <c r="D80" s="32"/>
      <c r="E80" s="32"/>
      <c r="F80" s="32"/>
      <c r="G80" s="32"/>
      <c r="H80" s="67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s="3" customFormat="1" ht="63" hidden="1">
      <c r="A81" s="45" t="s">
        <v>171</v>
      </c>
      <c r="B81" s="48" t="s">
        <v>100</v>
      </c>
      <c r="C81" s="47"/>
      <c r="D81" s="32"/>
      <c r="E81" s="32"/>
      <c r="F81" s="32"/>
      <c r="G81" s="32"/>
      <c r="H81" s="67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s="3" customFormat="1" ht="63" hidden="1">
      <c r="A82" s="45" t="s">
        <v>172</v>
      </c>
      <c r="B82" s="48" t="s">
        <v>102</v>
      </c>
      <c r="C82" s="47"/>
      <c r="D82" s="32"/>
      <c r="E82" s="32"/>
      <c r="F82" s="32"/>
      <c r="G82" s="32"/>
      <c r="H82" s="6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s="3" customFormat="1" ht="31.5" hidden="1">
      <c r="A83" s="45" t="s">
        <v>173</v>
      </c>
      <c r="B83" s="48" t="s">
        <v>104</v>
      </c>
      <c r="C83" s="47"/>
      <c r="D83" s="32"/>
      <c r="E83" s="32"/>
      <c r="F83" s="32"/>
      <c r="G83" s="32"/>
      <c r="H83" s="67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s="3" customFormat="1" ht="47.25" hidden="1">
      <c r="A84" s="45" t="s">
        <v>174</v>
      </c>
      <c r="B84" s="48" t="s">
        <v>106</v>
      </c>
      <c r="C84" s="47"/>
      <c r="D84" s="32"/>
      <c r="E84" s="32"/>
      <c r="F84" s="32"/>
      <c r="G84" s="32"/>
      <c r="H84" s="67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s="3" customFormat="1" ht="31.5" hidden="1">
      <c r="A85" s="45" t="s">
        <v>175</v>
      </c>
      <c r="B85" s="48" t="s">
        <v>108</v>
      </c>
      <c r="C85" s="47"/>
      <c r="D85" s="32"/>
      <c r="E85" s="32"/>
      <c r="F85" s="32"/>
      <c r="G85" s="32"/>
      <c r="H85" s="67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s="3" customFormat="1" hidden="1">
      <c r="A86" s="45" t="s">
        <v>176</v>
      </c>
      <c r="B86" s="48" t="s">
        <v>110</v>
      </c>
      <c r="C86" s="47"/>
      <c r="D86" s="32"/>
      <c r="E86" s="32"/>
      <c r="F86" s="32"/>
      <c r="G86" s="32"/>
      <c r="H86" s="67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s="3" customFormat="1" hidden="1">
      <c r="A87" s="45" t="s">
        <v>177</v>
      </c>
      <c r="B87" s="48" t="s">
        <v>112</v>
      </c>
      <c r="C87" s="47"/>
      <c r="D87" s="32"/>
      <c r="E87" s="32"/>
      <c r="F87" s="32"/>
      <c r="G87" s="32"/>
      <c r="H87" s="67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s="3" customFormat="1" hidden="1">
      <c r="A88" s="45" t="s">
        <v>178</v>
      </c>
      <c r="B88" s="48" t="s">
        <v>114</v>
      </c>
      <c r="C88" s="47"/>
      <c r="D88" s="32"/>
      <c r="E88" s="32"/>
      <c r="F88" s="32"/>
      <c r="G88" s="32"/>
      <c r="H88" s="67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32.25" customHeight="1">
      <c r="A89" s="45" t="s">
        <v>178</v>
      </c>
      <c r="B89" s="69" t="str">
        <f>'1'!B87</f>
        <v>Реконструкция ПС 220 кВ НПС-12 с увеличением установленной мощности</v>
      </c>
      <c r="C89" s="192" t="str">
        <f>'[1]1'!C87</f>
        <v>F_3001</v>
      </c>
      <c r="D89" s="67" t="s">
        <v>152</v>
      </c>
      <c r="E89" s="67" t="s">
        <v>152</v>
      </c>
      <c r="F89" s="67" t="s">
        <v>152</v>
      </c>
      <c r="G89" s="67" t="s">
        <v>152</v>
      </c>
      <c r="H89" s="67" t="s">
        <v>152</v>
      </c>
    </row>
    <row r="90" spans="1:38" ht="34.5" customHeight="1">
      <c r="A90" s="45" t="s">
        <v>178</v>
      </c>
      <c r="B90" s="69" t="str">
        <f>'1'!B88</f>
        <v>Реконструкция ПС 220 кВ НПС-13 с увеличением установленной мощности</v>
      </c>
      <c r="C90" s="192" t="str">
        <f>'[1]1'!C88</f>
        <v>G_3101</v>
      </c>
      <c r="D90" s="67" t="s">
        <v>152</v>
      </c>
      <c r="E90" s="67" t="s">
        <v>152</v>
      </c>
      <c r="F90" s="67" t="s">
        <v>152</v>
      </c>
      <c r="G90" s="67" t="s">
        <v>152</v>
      </c>
      <c r="H90" s="67" t="s">
        <v>152</v>
      </c>
    </row>
    <row r="91" spans="1:38" ht="30.75" customHeight="1">
      <c r="A91" s="45" t="s">
        <v>178</v>
      </c>
      <c r="B91" s="69" t="str">
        <f>'1'!B89</f>
        <v>Расширение ОРУ 220 кВ ПС 220 кВ Пеледуй</v>
      </c>
      <c r="C91" s="192" t="str">
        <f>'[1]1'!C89</f>
        <v>G_3201</v>
      </c>
      <c r="D91" s="67" t="s">
        <v>152</v>
      </c>
      <c r="E91" s="67" t="s">
        <v>152</v>
      </c>
      <c r="F91" s="67" t="s">
        <v>152</v>
      </c>
      <c r="G91" s="67" t="s">
        <v>152</v>
      </c>
      <c r="H91" s="67" t="s">
        <v>152</v>
      </c>
    </row>
    <row r="92" spans="1:38" ht="29.25" customHeight="1">
      <c r="A92" s="45" t="s">
        <v>178</v>
      </c>
      <c r="B92" s="69" t="str">
        <f>'1'!B90</f>
        <v>Реконструкция ПС 220 кВ Олекминск</v>
      </c>
      <c r="C92" s="192" t="str">
        <f>'[1]1'!C90</f>
        <v>G_3301</v>
      </c>
      <c r="D92" s="67" t="s">
        <v>152</v>
      </c>
      <c r="E92" s="67" t="s">
        <v>152</v>
      </c>
      <c r="F92" s="67" t="s">
        <v>152</v>
      </c>
      <c r="G92" s="67" t="s">
        <v>152</v>
      </c>
      <c r="H92" s="67" t="s">
        <v>152</v>
      </c>
    </row>
    <row r="93" spans="1:38" ht="45.75" customHeight="1">
      <c r="A93" s="45" t="s">
        <v>178</v>
      </c>
      <c r="B93" s="69" t="str">
        <f>'1'!B91</f>
        <v>Расширение ОРУ 220 кВ ПС 220 кВ Пеледуй для технологического присоединения ВЛ 220 кВ Пеледуй - Сухой Лог (2 цепи)</v>
      </c>
      <c r="C93" s="192" t="str">
        <f>'1'!C91</f>
        <v>G_4201</v>
      </c>
      <c r="D93" s="67" t="s">
        <v>152</v>
      </c>
      <c r="E93" s="67" t="s">
        <v>152</v>
      </c>
      <c r="F93" s="67" t="s">
        <v>152</v>
      </c>
      <c r="G93" s="67" t="s">
        <v>152</v>
      </c>
      <c r="H93" s="67" t="s">
        <v>152</v>
      </c>
    </row>
    <row r="94" spans="1:38" ht="70.5" customHeight="1">
      <c r="A94" s="45" t="s">
        <v>178</v>
      </c>
      <c r="B94" s="22" t="str">
        <f>'1'!B92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94" s="192" t="str">
        <f>'1'!C92</f>
        <v>G_4101</v>
      </c>
      <c r="D94" s="67" t="s">
        <v>152</v>
      </c>
      <c r="E94" s="67" t="s">
        <v>152</v>
      </c>
      <c r="F94" s="67" t="s">
        <v>152</v>
      </c>
      <c r="G94" s="67" t="s">
        <v>152</v>
      </c>
      <c r="H94" s="67" t="s">
        <v>152</v>
      </c>
    </row>
    <row r="95" spans="1:38" ht="33.75" customHeight="1">
      <c r="A95" s="45" t="s">
        <v>178</v>
      </c>
      <c r="B95" s="22" t="str">
        <f>'1'!B93</f>
        <v>Строительство КЛ 20 кВ от оп.1 до РУ 20 кВ ПС 220 кВ Городская</v>
      </c>
      <c r="C95" s="192" t="str">
        <f>'1'!C93</f>
        <v>G_4301</v>
      </c>
      <c r="D95" s="67" t="s">
        <v>152</v>
      </c>
      <c r="E95" s="67" t="s">
        <v>152</v>
      </c>
      <c r="F95" s="67" t="s">
        <v>152</v>
      </c>
      <c r="G95" s="67" t="s">
        <v>152</v>
      </c>
      <c r="H95" s="67" t="s">
        <v>152</v>
      </c>
    </row>
    <row r="96" spans="1:38" ht="45" customHeight="1">
      <c r="A96" s="45" t="s">
        <v>178</v>
      </c>
      <c r="B96" s="22" t="str">
        <f>'1'!B94</f>
        <v>Строительство ЛЭП 20 кВ от линейной ячейки РУ 20 кВ ПС 220/110/20 кВ Городская до БКТП-630/20/10</v>
      </c>
      <c r="C96" s="192" t="str">
        <f>'1'!C94</f>
        <v>G_4401</v>
      </c>
      <c r="D96" s="67" t="s">
        <v>152</v>
      </c>
      <c r="E96" s="67" t="s">
        <v>152</v>
      </c>
      <c r="F96" s="67" t="s">
        <v>152</v>
      </c>
      <c r="G96" s="67" t="s">
        <v>152</v>
      </c>
      <c r="H96" s="67" t="s">
        <v>152</v>
      </c>
    </row>
    <row r="97" spans="1:38" s="3" customFormat="1" hidden="1">
      <c r="A97" s="45" t="s">
        <v>190</v>
      </c>
      <c r="B97" s="48" t="s">
        <v>116</v>
      </c>
      <c r="C97" s="47"/>
      <c r="D97" s="32"/>
      <c r="E97" s="32"/>
      <c r="F97" s="32"/>
      <c r="G97" s="32"/>
      <c r="H97" s="67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s="3" customFormat="1" ht="31.5" hidden="1">
      <c r="A98" s="45" t="s">
        <v>191</v>
      </c>
      <c r="B98" s="48" t="s">
        <v>118</v>
      </c>
      <c r="C98" s="47"/>
      <c r="D98" s="32"/>
      <c r="E98" s="32"/>
      <c r="F98" s="32"/>
      <c r="G98" s="32"/>
      <c r="H98" s="67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s="3" customFormat="1" ht="31.5" hidden="1">
      <c r="A99" s="45" t="s">
        <v>192</v>
      </c>
      <c r="B99" s="48" t="s">
        <v>120</v>
      </c>
      <c r="C99" s="47"/>
      <c r="D99" s="32"/>
      <c r="E99" s="32"/>
      <c r="F99" s="32"/>
      <c r="G99" s="32"/>
      <c r="H99" s="67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s="3" customFormat="1" ht="31.5" hidden="1">
      <c r="A100" s="45" t="s">
        <v>193</v>
      </c>
      <c r="B100" s="48" t="s">
        <v>122</v>
      </c>
      <c r="C100" s="47"/>
      <c r="D100" s="32"/>
      <c r="E100" s="32"/>
      <c r="F100" s="32"/>
      <c r="G100" s="32"/>
      <c r="H100" s="6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s="3" customFormat="1" ht="31.5" hidden="1">
      <c r="A101" s="45" t="s">
        <v>194</v>
      </c>
      <c r="B101" s="48" t="s">
        <v>124</v>
      </c>
      <c r="C101" s="47"/>
      <c r="D101" s="32"/>
      <c r="E101" s="32"/>
      <c r="F101" s="32"/>
      <c r="G101" s="32"/>
      <c r="H101" s="67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s="3" customFormat="1" ht="31.5" hidden="1">
      <c r="A102" s="45" t="s">
        <v>195</v>
      </c>
      <c r="B102" s="44" t="s">
        <v>126</v>
      </c>
      <c r="C102" s="47"/>
      <c r="D102" s="32"/>
      <c r="E102" s="32"/>
      <c r="F102" s="32"/>
      <c r="G102" s="32"/>
      <c r="H102" s="67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s="3" customFormat="1" hidden="1">
      <c r="A103" s="49" t="s">
        <v>196</v>
      </c>
      <c r="B103" s="46" t="s">
        <v>128</v>
      </c>
      <c r="C103" s="47"/>
      <c r="D103" s="32"/>
      <c r="E103" s="32"/>
      <c r="F103" s="32"/>
      <c r="G103" s="32"/>
      <c r="H103" s="67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s="3" customFormat="1" ht="31.5" hidden="1">
      <c r="A104" s="21" t="s">
        <v>197</v>
      </c>
      <c r="B104" s="48" t="s">
        <v>130</v>
      </c>
      <c r="C104" s="47"/>
      <c r="D104" s="32"/>
      <c r="E104" s="32"/>
      <c r="F104" s="32"/>
      <c r="G104" s="32"/>
      <c r="H104" s="67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s="3" customFormat="1" ht="31.5" hidden="1">
      <c r="A105" s="21" t="s">
        <v>198</v>
      </c>
      <c r="B105" s="48" t="s">
        <v>132</v>
      </c>
      <c r="C105" s="47"/>
      <c r="D105" s="32"/>
      <c r="E105" s="32"/>
      <c r="F105" s="32"/>
      <c r="G105" s="32"/>
      <c r="H105" s="67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s="3" customFormat="1" hidden="1">
      <c r="A106" s="49" t="s">
        <v>199</v>
      </c>
      <c r="B106" s="46" t="s">
        <v>128</v>
      </c>
      <c r="C106" s="47"/>
      <c r="D106" s="32"/>
      <c r="E106" s="32"/>
      <c r="F106" s="32"/>
      <c r="G106" s="32"/>
      <c r="H106" s="67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s="3" customFormat="1" ht="31.5" hidden="1">
      <c r="A107" s="21" t="s">
        <v>200</v>
      </c>
      <c r="B107" s="48" t="s">
        <v>130</v>
      </c>
      <c r="C107" s="47"/>
      <c r="D107" s="32"/>
      <c r="E107" s="32"/>
      <c r="F107" s="32"/>
      <c r="G107" s="32"/>
      <c r="H107" s="67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s="3" customFormat="1" ht="31.5" hidden="1">
      <c r="A108" s="21" t="s">
        <v>201</v>
      </c>
      <c r="B108" s="48" t="s">
        <v>132</v>
      </c>
      <c r="C108" s="47"/>
      <c r="D108" s="32"/>
      <c r="E108" s="32"/>
      <c r="F108" s="32"/>
      <c r="G108" s="32"/>
      <c r="H108" s="67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s="3" customFormat="1" hidden="1">
      <c r="A109" s="45" t="s">
        <v>202</v>
      </c>
      <c r="B109" s="48" t="s">
        <v>137</v>
      </c>
      <c r="C109" s="47"/>
      <c r="D109" s="32"/>
      <c r="E109" s="32"/>
      <c r="F109" s="32"/>
      <c r="G109" s="32"/>
      <c r="H109" s="6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s="3" customFormat="1" ht="31.5" hidden="1">
      <c r="A110" s="45" t="s">
        <v>203</v>
      </c>
      <c r="B110" s="48" t="s">
        <v>139</v>
      </c>
      <c r="C110" s="47"/>
      <c r="D110" s="32"/>
      <c r="E110" s="32"/>
      <c r="F110" s="32"/>
      <c r="G110" s="32"/>
      <c r="H110" s="67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s="3" customFormat="1" hidden="1">
      <c r="A111" s="45" t="s">
        <v>204</v>
      </c>
      <c r="B111" s="48" t="s">
        <v>141</v>
      </c>
      <c r="C111" s="47"/>
      <c r="D111" s="32"/>
      <c r="E111" s="32"/>
      <c r="F111" s="32"/>
      <c r="G111" s="32"/>
      <c r="H111" s="67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s="3" customFormat="1" hidden="1">
      <c r="A112" s="45" t="s">
        <v>205</v>
      </c>
      <c r="B112" s="48" t="s">
        <v>143</v>
      </c>
      <c r="C112" s="47"/>
      <c r="D112" s="32"/>
      <c r="E112" s="32"/>
      <c r="F112" s="32"/>
      <c r="G112" s="32"/>
      <c r="H112" s="67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s="3" customFormat="1" hidden="1">
      <c r="A113" s="45" t="s">
        <v>206</v>
      </c>
      <c r="B113" s="48" t="s">
        <v>145</v>
      </c>
      <c r="C113" s="47"/>
      <c r="D113" s="32"/>
      <c r="E113" s="32"/>
      <c r="F113" s="32"/>
      <c r="G113" s="32"/>
      <c r="H113" s="67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45" customHeight="1">
      <c r="A114" s="45" t="s">
        <v>206</v>
      </c>
      <c r="B114" s="69" t="str">
        <f>'1'!B112</f>
        <v>Строительство ВЛ 220 кВ "Чернышевский-Мирный-Ленск-Пеледуй" с отпайкой до НПС № 14, Республика Саха (Якутия)</v>
      </c>
      <c r="C114" s="192" t="str">
        <f>'[1]1'!C108</f>
        <v>G_2201</v>
      </c>
      <c r="D114" s="67" t="s">
        <v>152</v>
      </c>
      <c r="E114" s="67" t="s">
        <v>152</v>
      </c>
      <c r="F114" s="67" t="s">
        <v>152</v>
      </c>
      <c r="G114" s="67" t="s">
        <v>152</v>
      </c>
      <c r="H114" s="67" t="s">
        <v>152</v>
      </c>
    </row>
    <row r="115" spans="1:38" ht="46.5" customHeight="1">
      <c r="A115" s="45" t="s">
        <v>206</v>
      </c>
      <c r="B115" s="22" t="str">
        <f>'1'!B113</f>
        <v>Строительство новой ПС 35/10 кВ КС-2 с питающими ВЛ 35 кВ, Республика Саха (Якутия)</v>
      </c>
      <c r="C115" s="192" t="str">
        <f>'1'!C113</f>
        <v>G_3801</v>
      </c>
      <c r="D115" s="67" t="s">
        <v>152</v>
      </c>
      <c r="E115" s="67" t="s">
        <v>152</v>
      </c>
      <c r="F115" s="67" t="s">
        <v>152</v>
      </c>
      <c r="G115" s="67" t="s">
        <v>152</v>
      </c>
      <c r="H115" s="67" t="s">
        <v>152</v>
      </c>
    </row>
    <row r="116" spans="1:38" ht="49.5" customHeight="1">
      <c r="A116" s="45" t="s">
        <v>206</v>
      </c>
      <c r="B116" s="22" t="str">
        <f>'1'!B114</f>
        <v>Строительство  ПС 220/10 кВ КС-1 с питающими ВЛ220 кВ, Республика Саха (Якутия)</v>
      </c>
      <c r="C116" s="192" t="str">
        <f>'1'!C114</f>
        <v>G_3701</v>
      </c>
      <c r="D116" s="67" t="s">
        <v>152</v>
      </c>
      <c r="E116" s="67" t="s">
        <v>152</v>
      </c>
      <c r="F116" s="67" t="s">
        <v>152</v>
      </c>
      <c r="G116" s="67" t="s">
        <v>152</v>
      </c>
      <c r="H116" s="67" t="s">
        <v>152</v>
      </c>
    </row>
    <row r="117" spans="1:38" ht="72" customHeight="1">
      <c r="A117" s="45" t="s">
        <v>206</v>
      </c>
      <c r="B117" s="22" t="str">
        <f>'1'!B115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7" s="192" t="str">
        <f>'1'!C115</f>
        <v>G_3901</v>
      </c>
      <c r="D117" s="67" t="s">
        <v>152</v>
      </c>
      <c r="E117" s="67" t="s">
        <v>152</v>
      </c>
      <c r="F117" s="67" t="s">
        <v>152</v>
      </c>
      <c r="G117" s="67" t="s">
        <v>152</v>
      </c>
      <c r="H117" s="67" t="s">
        <v>152</v>
      </c>
    </row>
    <row r="118" spans="1:38" ht="49.5" customHeight="1">
      <c r="A118" s="45" t="s">
        <v>206</v>
      </c>
      <c r="B118" s="22" t="str">
        <f>'1'!B116</f>
        <v>Строительство  ВЛ 220 кВ  Мирный-Сунтар-Нюрба с подстанциями 220 кВ "Сунтар" и "Нюрба" (3 и 4 пусковые комплексы)</v>
      </c>
      <c r="C118" s="192" t="str">
        <f>'1'!C116</f>
        <v>G_4001</v>
      </c>
      <c r="D118" s="67" t="s">
        <v>152</v>
      </c>
      <c r="E118" s="67" t="s">
        <v>152</v>
      </c>
      <c r="F118" s="67" t="s">
        <v>152</v>
      </c>
      <c r="G118" s="67" t="s">
        <v>152</v>
      </c>
      <c r="H118" s="67" t="s">
        <v>152</v>
      </c>
    </row>
    <row r="119" spans="1:38" s="3" customFormat="1" ht="31.5" hidden="1">
      <c r="A119" s="45" t="s">
        <v>210</v>
      </c>
      <c r="B119" s="44" t="s">
        <v>155</v>
      </c>
      <c r="C119" s="47"/>
      <c r="D119" s="32"/>
      <c r="E119" s="32"/>
      <c r="F119" s="32"/>
      <c r="G119" s="32"/>
      <c r="H119" s="67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s="3" customFormat="1" hidden="1">
      <c r="A120" s="45" t="s">
        <v>211</v>
      </c>
      <c r="B120" s="44" t="s">
        <v>157</v>
      </c>
      <c r="C120" s="47"/>
      <c r="D120" s="32"/>
      <c r="E120" s="32"/>
      <c r="F120" s="32"/>
      <c r="G120" s="32"/>
      <c r="H120" s="67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27" customHeight="1">
      <c r="A121" s="45" t="s">
        <v>211</v>
      </c>
      <c r="B121" s="69" t="str">
        <f>'1'!B119</f>
        <v>Прочие инвестиции</v>
      </c>
      <c r="C121" s="192" t="str">
        <f>'[1]1'!C112</f>
        <v>G_0001</v>
      </c>
      <c r="D121" s="67" t="s">
        <v>152</v>
      </c>
      <c r="E121" s="67" t="s">
        <v>152</v>
      </c>
      <c r="F121" s="67" t="s">
        <v>152</v>
      </c>
      <c r="G121" s="67" t="s">
        <v>152</v>
      </c>
      <c r="H121" s="67" t="s">
        <v>152</v>
      </c>
    </row>
    <row r="122" spans="1:38" s="3" customFormat="1" hidden="1">
      <c r="A122" s="45" t="s">
        <v>216</v>
      </c>
      <c r="B122" s="46" t="s">
        <v>217</v>
      </c>
      <c r="C122" s="47"/>
      <c r="D122" s="32"/>
      <c r="E122" s="32"/>
      <c r="F122" s="32"/>
      <c r="G122" s="32"/>
      <c r="H122" s="67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s="3" customFormat="1" hidden="1">
      <c r="A123" s="45" t="s">
        <v>218</v>
      </c>
      <c r="B123" s="48" t="s">
        <v>80</v>
      </c>
      <c r="C123" s="47"/>
      <c r="D123" s="32"/>
      <c r="E123" s="32"/>
      <c r="F123" s="32"/>
      <c r="G123" s="41"/>
      <c r="H123" s="67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s="3" customFormat="1" ht="63" hidden="1">
      <c r="A124" s="45" t="s">
        <v>219</v>
      </c>
      <c r="B124" s="48" t="s">
        <v>82</v>
      </c>
      <c r="C124" s="47"/>
      <c r="D124" s="32"/>
      <c r="E124" s="32"/>
      <c r="F124" s="32"/>
      <c r="G124" s="32"/>
      <c r="H124" s="67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s="3" customFormat="1" ht="31.5" hidden="1">
      <c r="A125" s="45" t="s">
        <v>220</v>
      </c>
      <c r="B125" s="46" t="s">
        <v>84</v>
      </c>
      <c r="C125" s="47"/>
      <c r="D125" s="32"/>
      <c r="E125" s="32"/>
      <c r="F125" s="32"/>
      <c r="G125" s="32"/>
      <c r="H125" s="67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s="3" customFormat="1" ht="31.5" hidden="1">
      <c r="A126" s="45" t="s">
        <v>221</v>
      </c>
      <c r="B126" s="46" t="s">
        <v>84</v>
      </c>
      <c r="C126" s="47"/>
      <c r="D126" s="32"/>
      <c r="E126" s="32"/>
      <c r="F126" s="32"/>
      <c r="G126" s="32"/>
      <c r="H126" s="67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s="3" customFormat="1" ht="31.5" hidden="1">
      <c r="A127" s="45" t="s">
        <v>222</v>
      </c>
      <c r="B127" s="48" t="s">
        <v>87</v>
      </c>
      <c r="C127" s="47"/>
      <c r="D127" s="32"/>
      <c r="E127" s="32"/>
      <c r="F127" s="32"/>
      <c r="G127" s="32"/>
      <c r="H127" s="6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s="3" customFormat="1" ht="31.5" hidden="1">
      <c r="A128" s="45" t="s">
        <v>223</v>
      </c>
      <c r="B128" s="46" t="s">
        <v>89</v>
      </c>
      <c r="C128" s="47"/>
      <c r="D128" s="32"/>
      <c r="E128" s="32"/>
      <c r="F128" s="32"/>
      <c r="G128" s="32"/>
      <c r="H128" s="67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s="3" customFormat="1" ht="31.5" hidden="1">
      <c r="A129" s="45" t="s">
        <v>224</v>
      </c>
      <c r="B129" s="46" t="s">
        <v>84</v>
      </c>
      <c r="C129" s="47"/>
      <c r="D129" s="32"/>
      <c r="E129" s="32"/>
      <c r="F129" s="32"/>
      <c r="G129" s="32"/>
      <c r="H129" s="67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s="3" customFormat="1" ht="31.5" hidden="1">
      <c r="A130" s="45" t="s">
        <v>225</v>
      </c>
      <c r="B130" s="48" t="s">
        <v>92</v>
      </c>
      <c r="C130" s="47"/>
      <c r="D130" s="32"/>
      <c r="E130" s="32"/>
      <c r="F130" s="32"/>
      <c r="G130" s="32"/>
      <c r="H130" s="67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s="3" customFormat="1" ht="47.25" hidden="1">
      <c r="A131" s="45" t="s">
        <v>226</v>
      </c>
      <c r="B131" s="48" t="s">
        <v>94</v>
      </c>
      <c r="C131" s="47"/>
      <c r="D131" s="32"/>
      <c r="E131" s="32"/>
      <c r="F131" s="32"/>
      <c r="G131" s="32"/>
      <c r="H131" s="67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s="3" customFormat="1" ht="63" hidden="1">
      <c r="A132" s="45" t="s">
        <v>227</v>
      </c>
      <c r="B132" s="48" t="s">
        <v>96</v>
      </c>
      <c r="C132" s="47"/>
      <c r="D132" s="32"/>
      <c r="E132" s="32"/>
      <c r="F132" s="32"/>
      <c r="G132" s="32"/>
      <c r="H132" s="67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s="3" customFormat="1" ht="47.25" hidden="1">
      <c r="A133" s="45" t="s">
        <v>228</v>
      </c>
      <c r="B133" s="48" t="s">
        <v>98</v>
      </c>
      <c r="C133" s="47"/>
      <c r="D133" s="32"/>
      <c r="E133" s="32"/>
      <c r="F133" s="32"/>
      <c r="G133" s="32"/>
      <c r="H133" s="67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s="3" customFormat="1" ht="63" hidden="1">
      <c r="A134" s="45" t="s">
        <v>229</v>
      </c>
      <c r="B134" s="48" t="s">
        <v>100</v>
      </c>
      <c r="C134" s="47"/>
      <c r="D134" s="32"/>
      <c r="E134" s="32"/>
      <c r="F134" s="32"/>
      <c r="G134" s="32"/>
      <c r="H134" s="67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s="3" customFormat="1" ht="63" hidden="1">
      <c r="A135" s="45" t="s">
        <v>230</v>
      </c>
      <c r="B135" s="48" t="s">
        <v>102</v>
      </c>
      <c r="C135" s="47"/>
      <c r="D135" s="32"/>
      <c r="E135" s="32"/>
      <c r="F135" s="32"/>
      <c r="G135" s="32"/>
      <c r="H135" s="67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s="3" customFormat="1" ht="31.5" hidden="1">
      <c r="A136" s="45" t="s">
        <v>231</v>
      </c>
      <c r="B136" s="48" t="s">
        <v>104</v>
      </c>
      <c r="C136" s="47"/>
      <c r="D136" s="32"/>
      <c r="E136" s="32"/>
      <c r="F136" s="32"/>
      <c r="G136" s="32"/>
      <c r="H136" s="6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s="3" customFormat="1" ht="47.25" hidden="1">
      <c r="A137" s="45" t="s">
        <v>232</v>
      </c>
      <c r="B137" s="48" t="s">
        <v>106</v>
      </c>
      <c r="C137" s="47"/>
      <c r="D137" s="32"/>
      <c r="E137" s="32"/>
      <c r="F137" s="32"/>
      <c r="G137" s="32"/>
      <c r="H137" s="67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s="3" customFormat="1" ht="31.5" hidden="1">
      <c r="A138" s="45" t="s">
        <v>233</v>
      </c>
      <c r="B138" s="48" t="s">
        <v>108</v>
      </c>
      <c r="C138" s="47"/>
      <c r="D138" s="32"/>
      <c r="E138" s="32"/>
      <c r="F138" s="32"/>
      <c r="G138" s="32"/>
      <c r="H138" s="67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s="3" customFormat="1" hidden="1">
      <c r="A139" s="45" t="s">
        <v>234</v>
      </c>
      <c r="B139" s="48" t="s">
        <v>110</v>
      </c>
      <c r="C139" s="47"/>
      <c r="D139" s="32"/>
      <c r="E139" s="32"/>
      <c r="F139" s="32"/>
      <c r="G139" s="32"/>
      <c r="H139" s="67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s="3" customFormat="1" hidden="1">
      <c r="A140" s="45" t="s">
        <v>235</v>
      </c>
      <c r="B140" s="48" t="s">
        <v>112</v>
      </c>
      <c r="C140" s="47"/>
      <c r="D140" s="32"/>
      <c r="E140" s="32"/>
      <c r="F140" s="32"/>
      <c r="G140" s="32"/>
      <c r="H140" s="67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s="3" customFormat="1" hidden="1">
      <c r="A141" s="45" t="s">
        <v>236</v>
      </c>
      <c r="B141" s="48" t="s">
        <v>114</v>
      </c>
      <c r="C141" s="47"/>
      <c r="D141" s="32"/>
      <c r="E141" s="32"/>
      <c r="F141" s="32"/>
      <c r="G141" s="32"/>
      <c r="H141" s="67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s="3" customFormat="1" hidden="1">
      <c r="A142" s="45" t="s">
        <v>237</v>
      </c>
      <c r="B142" s="48" t="s">
        <v>116</v>
      </c>
      <c r="C142" s="47"/>
      <c r="D142" s="32"/>
      <c r="E142" s="32"/>
      <c r="F142" s="32"/>
      <c r="G142" s="32"/>
      <c r="H142" s="67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s="3" customFormat="1" ht="31.5" hidden="1">
      <c r="A143" s="45" t="s">
        <v>238</v>
      </c>
      <c r="B143" s="48" t="s">
        <v>118</v>
      </c>
      <c r="C143" s="47"/>
      <c r="D143" s="32"/>
      <c r="E143" s="32"/>
      <c r="F143" s="32"/>
      <c r="G143" s="32"/>
      <c r="H143" s="67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s="3" customFormat="1" ht="31.5" hidden="1">
      <c r="A144" s="45" t="s">
        <v>239</v>
      </c>
      <c r="B144" s="48" t="s">
        <v>120</v>
      </c>
      <c r="C144" s="47"/>
      <c r="D144" s="32"/>
      <c r="E144" s="32"/>
      <c r="F144" s="32"/>
      <c r="G144" s="32"/>
      <c r="H144" s="67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s="3" customFormat="1" ht="31.5" hidden="1">
      <c r="A145" s="45" t="s">
        <v>240</v>
      </c>
      <c r="B145" s="48" t="s">
        <v>122</v>
      </c>
      <c r="C145" s="47"/>
      <c r="D145" s="32"/>
      <c r="E145" s="32"/>
      <c r="F145" s="32"/>
      <c r="G145" s="32"/>
      <c r="H145" s="6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s="3" customFormat="1" ht="31.5" hidden="1">
      <c r="A146" s="45" t="s">
        <v>241</v>
      </c>
      <c r="B146" s="48" t="s">
        <v>124</v>
      </c>
      <c r="C146" s="47"/>
      <c r="D146" s="32"/>
      <c r="E146" s="32"/>
      <c r="F146" s="32"/>
      <c r="G146" s="32"/>
      <c r="H146" s="67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46.5" customHeight="1">
      <c r="A147" s="45" t="s">
        <v>241</v>
      </c>
      <c r="B147" s="69" t="str">
        <f>'1'!B145</f>
        <v>Оснащение подстанций устройствами РЗА и ПА для обеспечения схемы выдачи мощности 2-й очереди Благовещенской ТЭЦ</v>
      </c>
      <c r="C147" s="192" t="str">
        <f>'[1]1'!C138</f>
        <v>G_3601</v>
      </c>
      <c r="D147" s="67" t="s">
        <v>152</v>
      </c>
      <c r="E147" s="67" t="s">
        <v>152</v>
      </c>
      <c r="F147" s="67" t="s">
        <v>152</v>
      </c>
      <c r="G147" s="67" t="s">
        <v>152</v>
      </c>
      <c r="H147" s="67" t="s">
        <v>152</v>
      </c>
    </row>
    <row r="148" spans="1:38" s="3" customFormat="1" ht="31.5" hidden="1">
      <c r="A148" s="45" t="s">
        <v>245</v>
      </c>
      <c r="B148" s="44" t="s">
        <v>126</v>
      </c>
      <c r="C148" s="47"/>
      <c r="D148" s="32"/>
      <c r="E148" s="32"/>
      <c r="F148" s="32"/>
      <c r="G148" s="32"/>
      <c r="H148" s="67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s="3" customFormat="1" hidden="1">
      <c r="A149" s="49" t="s">
        <v>246</v>
      </c>
      <c r="B149" s="46" t="s">
        <v>128</v>
      </c>
      <c r="C149" s="47"/>
      <c r="D149" s="32"/>
      <c r="E149" s="32"/>
      <c r="F149" s="32"/>
      <c r="G149" s="32"/>
      <c r="H149" s="67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s="3" customFormat="1" ht="31.5" hidden="1">
      <c r="A150" s="21" t="s">
        <v>247</v>
      </c>
      <c r="B150" s="48" t="s">
        <v>130</v>
      </c>
      <c r="C150" s="47"/>
      <c r="D150" s="32"/>
      <c r="E150" s="32"/>
      <c r="F150" s="32"/>
      <c r="G150" s="32"/>
      <c r="H150" s="67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s="3" customFormat="1" ht="31.5" hidden="1">
      <c r="A151" s="21" t="s">
        <v>248</v>
      </c>
      <c r="B151" s="48" t="s">
        <v>132</v>
      </c>
      <c r="C151" s="47"/>
      <c r="D151" s="32"/>
      <c r="E151" s="32"/>
      <c r="F151" s="32"/>
      <c r="G151" s="32"/>
      <c r="H151" s="67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s="3" customFormat="1" hidden="1">
      <c r="A152" s="49" t="s">
        <v>249</v>
      </c>
      <c r="B152" s="46" t="s">
        <v>128</v>
      </c>
      <c r="C152" s="47"/>
      <c r="D152" s="32"/>
      <c r="E152" s="32"/>
      <c r="F152" s="32"/>
      <c r="G152" s="32"/>
      <c r="H152" s="67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s="3" customFormat="1" ht="31.5" hidden="1">
      <c r="A153" s="21" t="s">
        <v>250</v>
      </c>
      <c r="B153" s="48" t="s">
        <v>130</v>
      </c>
      <c r="C153" s="47"/>
      <c r="D153" s="32"/>
      <c r="E153" s="32"/>
      <c r="F153" s="32"/>
      <c r="G153" s="32"/>
      <c r="H153" s="67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s="3" customFormat="1" ht="31.5" hidden="1">
      <c r="A154" s="21" t="s">
        <v>251</v>
      </c>
      <c r="B154" s="48" t="s">
        <v>132</v>
      </c>
      <c r="C154" s="47"/>
      <c r="D154" s="32"/>
      <c r="E154" s="32"/>
      <c r="F154" s="32"/>
      <c r="G154" s="32"/>
      <c r="H154" s="6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s="3" customFormat="1" hidden="1">
      <c r="A155" s="45" t="s">
        <v>252</v>
      </c>
      <c r="B155" s="48" t="s">
        <v>137</v>
      </c>
      <c r="C155" s="47"/>
      <c r="D155" s="32"/>
      <c r="E155" s="32"/>
      <c r="F155" s="32"/>
      <c r="G155" s="32"/>
      <c r="H155" s="67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s="3" customFormat="1" ht="31.5" hidden="1">
      <c r="A156" s="45" t="s">
        <v>253</v>
      </c>
      <c r="B156" s="48" t="s">
        <v>139</v>
      </c>
      <c r="C156" s="47"/>
      <c r="D156" s="32"/>
      <c r="E156" s="32"/>
      <c r="F156" s="32"/>
      <c r="G156" s="32"/>
      <c r="H156" s="67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s="3" customFormat="1" hidden="1">
      <c r="A157" s="45" t="s">
        <v>254</v>
      </c>
      <c r="B157" s="48" t="s">
        <v>141</v>
      </c>
      <c r="C157" s="47"/>
      <c r="D157" s="32"/>
      <c r="E157" s="32"/>
      <c r="F157" s="32"/>
      <c r="G157" s="32"/>
      <c r="H157" s="67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s="3" customFormat="1" hidden="1">
      <c r="A158" s="45" t="s">
        <v>255</v>
      </c>
      <c r="B158" s="48" t="s">
        <v>143</v>
      </c>
      <c r="C158" s="47"/>
      <c r="D158" s="32"/>
      <c r="E158" s="32"/>
      <c r="F158" s="32"/>
      <c r="G158" s="32"/>
      <c r="H158" s="67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s="3" customFormat="1" hidden="1">
      <c r="A159" s="45" t="s">
        <v>256</v>
      </c>
      <c r="B159" s="48" t="s">
        <v>145</v>
      </c>
      <c r="C159" s="47"/>
      <c r="D159" s="32"/>
      <c r="E159" s="32"/>
      <c r="F159" s="32"/>
      <c r="G159" s="32"/>
      <c r="H159" s="67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s="3" customFormat="1" ht="31.5" hidden="1">
      <c r="A160" s="45" t="s">
        <v>257</v>
      </c>
      <c r="B160" s="44" t="s">
        <v>155</v>
      </c>
      <c r="C160" s="47"/>
      <c r="D160" s="32"/>
      <c r="E160" s="32"/>
      <c r="F160" s="32"/>
      <c r="G160" s="32"/>
      <c r="H160" s="67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s="3" customFormat="1" hidden="1">
      <c r="A161" s="45" t="s">
        <v>258</v>
      </c>
      <c r="B161" s="44" t="s">
        <v>157</v>
      </c>
      <c r="C161" s="47"/>
      <c r="D161" s="32"/>
      <c r="E161" s="32"/>
      <c r="F161" s="32"/>
      <c r="G161" s="32"/>
      <c r="H161" s="67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s="3" customFormat="1" hidden="1">
      <c r="A162" s="18" t="s">
        <v>735</v>
      </c>
      <c r="B162" s="19" t="s">
        <v>736</v>
      </c>
      <c r="C162" s="155"/>
    </row>
    <row r="163" spans="1:38" s="3" customFormat="1" hidden="1">
      <c r="A163" s="18" t="s">
        <v>737</v>
      </c>
      <c r="B163" s="15" t="s">
        <v>80</v>
      </c>
      <c r="C163" s="155"/>
    </row>
    <row r="164" spans="1:38" s="3" customFormat="1" ht="63" hidden="1">
      <c r="A164" s="18" t="s">
        <v>392</v>
      </c>
      <c r="B164" s="15" t="s">
        <v>82</v>
      </c>
      <c r="C164" s="155"/>
    </row>
    <row r="165" spans="1:38" s="3" customFormat="1" ht="31.5" hidden="1">
      <c r="A165" s="18" t="s">
        <v>738</v>
      </c>
      <c r="B165" s="19" t="s">
        <v>84</v>
      </c>
      <c r="C165" s="155"/>
    </row>
    <row r="166" spans="1:38" s="3" customFormat="1" ht="31.5" hidden="1">
      <c r="A166" s="18" t="s">
        <v>739</v>
      </c>
      <c r="B166" s="19" t="s">
        <v>84</v>
      </c>
      <c r="C166" s="155"/>
    </row>
    <row r="167" spans="1:38" s="3" customFormat="1" ht="31.5" hidden="1">
      <c r="A167" s="18" t="s">
        <v>393</v>
      </c>
      <c r="B167" s="15" t="s">
        <v>87</v>
      </c>
      <c r="C167" s="155"/>
    </row>
    <row r="168" spans="1:38" s="3" customFormat="1" ht="31.5" hidden="1">
      <c r="A168" s="18" t="s">
        <v>740</v>
      </c>
      <c r="B168" s="19" t="s">
        <v>89</v>
      </c>
      <c r="C168" s="155"/>
    </row>
    <row r="169" spans="1:38" s="3" customFormat="1" ht="31.5" hidden="1">
      <c r="A169" s="18" t="s">
        <v>741</v>
      </c>
      <c r="B169" s="19" t="s">
        <v>84</v>
      </c>
      <c r="C169" s="155"/>
    </row>
    <row r="170" spans="1:38" s="3" customFormat="1" ht="31.5" hidden="1">
      <c r="A170" s="18" t="s">
        <v>394</v>
      </c>
      <c r="B170" s="15" t="s">
        <v>92</v>
      </c>
      <c r="C170" s="155"/>
    </row>
    <row r="171" spans="1:38" s="3" customFormat="1" ht="47.25" hidden="1">
      <c r="A171" s="18" t="s">
        <v>742</v>
      </c>
      <c r="B171" s="15" t="s">
        <v>94</v>
      </c>
      <c r="C171" s="155"/>
    </row>
    <row r="172" spans="1:38" s="3" customFormat="1" ht="63" hidden="1">
      <c r="A172" s="18" t="s">
        <v>743</v>
      </c>
      <c r="B172" s="15" t="s">
        <v>96</v>
      </c>
      <c r="C172" s="155"/>
    </row>
    <row r="173" spans="1:38" s="3" customFormat="1" ht="47.25" hidden="1">
      <c r="A173" s="18" t="s">
        <v>744</v>
      </c>
      <c r="B173" s="15" t="s">
        <v>98</v>
      </c>
      <c r="C173" s="155"/>
    </row>
    <row r="174" spans="1:38" s="3" customFormat="1" ht="63" hidden="1">
      <c r="A174" s="18" t="s">
        <v>745</v>
      </c>
      <c r="B174" s="15" t="s">
        <v>100</v>
      </c>
      <c r="C174" s="155"/>
    </row>
    <row r="175" spans="1:38" s="3" customFormat="1" ht="63" hidden="1">
      <c r="A175" s="18" t="s">
        <v>746</v>
      </c>
      <c r="B175" s="15" t="s">
        <v>102</v>
      </c>
      <c r="C175" s="155"/>
    </row>
    <row r="176" spans="1:38" s="3" customFormat="1" ht="31.5" hidden="1">
      <c r="A176" s="18" t="s">
        <v>395</v>
      </c>
      <c r="B176" s="15" t="s">
        <v>104</v>
      </c>
      <c r="C176" s="155"/>
    </row>
    <row r="177" spans="1:8" s="3" customFormat="1" ht="47.25" hidden="1">
      <c r="A177" s="18" t="s">
        <v>747</v>
      </c>
      <c r="B177" s="15" t="s">
        <v>106</v>
      </c>
      <c r="C177" s="155"/>
    </row>
    <row r="178" spans="1:8" s="3" customFormat="1" ht="31.5" hidden="1">
      <c r="A178" s="18" t="s">
        <v>399</v>
      </c>
      <c r="B178" s="15" t="s">
        <v>108</v>
      </c>
      <c r="C178" s="155"/>
    </row>
    <row r="179" spans="1:8" s="3" customFormat="1" ht="13.5" hidden="1" customHeight="1">
      <c r="A179" s="18" t="s">
        <v>400</v>
      </c>
      <c r="B179" s="15" t="s">
        <v>110</v>
      </c>
      <c r="C179" s="155"/>
    </row>
    <row r="180" spans="1:8" s="3" customFormat="1" hidden="1">
      <c r="A180" s="18" t="s">
        <v>401</v>
      </c>
      <c r="B180" s="15" t="s">
        <v>112</v>
      </c>
      <c r="C180" s="155"/>
    </row>
    <row r="181" spans="1:8" s="3" customFormat="1" hidden="1">
      <c r="A181" s="18" t="s">
        <v>402</v>
      </c>
      <c r="B181" s="15" t="s">
        <v>114</v>
      </c>
      <c r="C181" s="155"/>
    </row>
    <row r="182" spans="1:8" s="3" customFormat="1" hidden="1">
      <c r="A182" s="18" t="s">
        <v>748</v>
      </c>
      <c r="B182" s="15" t="s">
        <v>116</v>
      </c>
      <c r="C182" s="155"/>
    </row>
    <row r="183" spans="1:8" s="3" customFormat="1" ht="31.5" hidden="1">
      <c r="A183" s="18" t="s">
        <v>406</v>
      </c>
      <c r="B183" s="15" t="s">
        <v>118</v>
      </c>
      <c r="C183" s="155"/>
    </row>
    <row r="184" spans="1:8" s="3" customFormat="1" ht="31.5" hidden="1">
      <c r="A184" s="18" t="s">
        <v>407</v>
      </c>
      <c r="B184" s="15" t="s">
        <v>120</v>
      </c>
      <c r="C184" s="155"/>
    </row>
    <row r="185" spans="1:8" s="3" customFormat="1" ht="31.5" hidden="1">
      <c r="A185" s="18" t="s">
        <v>408</v>
      </c>
      <c r="B185" s="15" t="s">
        <v>122</v>
      </c>
      <c r="C185" s="155"/>
    </row>
    <row r="186" spans="1:8" s="3" customFormat="1" ht="31.5" hidden="1">
      <c r="A186" s="18" t="s">
        <v>409</v>
      </c>
      <c r="B186" s="156" t="s">
        <v>124</v>
      </c>
      <c r="C186" s="155"/>
    </row>
    <row r="187" spans="1:8" ht="56.25" customHeight="1">
      <c r="A187" s="212" t="s">
        <v>409</v>
      </c>
      <c r="B187" s="22" t="s">
        <v>771</v>
      </c>
      <c r="C187" s="186" t="s">
        <v>763</v>
      </c>
      <c r="D187" s="67" t="s">
        <v>152</v>
      </c>
      <c r="E187" s="67" t="s">
        <v>152</v>
      </c>
      <c r="F187" s="67" t="s">
        <v>152</v>
      </c>
      <c r="G187" s="67" t="s">
        <v>152</v>
      </c>
      <c r="H187" s="67" t="s">
        <v>152</v>
      </c>
    </row>
    <row r="188" spans="1:8" s="3" customFormat="1" ht="31.5" hidden="1">
      <c r="A188" s="18" t="s">
        <v>749</v>
      </c>
      <c r="B188" s="157" t="s">
        <v>126</v>
      </c>
      <c r="C188" s="155"/>
    </row>
    <row r="189" spans="1:8" s="3" customFormat="1" hidden="1">
      <c r="A189" s="20" t="s">
        <v>413</v>
      </c>
      <c r="B189" s="19" t="s">
        <v>128</v>
      </c>
      <c r="C189" s="155"/>
    </row>
    <row r="190" spans="1:8" s="3" customFormat="1" ht="31.5" hidden="1">
      <c r="A190" s="21" t="s">
        <v>750</v>
      </c>
      <c r="B190" s="15" t="s">
        <v>130</v>
      </c>
      <c r="C190" s="155"/>
    </row>
    <row r="191" spans="1:8" s="3" customFormat="1" ht="31.5" hidden="1">
      <c r="A191" s="21" t="s">
        <v>751</v>
      </c>
      <c r="B191" s="15" t="s">
        <v>132</v>
      </c>
      <c r="C191" s="155"/>
    </row>
    <row r="192" spans="1:8" s="3" customFormat="1" hidden="1">
      <c r="A192" s="20" t="s">
        <v>414</v>
      </c>
      <c r="B192" s="19" t="s">
        <v>128</v>
      </c>
      <c r="C192" s="155"/>
    </row>
    <row r="193" spans="1:3" s="3" customFormat="1" ht="31.5" hidden="1">
      <c r="A193" s="21" t="s">
        <v>752</v>
      </c>
      <c r="B193" s="15" t="s">
        <v>130</v>
      </c>
      <c r="C193" s="155"/>
    </row>
    <row r="194" spans="1:3" s="3" customFormat="1" ht="31.5" hidden="1">
      <c r="A194" s="21" t="s">
        <v>753</v>
      </c>
      <c r="B194" s="15" t="s">
        <v>132</v>
      </c>
      <c r="C194" s="155"/>
    </row>
    <row r="195" spans="1:3" s="3" customFormat="1" hidden="1">
      <c r="A195" s="18" t="s">
        <v>754</v>
      </c>
      <c r="B195" s="15" t="s">
        <v>137</v>
      </c>
      <c r="C195" s="155"/>
    </row>
    <row r="196" spans="1:3" s="3" customFormat="1" ht="31.5" hidden="1">
      <c r="A196" s="18" t="s">
        <v>755</v>
      </c>
      <c r="B196" s="15" t="s">
        <v>139</v>
      </c>
      <c r="C196" s="155"/>
    </row>
    <row r="197" spans="1:3" s="3" customFormat="1" hidden="1">
      <c r="A197" s="18" t="s">
        <v>756</v>
      </c>
      <c r="B197" s="15" t="s">
        <v>141</v>
      </c>
      <c r="C197" s="155"/>
    </row>
    <row r="198" spans="1:3" s="3" customFormat="1" hidden="1">
      <c r="A198" s="18" t="s">
        <v>757</v>
      </c>
      <c r="B198" s="15" t="s">
        <v>143</v>
      </c>
      <c r="C198" s="155"/>
    </row>
    <row r="199" spans="1:3" s="3" customFormat="1" hidden="1">
      <c r="A199" s="18" t="s">
        <v>758</v>
      </c>
      <c r="B199" s="15" t="s">
        <v>145</v>
      </c>
      <c r="C199" s="155"/>
    </row>
    <row r="200" spans="1:3" s="3" customFormat="1" ht="31.5" hidden="1">
      <c r="A200" s="18" t="s">
        <v>759</v>
      </c>
      <c r="B200" s="17" t="s">
        <v>155</v>
      </c>
      <c r="C200" s="155"/>
    </row>
    <row r="201" spans="1:3" s="3" customFormat="1" hidden="1">
      <c r="A201" s="18" t="s">
        <v>760</v>
      </c>
      <c r="B201" s="17" t="s">
        <v>157</v>
      </c>
      <c r="C201" s="155"/>
    </row>
  </sheetData>
  <autoFilter ref="A20:H201">
    <filterColumn colId="2">
      <customFilters>
        <customFilter operator="notEqual" val=" "/>
      </customFilters>
    </filterColumn>
  </autoFilter>
  <mergeCells count="15">
    <mergeCell ref="A13:H13"/>
    <mergeCell ref="A14:G14"/>
    <mergeCell ref="A15:A18"/>
    <mergeCell ref="B15:B18"/>
    <mergeCell ref="C15:C18"/>
    <mergeCell ref="D15:G16"/>
    <mergeCell ref="H15:H18"/>
    <mergeCell ref="D17:E17"/>
    <mergeCell ref="F17:G17"/>
    <mergeCell ref="A12:H12"/>
    <mergeCell ref="A4:H4"/>
    <mergeCell ref="A6:H6"/>
    <mergeCell ref="A7:H7"/>
    <mergeCell ref="A9:H9"/>
    <mergeCell ref="A11:H11"/>
  </mergeCells>
  <pageMargins left="0.70866141732283472" right="0.70866141732283472" top="0.74803149606299213" bottom="0.74803149606299213" header="0.31496062992125984" footer="0.31496062992125984"/>
  <pageSetup paperSize="8" scale="6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AS194"/>
  <sheetViews>
    <sheetView view="pageBreakPreview" topLeftCell="A7" zoomScale="40" zoomScaleNormal="100" zoomScaleSheetLayoutView="40" workbookViewId="0">
      <selection activeCell="B13" sqref="B13"/>
    </sheetView>
  </sheetViews>
  <sheetFormatPr defaultRowHeight="15"/>
  <cols>
    <col min="1" max="1" width="16" style="96" customWidth="1"/>
    <col min="2" max="2" width="54.85546875" style="92" customWidth="1"/>
    <col min="3" max="3" width="16.140625" style="92" customWidth="1"/>
    <col min="4" max="4" width="18.28515625" style="92" customWidth="1"/>
    <col min="5" max="5" width="18" style="92" customWidth="1"/>
    <col min="6" max="6" width="40.5703125" style="92" customWidth="1"/>
    <col min="7" max="7" width="44.85546875" style="92" customWidth="1"/>
    <col min="8" max="8" width="20.5703125" style="92" customWidth="1"/>
    <col min="9" max="9" width="19.140625" style="92" customWidth="1"/>
    <col min="10" max="10" width="20.85546875" style="92" customWidth="1"/>
    <col min="11" max="11" width="21" style="92" customWidth="1"/>
    <col min="12" max="12" width="19.85546875" style="92" customWidth="1"/>
    <col min="13" max="13" width="37" style="92" customWidth="1"/>
    <col min="14" max="14" width="40.7109375" style="92" customWidth="1"/>
    <col min="15" max="15" width="19.5703125" style="92" customWidth="1"/>
    <col min="16" max="16" width="18.7109375" style="92" customWidth="1"/>
    <col min="17" max="17" width="14.7109375" style="92" customWidth="1"/>
    <col min="18" max="18" width="17.42578125" style="92" customWidth="1"/>
    <col min="19" max="19" width="11.5703125" style="107" customWidth="1"/>
    <col min="20" max="20" width="16.140625" style="107" customWidth="1"/>
    <col min="21" max="21" width="8.140625" style="107" customWidth="1"/>
    <col min="22" max="22" width="22.42578125" style="107" customWidth="1"/>
    <col min="23" max="23" width="17.28515625" style="107" customWidth="1"/>
    <col min="24" max="24" width="25.42578125" style="107" customWidth="1"/>
    <col min="25" max="25" width="27" style="107" customWidth="1"/>
    <col min="26" max="26" width="7.85546875" style="92" bestFit="1" customWidth="1"/>
    <col min="27" max="27" width="7.5703125" style="92" customWidth="1"/>
    <col min="28" max="28" width="9.28515625" style="92" customWidth="1"/>
    <col min="29" max="29" width="13.85546875" style="92" customWidth="1"/>
    <col min="30" max="258" width="9.140625" style="96"/>
    <col min="259" max="259" width="4.42578125" style="96" bestFit="1" customWidth="1"/>
    <col min="260" max="260" width="18.28515625" style="96" bestFit="1" customWidth="1"/>
    <col min="261" max="261" width="19" style="96" bestFit="1" customWidth="1"/>
    <col min="262" max="262" width="15.42578125" style="96" bestFit="1" customWidth="1"/>
    <col min="263" max="264" width="12.42578125" style="96" bestFit="1" customWidth="1"/>
    <col min="265" max="265" width="7.140625" style="96" bestFit="1" customWidth="1"/>
    <col min="266" max="266" width="10.140625" style="96" bestFit="1" customWidth="1"/>
    <col min="267" max="267" width="15.85546875" style="96" bestFit="1" customWidth="1"/>
    <col min="268" max="268" width="15.140625" style="96" bestFit="1" customWidth="1"/>
    <col min="269" max="269" width="18.28515625" style="96" bestFit="1" customWidth="1"/>
    <col min="270" max="270" width="13.28515625" style="96" bestFit="1" customWidth="1"/>
    <col min="271" max="271" width="19.28515625" style="96" customWidth="1"/>
    <col min="272" max="272" width="15.140625" style="96" customWidth="1"/>
    <col min="273" max="273" width="21" style="96" bestFit="1" customWidth="1"/>
    <col min="274" max="274" width="17.140625" style="96" bestFit="1" customWidth="1"/>
    <col min="275" max="275" width="16.85546875" style="96" bestFit="1" customWidth="1"/>
    <col min="276" max="276" width="16.7109375" style="96" bestFit="1" customWidth="1"/>
    <col min="277" max="277" width="15.7109375" style="96" bestFit="1" customWidth="1"/>
    <col min="278" max="278" width="16.28515625" style="96" bestFit="1" customWidth="1"/>
    <col min="279" max="279" width="17.28515625" style="96" customWidth="1"/>
    <col min="280" max="280" width="23.42578125" style="96" bestFit="1" customWidth="1"/>
    <col min="281" max="281" width="31.85546875" style="96" bestFit="1" customWidth="1"/>
    <col min="282" max="282" width="7.85546875" style="96" bestFit="1" customWidth="1"/>
    <col min="283" max="283" width="5.7109375" style="96" bestFit="1" customWidth="1"/>
    <col min="284" max="284" width="9.140625" style="96" bestFit="1" customWidth="1"/>
    <col min="285" max="285" width="13.5703125" style="96" bestFit="1" customWidth="1"/>
    <col min="286" max="514" width="9.140625" style="96"/>
    <col min="515" max="515" width="4.42578125" style="96" bestFit="1" customWidth="1"/>
    <col min="516" max="516" width="18.28515625" style="96" bestFit="1" customWidth="1"/>
    <col min="517" max="517" width="19" style="96" bestFit="1" customWidth="1"/>
    <col min="518" max="518" width="15.42578125" style="96" bestFit="1" customWidth="1"/>
    <col min="519" max="520" width="12.42578125" style="96" bestFit="1" customWidth="1"/>
    <col min="521" max="521" width="7.140625" style="96" bestFit="1" customWidth="1"/>
    <col min="522" max="522" width="10.140625" style="96" bestFit="1" customWidth="1"/>
    <col min="523" max="523" width="15.85546875" style="96" bestFit="1" customWidth="1"/>
    <col min="524" max="524" width="15.140625" style="96" bestFit="1" customWidth="1"/>
    <col min="525" max="525" width="18.28515625" style="96" bestFit="1" customWidth="1"/>
    <col min="526" max="526" width="13.28515625" style="96" bestFit="1" customWidth="1"/>
    <col min="527" max="527" width="19.28515625" style="96" customWidth="1"/>
    <col min="528" max="528" width="15.140625" style="96" customWidth="1"/>
    <col min="529" max="529" width="21" style="96" bestFit="1" customWidth="1"/>
    <col min="530" max="530" width="17.140625" style="96" bestFit="1" customWidth="1"/>
    <col min="531" max="531" width="16.85546875" style="96" bestFit="1" customWidth="1"/>
    <col min="532" max="532" width="16.7109375" style="96" bestFit="1" customWidth="1"/>
    <col min="533" max="533" width="15.7109375" style="96" bestFit="1" customWidth="1"/>
    <col min="534" max="534" width="16.28515625" style="96" bestFit="1" customWidth="1"/>
    <col min="535" max="535" width="17.28515625" style="96" customWidth="1"/>
    <col min="536" max="536" width="23.42578125" style="96" bestFit="1" customWidth="1"/>
    <col min="537" max="537" width="31.85546875" style="96" bestFit="1" customWidth="1"/>
    <col min="538" max="538" width="7.85546875" style="96" bestFit="1" customWidth="1"/>
    <col min="539" max="539" width="5.7109375" style="96" bestFit="1" customWidth="1"/>
    <col min="540" max="540" width="9.140625" style="96" bestFit="1" customWidth="1"/>
    <col min="541" max="541" width="13.5703125" style="96" bestFit="1" customWidth="1"/>
    <col min="542" max="770" width="9.140625" style="96"/>
    <col min="771" max="771" width="4.42578125" style="96" bestFit="1" customWidth="1"/>
    <col min="772" max="772" width="18.28515625" style="96" bestFit="1" customWidth="1"/>
    <col min="773" max="773" width="19" style="96" bestFit="1" customWidth="1"/>
    <col min="774" max="774" width="15.42578125" style="96" bestFit="1" customWidth="1"/>
    <col min="775" max="776" width="12.42578125" style="96" bestFit="1" customWidth="1"/>
    <col min="777" max="777" width="7.140625" style="96" bestFit="1" customWidth="1"/>
    <col min="778" max="778" width="10.140625" style="96" bestFit="1" customWidth="1"/>
    <col min="779" max="779" width="15.85546875" style="96" bestFit="1" customWidth="1"/>
    <col min="780" max="780" width="15.140625" style="96" bestFit="1" customWidth="1"/>
    <col min="781" max="781" width="18.28515625" style="96" bestFit="1" customWidth="1"/>
    <col min="782" max="782" width="13.28515625" style="96" bestFit="1" customWidth="1"/>
    <col min="783" max="783" width="19.28515625" style="96" customWidth="1"/>
    <col min="784" max="784" width="15.140625" style="96" customWidth="1"/>
    <col min="785" max="785" width="21" style="96" bestFit="1" customWidth="1"/>
    <col min="786" max="786" width="17.140625" style="96" bestFit="1" customWidth="1"/>
    <col min="787" max="787" width="16.85546875" style="96" bestFit="1" customWidth="1"/>
    <col min="788" max="788" width="16.7109375" style="96" bestFit="1" customWidth="1"/>
    <col min="789" max="789" width="15.7109375" style="96" bestFit="1" customWidth="1"/>
    <col min="790" max="790" width="16.28515625" style="96" bestFit="1" customWidth="1"/>
    <col min="791" max="791" width="17.28515625" style="96" customWidth="1"/>
    <col min="792" max="792" width="23.42578125" style="96" bestFit="1" customWidth="1"/>
    <col min="793" max="793" width="31.85546875" style="96" bestFit="1" customWidth="1"/>
    <col min="794" max="794" width="7.85546875" style="96" bestFit="1" customWidth="1"/>
    <col min="795" max="795" width="5.7109375" style="96" bestFit="1" customWidth="1"/>
    <col min="796" max="796" width="9.140625" style="96" bestFit="1" customWidth="1"/>
    <col min="797" max="797" width="13.5703125" style="96" bestFit="1" customWidth="1"/>
    <col min="798" max="1026" width="9.140625" style="96"/>
    <col min="1027" max="1027" width="4.42578125" style="96" bestFit="1" customWidth="1"/>
    <col min="1028" max="1028" width="18.28515625" style="96" bestFit="1" customWidth="1"/>
    <col min="1029" max="1029" width="19" style="96" bestFit="1" customWidth="1"/>
    <col min="1030" max="1030" width="15.42578125" style="96" bestFit="1" customWidth="1"/>
    <col min="1031" max="1032" width="12.42578125" style="96" bestFit="1" customWidth="1"/>
    <col min="1033" max="1033" width="7.140625" style="96" bestFit="1" customWidth="1"/>
    <col min="1034" max="1034" width="10.140625" style="96" bestFit="1" customWidth="1"/>
    <col min="1035" max="1035" width="15.85546875" style="96" bestFit="1" customWidth="1"/>
    <col min="1036" max="1036" width="15.140625" style="96" bestFit="1" customWidth="1"/>
    <col min="1037" max="1037" width="18.28515625" style="96" bestFit="1" customWidth="1"/>
    <col min="1038" max="1038" width="13.28515625" style="96" bestFit="1" customWidth="1"/>
    <col min="1039" max="1039" width="19.28515625" style="96" customWidth="1"/>
    <col min="1040" max="1040" width="15.140625" style="96" customWidth="1"/>
    <col min="1041" max="1041" width="21" style="96" bestFit="1" customWidth="1"/>
    <col min="1042" max="1042" width="17.140625" style="96" bestFit="1" customWidth="1"/>
    <col min="1043" max="1043" width="16.85546875" style="96" bestFit="1" customWidth="1"/>
    <col min="1044" max="1044" width="16.7109375" style="96" bestFit="1" customWidth="1"/>
    <col min="1045" max="1045" width="15.7109375" style="96" bestFit="1" customWidth="1"/>
    <col min="1046" max="1046" width="16.28515625" style="96" bestFit="1" customWidth="1"/>
    <col min="1047" max="1047" width="17.28515625" style="96" customWidth="1"/>
    <col min="1048" max="1048" width="23.42578125" style="96" bestFit="1" customWidth="1"/>
    <col min="1049" max="1049" width="31.85546875" style="96" bestFit="1" customWidth="1"/>
    <col min="1050" max="1050" width="7.85546875" style="96" bestFit="1" customWidth="1"/>
    <col min="1051" max="1051" width="5.7109375" style="96" bestFit="1" customWidth="1"/>
    <col min="1052" max="1052" width="9.140625" style="96" bestFit="1" customWidth="1"/>
    <col min="1053" max="1053" width="13.5703125" style="96" bestFit="1" customWidth="1"/>
    <col min="1054" max="1282" width="9.140625" style="96"/>
    <col min="1283" max="1283" width="4.42578125" style="96" bestFit="1" customWidth="1"/>
    <col min="1284" max="1284" width="18.28515625" style="96" bestFit="1" customWidth="1"/>
    <col min="1285" max="1285" width="19" style="96" bestFit="1" customWidth="1"/>
    <col min="1286" max="1286" width="15.42578125" style="96" bestFit="1" customWidth="1"/>
    <col min="1287" max="1288" width="12.42578125" style="96" bestFit="1" customWidth="1"/>
    <col min="1289" max="1289" width="7.140625" style="96" bestFit="1" customWidth="1"/>
    <col min="1290" max="1290" width="10.140625" style="96" bestFit="1" customWidth="1"/>
    <col min="1291" max="1291" width="15.85546875" style="96" bestFit="1" customWidth="1"/>
    <col min="1292" max="1292" width="15.140625" style="96" bestFit="1" customWidth="1"/>
    <col min="1293" max="1293" width="18.28515625" style="96" bestFit="1" customWidth="1"/>
    <col min="1294" max="1294" width="13.28515625" style="96" bestFit="1" customWidth="1"/>
    <col min="1295" max="1295" width="19.28515625" style="96" customWidth="1"/>
    <col min="1296" max="1296" width="15.140625" style="96" customWidth="1"/>
    <col min="1297" max="1297" width="21" style="96" bestFit="1" customWidth="1"/>
    <col min="1298" max="1298" width="17.140625" style="96" bestFit="1" customWidth="1"/>
    <col min="1299" max="1299" width="16.85546875" style="96" bestFit="1" customWidth="1"/>
    <col min="1300" max="1300" width="16.7109375" style="96" bestFit="1" customWidth="1"/>
    <col min="1301" max="1301" width="15.7109375" style="96" bestFit="1" customWidth="1"/>
    <col min="1302" max="1302" width="16.28515625" style="96" bestFit="1" customWidth="1"/>
    <col min="1303" max="1303" width="17.28515625" style="96" customWidth="1"/>
    <col min="1304" max="1304" width="23.42578125" style="96" bestFit="1" customWidth="1"/>
    <col min="1305" max="1305" width="31.85546875" style="96" bestFit="1" customWidth="1"/>
    <col min="1306" max="1306" width="7.85546875" style="96" bestFit="1" customWidth="1"/>
    <col min="1307" max="1307" width="5.7109375" style="96" bestFit="1" customWidth="1"/>
    <col min="1308" max="1308" width="9.140625" style="96" bestFit="1" customWidth="1"/>
    <col min="1309" max="1309" width="13.5703125" style="96" bestFit="1" customWidth="1"/>
    <col min="1310" max="1538" width="9.140625" style="96"/>
    <col min="1539" max="1539" width="4.42578125" style="96" bestFit="1" customWidth="1"/>
    <col min="1540" max="1540" width="18.28515625" style="96" bestFit="1" customWidth="1"/>
    <col min="1541" max="1541" width="19" style="96" bestFit="1" customWidth="1"/>
    <col min="1542" max="1542" width="15.42578125" style="96" bestFit="1" customWidth="1"/>
    <col min="1543" max="1544" width="12.42578125" style="96" bestFit="1" customWidth="1"/>
    <col min="1545" max="1545" width="7.140625" style="96" bestFit="1" customWidth="1"/>
    <col min="1546" max="1546" width="10.140625" style="96" bestFit="1" customWidth="1"/>
    <col min="1547" max="1547" width="15.85546875" style="96" bestFit="1" customWidth="1"/>
    <col min="1548" max="1548" width="15.140625" style="96" bestFit="1" customWidth="1"/>
    <col min="1549" max="1549" width="18.28515625" style="96" bestFit="1" customWidth="1"/>
    <col min="1550" max="1550" width="13.28515625" style="96" bestFit="1" customWidth="1"/>
    <col min="1551" max="1551" width="19.28515625" style="96" customWidth="1"/>
    <col min="1552" max="1552" width="15.140625" style="96" customWidth="1"/>
    <col min="1553" max="1553" width="21" style="96" bestFit="1" customWidth="1"/>
    <col min="1554" max="1554" width="17.140625" style="96" bestFit="1" customWidth="1"/>
    <col min="1555" max="1555" width="16.85546875" style="96" bestFit="1" customWidth="1"/>
    <col min="1556" max="1556" width="16.7109375" style="96" bestFit="1" customWidth="1"/>
    <col min="1557" max="1557" width="15.7109375" style="96" bestFit="1" customWidth="1"/>
    <col min="1558" max="1558" width="16.28515625" style="96" bestFit="1" customWidth="1"/>
    <col min="1559" max="1559" width="17.28515625" style="96" customWidth="1"/>
    <col min="1560" max="1560" width="23.42578125" style="96" bestFit="1" customWidth="1"/>
    <col min="1561" max="1561" width="31.85546875" style="96" bestFit="1" customWidth="1"/>
    <col min="1562" max="1562" width="7.85546875" style="96" bestFit="1" customWidth="1"/>
    <col min="1563" max="1563" width="5.7109375" style="96" bestFit="1" customWidth="1"/>
    <col min="1564" max="1564" width="9.140625" style="96" bestFit="1" customWidth="1"/>
    <col min="1565" max="1565" width="13.5703125" style="96" bestFit="1" customWidth="1"/>
    <col min="1566" max="1794" width="9.140625" style="96"/>
    <col min="1795" max="1795" width="4.42578125" style="96" bestFit="1" customWidth="1"/>
    <col min="1796" max="1796" width="18.28515625" style="96" bestFit="1" customWidth="1"/>
    <col min="1797" max="1797" width="19" style="96" bestFit="1" customWidth="1"/>
    <col min="1798" max="1798" width="15.42578125" style="96" bestFit="1" customWidth="1"/>
    <col min="1799" max="1800" width="12.42578125" style="96" bestFit="1" customWidth="1"/>
    <col min="1801" max="1801" width="7.140625" style="96" bestFit="1" customWidth="1"/>
    <col min="1802" max="1802" width="10.140625" style="96" bestFit="1" customWidth="1"/>
    <col min="1803" max="1803" width="15.85546875" style="96" bestFit="1" customWidth="1"/>
    <col min="1804" max="1804" width="15.140625" style="96" bestFit="1" customWidth="1"/>
    <col min="1805" max="1805" width="18.28515625" style="96" bestFit="1" customWidth="1"/>
    <col min="1806" max="1806" width="13.28515625" style="96" bestFit="1" customWidth="1"/>
    <col min="1807" max="1807" width="19.28515625" style="96" customWidth="1"/>
    <col min="1808" max="1808" width="15.140625" style="96" customWidth="1"/>
    <col min="1809" max="1809" width="21" style="96" bestFit="1" customWidth="1"/>
    <col min="1810" max="1810" width="17.140625" style="96" bestFit="1" customWidth="1"/>
    <col min="1811" max="1811" width="16.85546875" style="96" bestFit="1" customWidth="1"/>
    <col min="1812" max="1812" width="16.7109375" style="96" bestFit="1" customWidth="1"/>
    <col min="1813" max="1813" width="15.7109375" style="96" bestFit="1" customWidth="1"/>
    <col min="1814" max="1814" width="16.28515625" style="96" bestFit="1" customWidth="1"/>
    <col min="1815" max="1815" width="17.28515625" style="96" customWidth="1"/>
    <col min="1816" max="1816" width="23.42578125" style="96" bestFit="1" customWidth="1"/>
    <col min="1817" max="1817" width="31.85546875" style="96" bestFit="1" customWidth="1"/>
    <col min="1818" max="1818" width="7.85546875" style="96" bestFit="1" customWidth="1"/>
    <col min="1819" max="1819" width="5.7109375" style="96" bestFit="1" customWidth="1"/>
    <col min="1820" max="1820" width="9.140625" style="96" bestFit="1" customWidth="1"/>
    <col min="1821" max="1821" width="13.5703125" style="96" bestFit="1" customWidth="1"/>
    <col min="1822" max="2050" width="9.140625" style="96"/>
    <col min="2051" max="2051" width="4.42578125" style="96" bestFit="1" customWidth="1"/>
    <col min="2052" max="2052" width="18.28515625" style="96" bestFit="1" customWidth="1"/>
    <col min="2053" max="2053" width="19" style="96" bestFit="1" customWidth="1"/>
    <col min="2054" max="2054" width="15.42578125" style="96" bestFit="1" customWidth="1"/>
    <col min="2055" max="2056" width="12.42578125" style="96" bestFit="1" customWidth="1"/>
    <col min="2057" max="2057" width="7.140625" style="96" bestFit="1" customWidth="1"/>
    <col min="2058" max="2058" width="10.140625" style="96" bestFit="1" customWidth="1"/>
    <col min="2059" max="2059" width="15.85546875" style="96" bestFit="1" customWidth="1"/>
    <col min="2060" max="2060" width="15.140625" style="96" bestFit="1" customWidth="1"/>
    <col min="2061" max="2061" width="18.28515625" style="96" bestFit="1" customWidth="1"/>
    <col min="2062" max="2062" width="13.28515625" style="96" bestFit="1" customWidth="1"/>
    <col min="2063" max="2063" width="19.28515625" style="96" customWidth="1"/>
    <col min="2064" max="2064" width="15.140625" style="96" customWidth="1"/>
    <col min="2065" max="2065" width="21" style="96" bestFit="1" customWidth="1"/>
    <col min="2066" max="2066" width="17.140625" style="96" bestFit="1" customWidth="1"/>
    <col min="2067" max="2067" width="16.85546875" style="96" bestFit="1" customWidth="1"/>
    <col min="2068" max="2068" width="16.7109375" style="96" bestFit="1" customWidth="1"/>
    <col min="2069" max="2069" width="15.7109375" style="96" bestFit="1" customWidth="1"/>
    <col min="2070" max="2070" width="16.28515625" style="96" bestFit="1" customWidth="1"/>
    <col min="2071" max="2071" width="17.28515625" style="96" customWidth="1"/>
    <col min="2072" max="2072" width="23.42578125" style="96" bestFit="1" customWidth="1"/>
    <col min="2073" max="2073" width="31.85546875" style="96" bestFit="1" customWidth="1"/>
    <col min="2074" max="2074" width="7.85546875" style="96" bestFit="1" customWidth="1"/>
    <col min="2075" max="2075" width="5.7109375" style="96" bestFit="1" customWidth="1"/>
    <col min="2076" max="2076" width="9.140625" style="96" bestFit="1" customWidth="1"/>
    <col min="2077" max="2077" width="13.5703125" style="96" bestFit="1" customWidth="1"/>
    <col min="2078" max="2306" width="9.140625" style="96"/>
    <col min="2307" max="2307" width="4.42578125" style="96" bestFit="1" customWidth="1"/>
    <col min="2308" max="2308" width="18.28515625" style="96" bestFit="1" customWidth="1"/>
    <col min="2309" max="2309" width="19" style="96" bestFit="1" customWidth="1"/>
    <col min="2310" max="2310" width="15.42578125" style="96" bestFit="1" customWidth="1"/>
    <col min="2311" max="2312" width="12.42578125" style="96" bestFit="1" customWidth="1"/>
    <col min="2313" max="2313" width="7.140625" style="96" bestFit="1" customWidth="1"/>
    <col min="2314" max="2314" width="10.140625" style="96" bestFit="1" customWidth="1"/>
    <col min="2315" max="2315" width="15.85546875" style="96" bestFit="1" customWidth="1"/>
    <col min="2316" max="2316" width="15.140625" style="96" bestFit="1" customWidth="1"/>
    <col min="2317" max="2317" width="18.28515625" style="96" bestFit="1" customWidth="1"/>
    <col min="2318" max="2318" width="13.28515625" style="96" bestFit="1" customWidth="1"/>
    <col min="2319" max="2319" width="19.28515625" style="96" customWidth="1"/>
    <col min="2320" max="2320" width="15.140625" style="96" customWidth="1"/>
    <col min="2321" max="2321" width="21" style="96" bestFit="1" customWidth="1"/>
    <col min="2322" max="2322" width="17.140625" style="96" bestFit="1" customWidth="1"/>
    <col min="2323" max="2323" width="16.85546875" style="96" bestFit="1" customWidth="1"/>
    <col min="2324" max="2324" width="16.7109375" style="96" bestFit="1" customWidth="1"/>
    <col min="2325" max="2325" width="15.7109375" style="96" bestFit="1" customWidth="1"/>
    <col min="2326" max="2326" width="16.28515625" style="96" bestFit="1" customWidth="1"/>
    <col min="2327" max="2327" width="17.28515625" style="96" customWidth="1"/>
    <col min="2328" max="2328" width="23.42578125" style="96" bestFit="1" customWidth="1"/>
    <col min="2329" max="2329" width="31.85546875" style="96" bestFit="1" customWidth="1"/>
    <col min="2330" max="2330" width="7.85546875" style="96" bestFit="1" customWidth="1"/>
    <col min="2331" max="2331" width="5.7109375" style="96" bestFit="1" customWidth="1"/>
    <col min="2332" max="2332" width="9.140625" style="96" bestFit="1" customWidth="1"/>
    <col min="2333" max="2333" width="13.5703125" style="96" bestFit="1" customWidth="1"/>
    <col min="2334" max="2562" width="9.140625" style="96"/>
    <col min="2563" max="2563" width="4.42578125" style="96" bestFit="1" customWidth="1"/>
    <col min="2564" max="2564" width="18.28515625" style="96" bestFit="1" customWidth="1"/>
    <col min="2565" max="2565" width="19" style="96" bestFit="1" customWidth="1"/>
    <col min="2566" max="2566" width="15.42578125" style="96" bestFit="1" customWidth="1"/>
    <col min="2567" max="2568" width="12.42578125" style="96" bestFit="1" customWidth="1"/>
    <col min="2569" max="2569" width="7.140625" style="96" bestFit="1" customWidth="1"/>
    <col min="2570" max="2570" width="10.140625" style="96" bestFit="1" customWidth="1"/>
    <col min="2571" max="2571" width="15.85546875" style="96" bestFit="1" customWidth="1"/>
    <col min="2572" max="2572" width="15.140625" style="96" bestFit="1" customWidth="1"/>
    <col min="2573" max="2573" width="18.28515625" style="96" bestFit="1" customWidth="1"/>
    <col min="2574" max="2574" width="13.28515625" style="96" bestFit="1" customWidth="1"/>
    <col min="2575" max="2575" width="19.28515625" style="96" customWidth="1"/>
    <col min="2576" max="2576" width="15.140625" style="96" customWidth="1"/>
    <col min="2577" max="2577" width="21" style="96" bestFit="1" customWidth="1"/>
    <col min="2578" max="2578" width="17.140625" style="96" bestFit="1" customWidth="1"/>
    <col min="2579" max="2579" width="16.85546875" style="96" bestFit="1" customWidth="1"/>
    <col min="2580" max="2580" width="16.7109375" style="96" bestFit="1" customWidth="1"/>
    <col min="2581" max="2581" width="15.7109375" style="96" bestFit="1" customWidth="1"/>
    <col min="2582" max="2582" width="16.28515625" style="96" bestFit="1" customWidth="1"/>
    <col min="2583" max="2583" width="17.28515625" style="96" customWidth="1"/>
    <col min="2584" max="2584" width="23.42578125" style="96" bestFit="1" customWidth="1"/>
    <col min="2585" max="2585" width="31.85546875" style="96" bestFit="1" customWidth="1"/>
    <col min="2586" max="2586" width="7.85546875" style="96" bestFit="1" customWidth="1"/>
    <col min="2587" max="2587" width="5.7109375" style="96" bestFit="1" customWidth="1"/>
    <col min="2588" max="2588" width="9.140625" style="96" bestFit="1" customWidth="1"/>
    <col min="2589" max="2589" width="13.5703125" style="96" bestFit="1" customWidth="1"/>
    <col min="2590" max="2818" width="9.140625" style="96"/>
    <col min="2819" max="2819" width="4.42578125" style="96" bestFit="1" customWidth="1"/>
    <col min="2820" max="2820" width="18.28515625" style="96" bestFit="1" customWidth="1"/>
    <col min="2821" max="2821" width="19" style="96" bestFit="1" customWidth="1"/>
    <col min="2822" max="2822" width="15.42578125" style="96" bestFit="1" customWidth="1"/>
    <col min="2823" max="2824" width="12.42578125" style="96" bestFit="1" customWidth="1"/>
    <col min="2825" max="2825" width="7.140625" style="96" bestFit="1" customWidth="1"/>
    <col min="2826" max="2826" width="10.140625" style="96" bestFit="1" customWidth="1"/>
    <col min="2827" max="2827" width="15.85546875" style="96" bestFit="1" customWidth="1"/>
    <col min="2828" max="2828" width="15.140625" style="96" bestFit="1" customWidth="1"/>
    <col min="2829" max="2829" width="18.28515625" style="96" bestFit="1" customWidth="1"/>
    <col min="2830" max="2830" width="13.28515625" style="96" bestFit="1" customWidth="1"/>
    <col min="2831" max="2831" width="19.28515625" style="96" customWidth="1"/>
    <col min="2832" max="2832" width="15.140625" style="96" customWidth="1"/>
    <col min="2833" max="2833" width="21" style="96" bestFit="1" customWidth="1"/>
    <col min="2834" max="2834" width="17.140625" style="96" bestFit="1" customWidth="1"/>
    <col min="2835" max="2835" width="16.85546875" style="96" bestFit="1" customWidth="1"/>
    <col min="2836" max="2836" width="16.7109375" style="96" bestFit="1" customWidth="1"/>
    <col min="2837" max="2837" width="15.7109375" style="96" bestFit="1" customWidth="1"/>
    <col min="2838" max="2838" width="16.28515625" style="96" bestFit="1" customWidth="1"/>
    <col min="2839" max="2839" width="17.28515625" style="96" customWidth="1"/>
    <col min="2840" max="2840" width="23.42578125" style="96" bestFit="1" customWidth="1"/>
    <col min="2841" max="2841" width="31.85546875" style="96" bestFit="1" customWidth="1"/>
    <col min="2842" max="2842" width="7.85546875" style="96" bestFit="1" customWidth="1"/>
    <col min="2843" max="2843" width="5.7109375" style="96" bestFit="1" customWidth="1"/>
    <col min="2844" max="2844" width="9.140625" style="96" bestFit="1" customWidth="1"/>
    <col min="2845" max="2845" width="13.5703125" style="96" bestFit="1" customWidth="1"/>
    <col min="2846" max="3074" width="9.140625" style="96"/>
    <col min="3075" max="3075" width="4.42578125" style="96" bestFit="1" customWidth="1"/>
    <col min="3076" max="3076" width="18.28515625" style="96" bestFit="1" customWidth="1"/>
    <col min="3077" max="3077" width="19" style="96" bestFit="1" customWidth="1"/>
    <col min="3078" max="3078" width="15.42578125" style="96" bestFit="1" customWidth="1"/>
    <col min="3079" max="3080" width="12.42578125" style="96" bestFit="1" customWidth="1"/>
    <col min="3081" max="3081" width="7.140625" style="96" bestFit="1" customWidth="1"/>
    <col min="3082" max="3082" width="10.140625" style="96" bestFit="1" customWidth="1"/>
    <col min="3083" max="3083" width="15.85546875" style="96" bestFit="1" customWidth="1"/>
    <col min="3084" max="3084" width="15.140625" style="96" bestFit="1" customWidth="1"/>
    <col min="3085" max="3085" width="18.28515625" style="96" bestFit="1" customWidth="1"/>
    <col min="3086" max="3086" width="13.28515625" style="96" bestFit="1" customWidth="1"/>
    <col min="3087" max="3087" width="19.28515625" style="96" customWidth="1"/>
    <col min="3088" max="3088" width="15.140625" style="96" customWidth="1"/>
    <col min="3089" max="3089" width="21" style="96" bestFit="1" customWidth="1"/>
    <col min="3090" max="3090" width="17.140625" style="96" bestFit="1" customWidth="1"/>
    <col min="3091" max="3091" width="16.85546875" style="96" bestFit="1" customWidth="1"/>
    <col min="3092" max="3092" width="16.7109375" style="96" bestFit="1" customWidth="1"/>
    <col min="3093" max="3093" width="15.7109375" style="96" bestFit="1" customWidth="1"/>
    <col min="3094" max="3094" width="16.28515625" style="96" bestFit="1" customWidth="1"/>
    <col min="3095" max="3095" width="17.28515625" style="96" customWidth="1"/>
    <col min="3096" max="3096" width="23.42578125" style="96" bestFit="1" customWidth="1"/>
    <col min="3097" max="3097" width="31.85546875" style="96" bestFit="1" customWidth="1"/>
    <col min="3098" max="3098" width="7.85546875" style="96" bestFit="1" customWidth="1"/>
    <col min="3099" max="3099" width="5.7109375" style="96" bestFit="1" customWidth="1"/>
    <col min="3100" max="3100" width="9.140625" style="96" bestFit="1" customWidth="1"/>
    <col min="3101" max="3101" width="13.5703125" style="96" bestFit="1" customWidth="1"/>
    <col min="3102" max="3330" width="9.140625" style="96"/>
    <col min="3331" max="3331" width="4.42578125" style="96" bestFit="1" customWidth="1"/>
    <col min="3332" max="3332" width="18.28515625" style="96" bestFit="1" customWidth="1"/>
    <col min="3333" max="3333" width="19" style="96" bestFit="1" customWidth="1"/>
    <col min="3334" max="3334" width="15.42578125" style="96" bestFit="1" customWidth="1"/>
    <col min="3335" max="3336" width="12.42578125" style="96" bestFit="1" customWidth="1"/>
    <col min="3337" max="3337" width="7.140625" style="96" bestFit="1" customWidth="1"/>
    <col min="3338" max="3338" width="10.140625" style="96" bestFit="1" customWidth="1"/>
    <col min="3339" max="3339" width="15.85546875" style="96" bestFit="1" customWidth="1"/>
    <col min="3340" max="3340" width="15.140625" style="96" bestFit="1" customWidth="1"/>
    <col min="3341" max="3341" width="18.28515625" style="96" bestFit="1" customWidth="1"/>
    <col min="3342" max="3342" width="13.28515625" style="96" bestFit="1" customWidth="1"/>
    <col min="3343" max="3343" width="19.28515625" style="96" customWidth="1"/>
    <col min="3344" max="3344" width="15.140625" style="96" customWidth="1"/>
    <col min="3345" max="3345" width="21" style="96" bestFit="1" customWidth="1"/>
    <col min="3346" max="3346" width="17.140625" style="96" bestFit="1" customWidth="1"/>
    <col min="3347" max="3347" width="16.85546875" style="96" bestFit="1" customWidth="1"/>
    <col min="3348" max="3348" width="16.7109375" style="96" bestFit="1" customWidth="1"/>
    <col min="3349" max="3349" width="15.7109375" style="96" bestFit="1" customWidth="1"/>
    <col min="3350" max="3350" width="16.28515625" style="96" bestFit="1" customWidth="1"/>
    <col min="3351" max="3351" width="17.28515625" style="96" customWidth="1"/>
    <col min="3352" max="3352" width="23.42578125" style="96" bestFit="1" customWidth="1"/>
    <col min="3353" max="3353" width="31.85546875" style="96" bestFit="1" customWidth="1"/>
    <col min="3354" max="3354" width="7.85546875" style="96" bestFit="1" customWidth="1"/>
    <col min="3355" max="3355" width="5.7109375" style="96" bestFit="1" customWidth="1"/>
    <col min="3356" max="3356" width="9.140625" style="96" bestFit="1" customWidth="1"/>
    <col min="3357" max="3357" width="13.5703125" style="96" bestFit="1" customWidth="1"/>
    <col min="3358" max="3586" width="9.140625" style="96"/>
    <col min="3587" max="3587" width="4.42578125" style="96" bestFit="1" customWidth="1"/>
    <col min="3588" max="3588" width="18.28515625" style="96" bestFit="1" customWidth="1"/>
    <col min="3589" max="3589" width="19" style="96" bestFit="1" customWidth="1"/>
    <col min="3590" max="3590" width="15.42578125" style="96" bestFit="1" customWidth="1"/>
    <col min="3591" max="3592" width="12.42578125" style="96" bestFit="1" customWidth="1"/>
    <col min="3593" max="3593" width="7.140625" style="96" bestFit="1" customWidth="1"/>
    <col min="3594" max="3594" width="10.140625" style="96" bestFit="1" customWidth="1"/>
    <col min="3595" max="3595" width="15.85546875" style="96" bestFit="1" customWidth="1"/>
    <col min="3596" max="3596" width="15.140625" style="96" bestFit="1" customWidth="1"/>
    <col min="3597" max="3597" width="18.28515625" style="96" bestFit="1" customWidth="1"/>
    <col min="3598" max="3598" width="13.28515625" style="96" bestFit="1" customWidth="1"/>
    <col min="3599" max="3599" width="19.28515625" style="96" customWidth="1"/>
    <col min="3600" max="3600" width="15.140625" style="96" customWidth="1"/>
    <col min="3601" max="3601" width="21" style="96" bestFit="1" customWidth="1"/>
    <col min="3602" max="3602" width="17.140625" style="96" bestFit="1" customWidth="1"/>
    <col min="3603" max="3603" width="16.85546875" style="96" bestFit="1" customWidth="1"/>
    <col min="3604" max="3604" width="16.7109375" style="96" bestFit="1" customWidth="1"/>
    <col min="3605" max="3605" width="15.7109375" style="96" bestFit="1" customWidth="1"/>
    <col min="3606" max="3606" width="16.28515625" style="96" bestFit="1" customWidth="1"/>
    <col min="3607" max="3607" width="17.28515625" style="96" customWidth="1"/>
    <col min="3608" max="3608" width="23.42578125" style="96" bestFit="1" customWidth="1"/>
    <col min="3609" max="3609" width="31.85546875" style="96" bestFit="1" customWidth="1"/>
    <col min="3610" max="3610" width="7.85546875" style="96" bestFit="1" customWidth="1"/>
    <col min="3611" max="3611" width="5.7109375" style="96" bestFit="1" customWidth="1"/>
    <col min="3612" max="3612" width="9.140625" style="96" bestFit="1" customWidth="1"/>
    <col min="3613" max="3613" width="13.5703125" style="96" bestFit="1" customWidth="1"/>
    <col min="3614" max="3842" width="9.140625" style="96"/>
    <col min="3843" max="3843" width="4.42578125" style="96" bestFit="1" customWidth="1"/>
    <col min="3844" max="3844" width="18.28515625" style="96" bestFit="1" customWidth="1"/>
    <col min="3845" max="3845" width="19" style="96" bestFit="1" customWidth="1"/>
    <col min="3846" max="3846" width="15.42578125" style="96" bestFit="1" customWidth="1"/>
    <col min="3847" max="3848" width="12.42578125" style="96" bestFit="1" customWidth="1"/>
    <col min="3849" max="3849" width="7.140625" style="96" bestFit="1" customWidth="1"/>
    <col min="3850" max="3850" width="10.140625" style="96" bestFit="1" customWidth="1"/>
    <col min="3851" max="3851" width="15.85546875" style="96" bestFit="1" customWidth="1"/>
    <col min="3852" max="3852" width="15.140625" style="96" bestFit="1" customWidth="1"/>
    <col min="3853" max="3853" width="18.28515625" style="96" bestFit="1" customWidth="1"/>
    <col min="3854" max="3854" width="13.28515625" style="96" bestFit="1" customWidth="1"/>
    <col min="3855" max="3855" width="19.28515625" style="96" customWidth="1"/>
    <col min="3856" max="3856" width="15.140625" style="96" customWidth="1"/>
    <col min="3857" max="3857" width="21" style="96" bestFit="1" customWidth="1"/>
    <col min="3858" max="3858" width="17.140625" style="96" bestFit="1" customWidth="1"/>
    <col min="3859" max="3859" width="16.85546875" style="96" bestFit="1" customWidth="1"/>
    <col min="3860" max="3860" width="16.7109375" style="96" bestFit="1" customWidth="1"/>
    <col min="3861" max="3861" width="15.7109375" style="96" bestFit="1" customWidth="1"/>
    <col min="3862" max="3862" width="16.28515625" style="96" bestFit="1" customWidth="1"/>
    <col min="3863" max="3863" width="17.28515625" style="96" customWidth="1"/>
    <col min="3864" max="3864" width="23.42578125" style="96" bestFit="1" customWidth="1"/>
    <col min="3865" max="3865" width="31.85546875" style="96" bestFit="1" customWidth="1"/>
    <col min="3866" max="3866" width="7.85546875" style="96" bestFit="1" customWidth="1"/>
    <col min="3867" max="3867" width="5.7109375" style="96" bestFit="1" customWidth="1"/>
    <col min="3868" max="3868" width="9.140625" style="96" bestFit="1" customWidth="1"/>
    <col min="3869" max="3869" width="13.5703125" style="96" bestFit="1" customWidth="1"/>
    <col min="3870" max="4098" width="9.140625" style="96"/>
    <col min="4099" max="4099" width="4.42578125" style="96" bestFit="1" customWidth="1"/>
    <col min="4100" max="4100" width="18.28515625" style="96" bestFit="1" customWidth="1"/>
    <col min="4101" max="4101" width="19" style="96" bestFit="1" customWidth="1"/>
    <col min="4102" max="4102" width="15.42578125" style="96" bestFit="1" customWidth="1"/>
    <col min="4103" max="4104" width="12.42578125" style="96" bestFit="1" customWidth="1"/>
    <col min="4105" max="4105" width="7.140625" style="96" bestFit="1" customWidth="1"/>
    <col min="4106" max="4106" width="10.140625" style="96" bestFit="1" customWidth="1"/>
    <col min="4107" max="4107" width="15.85546875" style="96" bestFit="1" customWidth="1"/>
    <col min="4108" max="4108" width="15.140625" style="96" bestFit="1" customWidth="1"/>
    <col min="4109" max="4109" width="18.28515625" style="96" bestFit="1" customWidth="1"/>
    <col min="4110" max="4110" width="13.28515625" style="96" bestFit="1" customWidth="1"/>
    <col min="4111" max="4111" width="19.28515625" style="96" customWidth="1"/>
    <col min="4112" max="4112" width="15.140625" style="96" customWidth="1"/>
    <col min="4113" max="4113" width="21" style="96" bestFit="1" customWidth="1"/>
    <col min="4114" max="4114" width="17.140625" style="96" bestFit="1" customWidth="1"/>
    <col min="4115" max="4115" width="16.85546875" style="96" bestFit="1" customWidth="1"/>
    <col min="4116" max="4116" width="16.7109375" style="96" bestFit="1" customWidth="1"/>
    <col min="4117" max="4117" width="15.7109375" style="96" bestFit="1" customWidth="1"/>
    <col min="4118" max="4118" width="16.28515625" style="96" bestFit="1" customWidth="1"/>
    <col min="4119" max="4119" width="17.28515625" style="96" customWidth="1"/>
    <col min="4120" max="4120" width="23.42578125" style="96" bestFit="1" customWidth="1"/>
    <col min="4121" max="4121" width="31.85546875" style="96" bestFit="1" customWidth="1"/>
    <col min="4122" max="4122" width="7.85546875" style="96" bestFit="1" customWidth="1"/>
    <col min="4123" max="4123" width="5.7109375" style="96" bestFit="1" customWidth="1"/>
    <col min="4124" max="4124" width="9.140625" style="96" bestFit="1" customWidth="1"/>
    <col min="4125" max="4125" width="13.5703125" style="96" bestFit="1" customWidth="1"/>
    <col min="4126" max="4354" width="9.140625" style="96"/>
    <col min="4355" max="4355" width="4.42578125" style="96" bestFit="1" customWidth="1"/>
    <col min="4356" max="4356" width="18.28515625" style="96" bestFit="1" customWidth="1"/>
    <col min="4357" max="4357" width="19" style="96" bestFit="1" customWidth="1"/>
    <col min="4358" max="4358" width="15.42578125" style="96" bestFit="1" customWidth="1"/>
    <col min="4359" max="4360" width="12.42578125" style="96" bestFit="1" customWidth="1"/>
    <col min="4361" max="4361" width="7.140625" style="96" bestFit="1" customWidth="1"/>
    <col min="4362" max="4362" width="10.140625" style="96" bestFit="1" customWidth="1"/>
    <col min="4363" max="4363" width="15.85546875" style="96" bestFit="1" customWidth="1"/>
    <col min="4364" max="4364" width="15.140625" style="96" bestFit="1" customWidth="1"/>
    <col min="4365" max="4365" width="18.28515625" style="96" bestFit="1" customWidth="1"/>
    <col min="4366" max="4366" width="13.28515625" style="96" bestFit="1" customWidth="1"/>
    <col min="4367" max="4367" width="19.28515625" style="96" customWidth="1"/>
    <col min="4368" max="4368" width="15.140625" style="96" customWidth="1"/>
    <col min="4369" max="4369" width="21" style="96" bestFit="1" customWidth="1"/>
    <col min="4370" max="4370" width="17.140625" style="96" bestFit="1" customWidth="1"/>
    <col min="4371" max="4371" width="16.85546875" style="96" bestFit="1" customWidth="1"/>
    <col min="4372" max="4372" width="16.7109375" style="96" bestFit="1" customWidth="1"/>
    <col min="4373" max="4373" width="15.7109375" style="96" bestFit="1" customWidth="1"/>
    <col min="4374" max="4374" width="16.28515625" style="96" bestFit="1" customWidth="1"/>
    <col min="4375" max="4375" width="17.28515625" style="96" customWidth="1"/>
    <col min="4376" max="4376" width="23.42578125" style="96" bestFit="1" customWidth="1"/>
    <col min="4377" max="4377" width="31.85546875" style="96" bestFit="1" customWidth="1"/>
    <col min="4378" max="4378" width="7.85546875" style="96" bestFit="1" customWidth="1"/>
    <col min="4379" max="4379" width="5.7109375" style="96" bestFit="1" customWidth="1"/>
    <col min="4380" max="4380" width="9.140625" style="96" bestFit="1" customWidth="1"/>
    <col min="4381" max="4381" width="13.5703125" style="96" bestFit="1" customWidth="1"/>
    <col min="4382" max="4610" width="9.140625" style="96"/>
    <col min="4611" max="4611" width="4.42578125" style="96" bestFit="1" customWidth="1"/>
    <col min="4612" max="4612" width="18.28515625" style="96" bestFit="1" customWidth="1"/>
    <col min="4613" max="4613" width="19" style="96" bestFit="1" customWidth="1"/>
    <col min="4614" max="4614" width="15.42578125" style="96" bestFit="1" customWidth="1"/>
    <col min="4615" max="4616" width="12.42578125" style="96" bestFit="1" customWidth="1"/>
    <col min="4617" max="4617" width="7.140625" style="96" bestFit="1" customWidth="1"/>
    <col min="4618" max="4618" width="10.140625" style="96" bestFit="1" customWidth="1"/>
    <col min="4619" max="4619" width="15.85546875" style="96" bestFit="1" customWidth="1"/>
    <col min="4620" max="4620" width="15.140625" style="96" bestFit="1" customWidth="1"/>
    <col min="4621" max="4621" width="18.28515625" style="96" bestFit="1" customWidth="1"/>
    <col min="4622" max="4622" width="13.28515625" style="96" bestFit="1" customWidth="1"/>
    <col min="4623" max="4623" width="19.28515625" style="96" customWidth="1"/>
    <col min="4624" max="4624" width="15.140625" style="96" customWidth="1"/>
    <col min="4625" max="4625" width="21" style="96" bestFit="1" customWidth="1"/>
    <col min="4626" max="4626" width="17.140625" style="96" bestFit="1" customWidth="1"/>
    <col min="4627" max="4627" width="16.85546875" style="96" bestFit="1" customWidth="1"/>
    <col min="4628" max="4628" width="16.7109375" style="96" bestFit="1" customWidth="1"/>
    <col min="4629" max="4629" width="15.7109375" style="96" bestFit="1" customWidth="1"/>
    <col min="4630" max="4630" width="16.28515625" style="96" bestFit="1" customWidth="1"/>
    <col min="4631" max="4631" width="17.28515625" style="96" customWidth="1"/>
    <col min="4632" max="4632" width="23.42578125" style="96" bestFit="1" customWidth="1"/>
    <col min="4633" max="4633" width="31.85546875" style="96" bestFit="1" customWidth="1"/>
    <col min="4634" max="4634" width="7.85546875" style="96" bestFit="1" customWidth="1"/>
    <col min="4635" max="4635" width="5.7109375" style="96" bestFit="1" customWidth="1"/>
    <col min="4636" max="4636" width="9.140625" style="96" bestFit="1" customWidth="1"/>
    <col min="4637" max="4637" width="13.5703125" style="96" bestFit="1" customWidth="1"/>
    <col min="4638" max="4866" width="9.140625" style="96"/>
    <col min="4867" max="4867" width="4.42578125" style="96" bestFit="1" customWidth="1"/>
    <col min="4868" max="4868" width="18.28515625" style="96" bestFit="1" customWidth="1"/>
    <col min="4869" max="4869" width="19" style="96" bestFit="1" customWidth="1"/>
    <col min="4870" max="4870" width="15.42578125" style="96" bestFit="1" customWidth="1"/>
    <col min="4871" max="4872" width="12.42578125" style="96" bestFit="1" customWidth="1"/>
    <col min="4873" max="4873" width="7.140625" style="96" bestFit="1" customWidth="1"/>
    <col min="4874" max="4874" width="10.140625" style="96" bestFit="1" customWidth="1"/>
    <col min="4875" max="4875" width="15.85546875" style="96" bestFit="1" customWidth="1"/>
    <col min="4876" max="4876" width="15.140625" style="96" bestFit="1" customWidth="1"/>
    <col min="4877" max="4877" width="18.28515625" style="96" bestFit="1" customWidth="1"/>
    <col min="4878" max="4878" width="13.28515625" style="96" bestFit="1" customWidth="1"/>
    <col min="4879" max="4879" width="19.28515625" style="96" customWidth="1"/>
    <col min="4880" max="4880" width="15.140625" style="96" customWidth="1"/>
    <col min="4881" max="4881" width="21" style="96" bestFit="1" customWidth="1"/>
    <col min="4882" max="4882" width="17.140625" style="96" bestFit="1" customWidth="1"/>
    <col min="4883" max="4883" width="16.85546875" style="96" bestFit="1" customWidth="1"/>
    <col min="4884" max="4884" width="16.7109375" style="96" bestFit="1" customWidth="1"/>
    <col min="4885" max="4885" width="15.7109375" style="96" bestFit="1" customWidth="1"/>
    <col min="4886" max="4886" width="16.28515625" style="96" bestFit="1" customWidth="1"/>
    <col min="4887" max="4887" width="17.28515625" style="96" customWidth="1"/>
    <col min="4888" max="4888" width="23.42578125" style="96" bestFit="1" customWidth="1"/>
    <col min="4889" max="4889" width="31.85546875" style="96" bestFit="1" customWidth="1"/>
    <col min="4890" max="4890" width="7.85546875" style="96" bestFit="1" customWidth="1"/>
    <col min="4891" max="4891" width="5.7109375" style="96" bestFit="1" customWidth="1"/>
    <col min="4892" max="4892" width="9.140625" style="96" bestFit="1" customWidth="1"/>
    <col min="4893" max="4893" width="13.5703125" style="96" bestFit="1" customWidth="1"/>
    <col min="4894" max="5122" width="9.140625" style="96"/>
    <col min="5123" max="5123" width="4.42578125" style="96" bestFit="1" customWidth="1"/>
    <col min="5124" max="5124" width="18.28515625" style="96" bestFit="1" customWidth="1"/>
    <col min="5125" max="5125" width="19" style="96" bestFit="1" customWidth="1"/>
    <col min="5126" max="5126" width="15.42578125" style="96" bestFit="1" customWidth="1"/>
    <col min="5127" max="5128" width="12.42578125" style="96" bestFit="1" customWidth="1"/>
    <col min="5129" max="5129" width="7.140625" style="96" bestFit="1" customWidth="1"/>
    <col min="5130" max="5130" width="10.140625" style="96" bestFit="1" customWidth="1"/>
    <col min="5131" max="5131" width="15.85546875" style="96" bestFit="1" customWidth="1"/>
    <col min="5132" max="5132" width="15.140625" style="96" bestFit="1" customWidth="1"/>
    <col min="5133" max="5133" width="18.28515625" style="96" bestFit="1" customWidth="1"/>
    <col min="5134" max="5134" width="13.28515625" style="96" bestFit="1" customWidth="1"/>
    <col min="5135" max="5135" width="19.28515625" style="96" customWidth="1"/>
    <col min="5136" max="5136" width="15.140625" style="96" customWidth="1"/>
    <col min="5137" max="5137" width="21" style="96" bestFit="1" customWidth="1"/>
    <col min="5138" max="5138" width="17.140625" style="96" bestFit="1" customWidth="1"/>
    <col min="5139" max="5139" width="16.85546875" style="96" bestFit="1" customWidth="1"/>
    <col min="5140" max="5140" width="16.7109375" style="96" bestFit="1" customWidth="1"/>
    <col min="5141" max="5141" width="15.7109375" style="96" bestFit="1" customWidth="1"/>
    <col min="5142" max="5142" width="16.28515625" style="96" bestFit="1" customWidth="1"/>
    <col min="5143" max="5143" width="17.28515625" style="96" customWidth="1"/>
    <col min="5144" max="5144" width="23.42578125" style="96" bestFit="1" customWidth="1"/>
    <col min="5145" max="5145" width="31.85546875" style="96" bestFit="1" customWidth="1"/>
    <col min="5146" max="5146" width="7.85546875" style="96" bestFit="1" customWidth="1"/>
    <col min="5147" max="5147" width="5.7109375" style="96" bestFit="1" customWidth="1"/>
    <col min="5148" max="5148" width="9.140625" style="96" bestFit="1" customWidth="1"/>
    <col min="5149" max="5149" width="13.5703125" style="96" bestFit="1" customWidth="1"/>
    <col min="5150" max="5378" width="9.140625" style="96"/>
    <col min="5379" max="5379" width="4.42578125" style="96" bestFit="1" customWidth="1"/>
    <col min="5380" max="5380" width="18.28515625" style="96" bestFit="1" customWidth="1"/>
    <col min="5381" max="5381" width="19" style="96" bestFit="1" customWidth="1"/>
    <col min="5382" max="5382" width="15.42578125" style="96" bestFit="1" customWidth="1"/>
    <col min="5383" max="5384" width="12.42578125" style="96" bestFit="1" customWidth="1"/>
    <col min="5385" max="5385" width="7.140625" style="96" bestFit="1" customWidth="1"/>
    <col min="5386" max="5386" width="10.140625" style="96" bestFit="1" customWidth="1"/>
    <col min="5387" max="5387" width="15.85546875" style="96" bestFit="1" customWidth="1"/>
    <col min="5388" max="5388" width="15.140625" style="96" bestFit="1" customWidth="1"/>
    <col min="5389" max="5389" width="18.28515625" style="96" bestFit="1" customWidth="1"/>
    <col min="5390" max="5390" width="13.28515625" style="96" bestFit="1" customWidth="1"/>
    <col min="5391" max="5391" width="19.28515625" style="96" customWidth="1"/>
    <col min="5392" max="5392" width="15.140625" style="96" customWidth="1"/>
    <col min="5393" max="5393" width="21" style="96" bestFit="1" customWidth="1"/>
    <col min="5394" max="5394" width="17.140625" style="96" bestFit="1" customWidth="1"/>
    <col min="5395" max="5395" width="16.85546875" style="96" bestFit="1" customWidth="1"/>
    <col min="5396" max="5396" width="16.7109375" style="96" bestFit="1" customWidth="1"/>
    <col min="5397" max="5397" width="15.7109375" style="96" bestFit="1" customWidth="1"/>
    <col min="5398" max="5398" width="16.28515625" style="96" bestFit="1" customWidth="1"/>
    <col min="5399" max="5399" width="17.28515625" style="96" customWidth="1"/>
    <col min="5400" max="5400" width="23.42578125" style="96" bestFit="1" customWidth="1"/>
    <col min="5401" max="5401" width="31.85546875" style="96" bestFit="1" customWidth="1"/>
    <col min="5402" max="5402" width="7.85546875" style="96" bestFit="1" customWidth="1"/>
    <col min="5403" max="5403" width="5.7109375" style="96" bestFit="1" customWidth="1"/>
    <col min="5404" max="5404" width="9.140625" style="96" bestFit="1" customWidth="1"/>
    <col min="5405" max="5405" width="13.5703125" style="96" bestFit="1" customWidth="1"/>
    <col min="5406" max="5634" width="9.140625" style="96"/>
    <col min="5635" max="5635" width="4.42578125" style="96" bestFit="1" customWidth="1"/>
    <col min="5636" max="5636" width="18.28515625" style="96" bestFit="1" customWidth="1"/>
    <col min="5637" max="5637" width="19" style="96" bestFit="1" customWidth="1"/>
    <col min="5638" max="5638" width="15.42578125" style="96" bestFit="1" customWidth="1"/>
    <col min="5639" max="5640" width="12.42578125" style="96" bestFit="1" customWidth="1"/>
    <col min="5641" max="5641" width="7.140625" style="96" bestFit="1" customWidth="1"/>
    <col min="5642" max="5642" width="10.140625" style="96" bestFit="1" customWidth="1"/>
    <col min="5643" max="5643" width="15.85546875" style="96" bestFit="1" customWidth="1"/>
    <col min="5644" max="5644" width="15.140625" style="96" bestFit="1" customWidth="1"/>
    <col min="5645" max="5645" width="18.28515625" style="96" bestFit="1" customWidth="1"/>
    <col min="5646" max="5646" width="13.28515625" style="96" bestFit="1" customWidth="1"/>
    <col min="5647" max="5647" width="19.28515625" style="96" customWidth="1"/>
    <col min="5648" max="5648" width="15.140625" style="96" customWidth="1"/>
    <col min="5649" max="5649" width="21" style="96" bestFit="1" customWidth="1"/>
    <col min="5650" max="5650" width="17.140625" style="96" bestFit="1" customWidth="1"/>
    <col min="5651" max="5651" width="16.85546875" style="96" bestFit="1" customWidth="1"/>
    <col min="5652" max="5652" width="16.7109375" style="96" bestFit="1" customWidth="1"/>
    <col min="5653" max="5653" width="15.7109375" style="96" bestFit="1" customWidth="1"/>
    <col min="5654" max="5654" width="16.28515625" style="96" bestFit="1" customWidth="1"/>
    <col min="5655" max="5655" width="17.28515625" style="96" customWidth="1"/>
    <col min="5656" max="5656" width="23.42578125" style="96" bestFit="1" customWidth="1"/>
    <col min="5657" max="5657" width="31.85546875" style="96" bestFit="1" customWidth="1"/>
    <col min="5658" max="5658" width="7.85546875" style="96" bestFit="1" customWidth="1"/>
    <col min="5659" max="5659" width="5.7109375" style="96" bestFit="1" customWidth="1"/>
    <col min="5660" max="5660" width="9.140625" style="96" bestFit="1" customWidth="1"/>
    <col min="5661" max="5661" width="13.5703125" style="96" bestFit="1" customWidth="1"/>
    <col min="5662" max="5890" width="9.140625" style="96"/>
    <col min="5891" max="5891" width="4.42578125" style="96" bestFit="1" customWidth="1"/>
    <col min="5892" max="5892" width="18.28515625" style="96" bestFit="1" customWidth="1"/>
    <col min="5893" max="5893" width="19" style="96" bestFit="1" customWidth="1"/>
    <col min="5894" max="5894" width="15.42578125" style="96" bestFit="1" customWidth="1"/>
    <col min="5895" max="5896" width="12.42578125" style="96" bestFit="1" customWidth="1"/>
    <col min="5897" max="5897" width="7.140625" style="96" bestFit="1" customWidth="1"/>
    <col min="5898" max="5898" width="10.140625" style="96" bestFit="1" customWidth="1"/>
    <col min="5899" max="5899" width="15.85546875" style="96" bestFit="1" customWidth="1"/>
    <col min="5900" max="5900" width="15.140625" style="96" bestFit="1" customWidth="1"/>
    <col min="5901" max="5901" width="18.28515625" style="96" bestFit="1" customWidth="1"/>
    <col min="5902" max="5902" width="13.28515625" style="96" bestFit="1" customWidth="1"/>
    <col min="5903" max="5903" width="19.28515625" style="96" customWidth="1"/>
    <col min="5904" max="5904" width="15.140625" style="96" customWidth="1"/>
    <col min="5905" max="5905" width="21" style="96" bestFit="1" customWidth="1"/>
    <col min="5906" max="5906" width="17.140625" style="96" bestFit="1" customWidth="1"/>
    <col min="5907" max="5907" width="16.85546875" style="96" bestFit="1" customWidth="1"/>
    <col min="5908" max="5908" width="16.7109375" style="96" bestFit="1" customWidth="1"/>
    <col min="5909" max="5909" width="15.7109375" style="96" bestFit="1" customWidth="1"/>
    <col min="5910" max="5910" width="16.28515625" style="96" bestFit="1" customWidth="1"/>
    <col min="5911" max="5911" width="17.28515625" style="96" customWidth="1"/>
    <col min="5912" max="5912" width="23.42578125" style="96" bestFit="1" customWidth="1"/>
    <col min="5913" max="5913" width="31.85546875" style="96" bestFit="1" customWidth="1"/>
    <col min="5914" max="5914" width="7.85546875" style="96" bestFit="1" customWidth="1"/>
    <col min="5915" max="5915" width="5.7109375" style="96" bestFit="1" customWidth="1"/>
    <col min="5916" max="5916" width="9.140625" style="96" bestFit="1" customWidth="1"/>
    <col min="5917" max="5917" width="13.5703125" style="96" bestFit="1" customWidth="1"/>
    <col min="5918" max="6146" width="9.140625" style="96"/>
    <col min="6147" max="6147" width="4.42578125" style="96" bestFit="1" customWidth="1"/>
    <col min="6148" max="6148" width="18.28515625" style="96" bestFit="1" customWidth="1"/>
    <col min="6149" max="6149" width="19" style="96" bestFit="1" customWidth="1"/>
    <col min="6150" max="6150" width="15.42578125" style="96" bestFit="1" customWidth="1"/>
    <col min="6151" max="6152" width="12.42578125" style="96" bestFit="1" customWidth="1"/>
    <col min="6153" max="6153" width="7.140625" style="96" bestFit="1" customWidth="1"/>
    <col min="6154" max="6154" width="10.140625" style="96" bestFit="1" customWidth="1"/>
    <col min="6155" max="6155" width="15.85546875" style="96" bestFit="1" customWidth="1"/>
    <col min="6156" max="6156" width="15.140625" style="96" bestFit="1" customWidth="1"/>
    <col min="6157" max="6157" width="18.28515625" style="96" bestFit="1" customWidth="1"/>
    <col min="6158" max="6158" width="13.28515625" style="96" bestFit="1" customWidth="1"/>
    <col min="6159" max="6159" width="19.28515625" style="96" customWidth="1"/>
    <col min="6160" max="6160" width="15.140625" style="96" customWidth="1"/>
    <col min="6161" max="6161" width="21" style="96" bestFit="1" customWidth="1"/>
    <col min="6162" max="6162" width="17.140625" style="96" bestFit="1" customWidth="1"/>
    <col min="6163" max="6163" width="16.85546875" style="96" bestFit="1" customWidth="1"/>
    <col min="6164" max="6164" width="16.7109375" style="96" bestFit="1" customWidth="1"/>
    <col min="6165" max="6165" width="15.7109375" style="96" bestFit="1" customWidth="1"/>
    <col min="6166" max="6166" width="16.28515625" style="96" bestFit="1" customWidth="1"/>
    <col min="6167" max="6167" width="17.28515625" style="96" customWidth="1"/>
    <col min="6168" max="6168" width="23.42578125" style="96" bestFit="1" customWidth="1"/>
    <col min="6169" max="6169" width="31.85546875" style="96" bestFit="1" customWidth="1"/>
    <col min="6170" max="6170" width="7.85546875" style="96" bestFit="1" customWidth="1"/>
    <col min="6171" max="6171" width="5.7109375" style="96" bestFit="1" customWidth="1"/>
    <col min="6172" max="6172" width="9.140625" style="96" bestFit="1" customWidth="1"/>
    <col min="6173" max="6173" width="13.5703125" style="96" bestFit="1" customWidth="1"/>
    <col min="6174" max="6402" width="9.140625" style="96"/>
    <col min="6403" max="6403" width="4.42578125" style="96" bestFit="1" customWidth="1"/>
    <col min="6404" max="6404" width="18.28515625" style="96" bestFit="1" customWidth="1"/>
    <col min="6405" max="6405" width="19" style="96" bestFit="1" customWidth="1"/>
    <col min="6406" max="6406" width="15.42578125" style="96" bestFit="1" customWidth="1"/>
    <col min="6407" max="6408" width="12.42578125" style="96" bestFit="1" customWidth="1"/>
    <col min="6409" max="6409" width="7.140625" style="96" bestFit="1" customWidth="1"/>
    <col min="6410" max="6410" width="10.140625" style="96" bestFit="1" customWidth="1"/>
    <col min="6411" max="6411" width="15.85546875" style="96" bestFit="1" customWidth="1"/>
    <col min="6412" max="6412" width="15.140625" style="96" bestFit="1" customWidth="1"/>
    <col min="6413" max="6413" width="18.28515625" style="96" bestFit="1" customWidth="1"/>
    <col min="6414" max="6414" width="13.28515625" style="96" bestFit="1" customWidth="1"/>
    <col min="6415" max="6415" width="19.28515625" style="96" customWidth="1"/>
    <col min="6416" max="6416" width="15.140625" style="96" customWidth="1"/>
    <col min="6417" max="6417" width="21" style="96" bestFit="1" customWidth="1"/>
    <col min="6418" max="6418" width="17.140625" style="96" bestFit="1" customWidth="1"/>
    <col min="6419" max="6419" width="16.85546875" style="96" bestFit="1" customWidth="1"/>
    <col min="6420" max="6420" width="16.7109375" style="96" bestFit="1" customWidth="1"/>
    <col min="6421" max="6421" width="15.7109375" style="96" bestFit="1" customWidth="1"/>
    <col min="6422" max="6422" width="16.28515625" style="96" bestFit="1" customWidth="1"/>
    <col min="6423" max="6423" width="17.28515625" style="96" customWidth="1"/>
    <col min="6424" max="6424" width="23.42578125" style="96" bestFit="1" customWidth="1"/>
    <col min="6425" max="6425" width="31.85546875" style="96" bestFit="1" customWidth="1"/>
    <col min="6426" max="6426" width="7.85546875" style="96" bestFit="1" customWidth="1"/>
    <col min="6427" max="6427" width="5.7109375" style="96" bestFit="1" customWidth="1"/>
    <col min="6428" max="6428" width="9.140625" style="96" bestFit="1" customWidth="1"/>
    <col min="6429" max="6429" width="13.5703125" style="96" bestFit="1" customWidth="1"/>
    <col min="6430" max="6658" width="9.140625" style="96"/>
    <col min="6659" max="6659" width="4.42578125" style="96" bestFit="1" customWidth="1"/>
    <col min="6660" max="6660" width="18.28515625" style="96" bestFit="1" customWidth="1"/>
    <col min="6661" max="6661" width="19" style="96" bestFit="1" customWidth="1"/>
    <col min="6662" max="6662" width="15.42578125" style="96" bestFit="1" customWidth="1"/>
    <col min="6663" max="6664" width="12.42578125" style="96" bestFit="1" customWidth="1"/>
    <col min="6665" max="6665" width="7.140625" style="96" bestFit="1" customWidth="1"/>
    <col min="6666" max="6666" width="10.140625" style="96" bestFit="1" customWidth="1"/>
    <col min="6667" max="6667" width="15.85546875" style="96" bestFit="1" customWidth="1"/>
    <col min="6668" max="6668" width="15.140625" style="96" bestFit="1" customWidth="1"/>
    <col min="6669" max="6669" width="18.28515625" style="96" bestFit="1" customWidth="1"/>
    <col min="6670" max="6670" width="13.28515625" style="96" bestFit="1" customWidth="1"/>
    <col min="6671" max="6671" width="19.28515625" style="96" customWidth="1"/>
    <col min="6672" max="6672" width="15.140625" style="96" customWidth="1"/>
    <col min="6673" max="6673" width="21" style="96" bestFit="1" customWidth="1"/>
    <col min="6674" max="6674" width="17.140625" style="96" bestFit="1" customWidth="1"/>
    <col min="6675" max="6675" width="16.85546875" style="96" bestFit="1" customWidth="1"/>
    <col min="6676" max="6676" width="16.7109375" style="96" bestFit="1" customWidth="1"/>
    <col min="6677" max="6677" width="15.7109375" style="96" bestFit="1" customWidth="1"/>
    <col min="6678" max="6678" width="16.28515625" style="96" bestFit="1" customWidth="1"/>
    <col min="6679" max="6679" width="17.28515625" style="96" customWidth="1"/>
    <col min="6680" max="6680" width="23.42578125" style="96" bestFit="1" customWidth="1"/>
    <col min="6681" max="6681" width="31.85546875" style="96" bestFit="1" customWidth="1"/>
    <col min="6682" max="6682" width="7.85546875" style="96" bestFit="1" customWidth="1"/>
    <col min="6683" max="6683" width="5.7109375" style="96" bestFit="1" customWidth="1"/>
    <col min="6684" max="6684" width="9.140625" style="96" bestFit="1" customWidth="1"/>
    <col min="6685" max="6685" width="13.5703125" style="96" bestFit="1" customWidth="1"/>
    <col min="6686" max="6914" width="9.140625" style="96"/>
    <col min="6915" max="6915" width="4.42578125" style="96" bestFit="1" customWidth="1"/>
    <col min="6916" max="6916" width="18.28515625" style="96" bestFit="1" customWidth="1"/>
    <col min="6917" max="6917" width="19" style="96" bestFit="1" customWidth="1"/>
    <col min="6918" max="6918" width="15.42578125" style="96" bestFit="1" customWidth="1"/>
    <col min="6919" max="6920" width="12.42578125" style="96" bestFit="1" customWidth="1"/>
    <col min="6921" max="6921" width="7.140625" style="96" bestFit="1" customWidth="1"/>
    <col min="6922" max="6922" width="10.140625" style="96" bestFit="1" customWidth="1"/>
    <col min="6923" max="6923" width="15.85546875" style="96" bestFit="1" customWidth="1"/>
    <col min="6924" max="6924" width="15.140625" style="96" bestFit="1" customWidth="1"/>
    <col min="6925" max="6925" width="18.28515625" style="96" bestFit="1" customWidth="1"/>
    <col min="6926" max="6926" width="13.28515625" style="96" bestFit="1" customWidth="1"/>
    <col min="6927" max="6927" width="19.28515625" style="96" customWidth="1"/>
    <col min="6928" max="6928" width="15.140625" style="96" customWidth="1"/>
    <col min="6929" max="6929" width="21" style="96" bestFit="1" customWidth="1"/>
    <col min="6930" max="6930" width="17.140625" style="96" bestFit="1" customWidth="1"/>
    <col min="6931" max="6931" width="16.85546875" style="96" bestFit="1" customWidth="1"/>
    <col min="6932" max="6932" width="16.7109375" style="96" bestFit="1" customWidth="1"/>
    <col min="6933" max="6933" width="15.7109375" style="96" bestFit="1" customWidth="1"/>
    <col min="6934" max="6934" width="16.28515625" style="96" bestFit="1" customWidth="1"/>
    <col min="6935" max="6935" width="17.28515625" style="96" customWidth="1"/>
    <col min="6936" max="6936" width="23.42578125" style="96" bestFit="1" customWidth="1"/>
    <col min="6937" max="6937" width="31.85546875" style="96" bestFit="1" customWidth="1"/>
    <col min="6938" max="6938" width="7.85546875" style="96" bestFit="1" customWidth="1"/>
    <col min="6939" max="6939" width="5.7109375" style="96" bestFit="1" customWidth="1"/>
    <col min="6940" max="6940" width="9.140625" style="96" bestFit="1" customWidth="1"/>
    <col min="6941" max="6941" width="13.5703125" style="96" bestFit="1" customWidth="1"/>
    <col min="6942" max="7170" width="9.140625" style="96"/>
    <col min="7171" max="7171" width="4.42578125" style="96" bestFit="1" customWidth="1"/>
    <col min="7172" max="7172" width="18.28515625" style="96" bestFit="1" customWidth="1"/>
    <col min="7173" max="7173" width="19" style="96" bestFit="1" customWidth="1"/>
    <col min="7174" max="7174" width="15.42578125" style="96" bestFit="1" customWidth="1"/>
    <col min="7175" max="7176" width="12.42578125" style="96" bestFit="1" customWidth="1"/>
    <col min="7177" max="7177" width="7.140625" style="96" bestFit="1" customWidth="1"/>
    <col min="7178" max="7178" width="10.140625" style="96" bestFit="1" customWidth="1"/>
    <col min="7179" max="7179" width="15.85546875" style="96" bestFit="1" customWidth="1"/>
    <col min="7180" max="7180" width="15.140625" style="96" bestFit="1" customWidth="1"/>
    <col min="7181" max="7181" width="18.28515625" style="96" bestFit="1" customWidth="1"/>
    <col min="7182" max="7182" width="13.28515625" style="96" bestFit="1" customWidth="1"/>
    <col min="7183" max="7183" width="19.28515625" style="96" customWidth="1"/>
    <col min="7184" max="7184" width="15.140625" style="96" customWidth="1"/>
    <col min="7185" max="7185" width="21" style="96" bestFit="1" customWidth="1"/>
    <col min="7186" max="7186" width="17.140625" style="96" bestFit="1" customWidth="1"/>
    <col min="7187" max="7187" width="16.85546875" style="96" bestFit="1" customWidth="1"/>
    <col min="7188" max="7188" width="16.7109375" style="96" bestFit="1" customWidth="1"/>
    <col min="7189" max="7189" width="15.7109375" style="96" bestFit="1" customWidth="1"/>
    <col min="7190" max="7190" width="16.28515625" style="96" bestFit="1" customWidth="1"/>
    <col min="7191" max="7191" width="17.28515625" style="96" customWidth="1"/>
    <col min="7192" max="7192" width="23.42578125" style="96" bestFit="1" customWidth="1"/>
    <col min="7193" max="7193" width="31.85546875" style="96" bestFit="1" customWidth="1"/>
    <col min="7194" max="7194" width="7.85546875" style="96" bestFit="1" customWidth="1"/>
    <col min="7195" max="7195" width="5.7109375" style="96" bestFit="1" customWidth="1"/>
    <col min="7196" max="7196" width="9.140625" style="96" bestFit="1" customWidth="1"/>
    <col min="7197" max="7197" width="13.5703125" style="96" bestFit="1" customWidth="1"/>
    <col min="7198" max="7426" width="9.140625" style="96"/>
    <col min="7427" max="7427" width="4.42578125" style="96" bestFit="1" customWidth="1"/>
    <col min="7428" max="7428" width="18.28515625" style="96" bestFit="1" customWidth="1"/>
    <col min="7429" max="7429" width="19" style="96" bestFit="1" customWidth="1"/>
    <col min="7430" max="7430" width="15.42578125" style="96" bestFit="1" customWidth="1"/>
    <col min="7431" max="7432" width="12.42578125" style="96" bestFit="1" customWidth="1"/>
    <col min="7433" max="7433" width="7.140625" style="96" bestFit="1" customWidth="1"/>
    <col min="7434" max="7434" width="10.140625" style="96" bestFit="1" customWidth="1"/>
    <col min="7435" max="7435" width="15.85546875" style="96" bestFit="1" customWidth="1"/>
    <col min="7436" max="7436" width="15.140625" style="96" bestFit="1" customWidth="1"/>
    <col min="7437" max="7437" width="18.28515625" style="96" bestFit="1" customWidth="1"/>
    <col min="7438" max="7438" width="13.28515625" style="96" bestFit="1" customWidth="1"/>
    <col min="7439" max="7439" width="19.28515625" style="96" customWidth="1"/>
    <col min="7440" max="7440" width="15.140625" style="96" customWidth="1"/>
    <col min="7441" max="7441" width="21" style="96" bestFit="1" customWidth="1"/>
    <col min="7442" max="7442" width="17.140625" style="96" bestFit="1" customWidth="1"/>
    <col min="7443" max="7443" width="16.85546875" style="96" bestFit="1" customWidth="1"/>
    <col min="7444" max="7444" width="16.7109375" style="96" bestFit="1" customWidth="1"/>
    <col min="7445" max="7445" width="15.7109375" style="96" bestFit="1" customWidth="1"/>
    <col min="7446" max="7446" width="16.28515625" style="96" bestFit="1" customWidth="1"/>
    <col min="7447" max="7447" width="17.28515625" style="96" customWidth="1"/>
    <col min="7448" max="7448" width="23.42578125" style="96" bestFit="1" customWidth="1"/>
    <col min="7449" max="7449" width="31.85546875" style="96" bestFit="1" customWidth="1"/>
    <col min="7450" max="7450" width="7.85546875" style="96" bestFit="1" customWidth="1"/>
    <col min="7451" max="7451" width="5.7109375" style="96" bestFit="1" customWidth="1"/>
    <col min="7452" max="7452" width="9.140625" style="96" bestFit="1" customWidth="1"/>
    <col min="7453" max="7453" width="13.5703125" style="96" bestFit="1" customWidth="1"/>
    <col min="7454" max="7682" width="9.140625" style="96"/>
    <col min="7683" max="7683" width="4.42578125" style="96" bestFit="1" customWidth="1"/>
    <col min="7684" max="7684" width="18.28515625" style="96" bestFit="1" customWidth="1"/>
    <col min="7685" max="7685" width="19" style="96" bestFit="1" customWidth="1"/>
    <col min="7686" max="7686" width="15.42578125" style="96" bestFit="1" customWidth="1"/>
    <col min="7687" max="7688" width="12.42578125" style="96" bestFit="1" customWidth="1"/>
    <col min="7689" max="7689" width="7.140625" style="96" bestFit="1" customWidth="1"/>
    <col min="7690" max="7690" width="10.140625" style="96" bestFit="1" customWidth="1"/>
    <col min="7691" max="7691" width="15.85546875" style="96" bestFit="1" customWidth="1"/>
    <col min="7692" max="7692" width="15.140625" style="96" bestFit="1" customWidth="1"/>
    <col min="7693" max="7693" width="18.28515625" style="96" bestFit="1" customWidth="1"/>
    <col min="7694" max="7694" width="13.28515625" style="96" bestFit="1" customWidth="1"/>
    <col min="7695" max="7695" width="19.28515625" style="96" customWidth="1"/>
    <col min="7696" max="7696" width="15.140625" style="96" customWidth="1"/>
    <col min="7697" max="7697" width="21" style="96" bestFit="1" customWidth="1"/>
    <col min="7698" max="7698" width="17.140625" style="96" bestFit="1" customWidth="1"/>
    <col min="7699" max="7699" width="16.85546875" style="96" bestFit="1" customWidth="1"/>
    <col min="7700" max="7700" width="16.7109375" style="96" bestFit="1" customWidth="1"/>
    <col min="7701" max="7701" width="15.7109375" style="96" bestFit="1" customWidth="1"/>
    <col min="7702" max="7702" width="16.28515625" style="96" bestFit="1" customWidth="1"/>
    <col min="7703" max="7703" width="17.28515625" style="96" customWidth="1"/>
    <col min="7704" max="7704" width="23.42578125" style="96" bestFit="1" customWidth="1"/>
    <col min="7705" max="7705" width="31.85546875" style="96" bestFit="1" customWidth="1"/>
    <col min="7706" max="7706" width="7.85546875" style="96" bestFit="1" customWidth="1"/>
    <col min="7707" max="7707" width="5.7109375" style="96" bestFit="1" customWidth="1"/>
    <col min="7708" max="7708" width="9.140625" style="96" bestFit="1" customWidth="1"/>
    <col min="7709" max="7709" width="13.5703125" style="96" bestFit="1" customWidth="1"/>
    <col min="7710" max="7938" width="9.140625" style="96"/>
    <col min="7939" max="7939" width="4.42578125" style="96" bestFit="1" customWidth="1"/>
    <col min="7940" max="7940" width="18.28515625" style="96" bestFit="1" customWidth="1"/>
    <col min="7941" max="7941" width="19" style="96" bestFit="1" customWidth="1"/>
    <col min="7942" max="7942" width="15.42578125" style="96" bestFit="1" customWidth="1"/>
    <col min="7943" max="7944" width="12.42578125" style="96" bestFit="1" customWidth="1"/>
    <col min="7945" max="7945" width="7.140625" style="96" bestFit="1" customWidth="1"/>
    <col min="7946" max="7946" width="10.140625" style="96" bestFit="1" customWidth="1"/>
    <col min="7947" max="7947" width="15.85546875" style="96" bestFit="1" customWidth="1"/>
    <col min="7948" max="7948" width="15.140625" style="96" bestFit="1" customWidth="1"/>
    <col min="7949" max="7949" width="18.28515625" style="96" bestFit="1" customWidth="1"/>
    <col min="7950" max="7950" width="13.28515625" style="96" bestFit="1" customWidth="1"/>
    <col min="7951" max="7951" width="19.28515625" style="96" customWidth="1"/>
    <col min="7952" max="7952" width="15.140625" style="96" customWidth="1"/>
    <col min="7953" max="7953" width="21" style="96" bestFit="1" customWidth="1"/>
    <col min="7954" max="7954" width="17.140625" style="96" bestFit="1" customWidth="1"/>
    <col min="7955" max="7955" width="16.85546875" style="96" bestFit="1" customWidth="1"/>
    <col min="7956" max="7956" width="16.7109375" style="96" bestFit="1" customWidth="1"/>
    <col min="7957" max="7957" width="15.7109375" style="96" bestFit="1" customWidth="1"/>
    <col min="7958" max="7958" width="16.28515625" style="96" bestFit="1" customWidth="1"/>
    <col min="7959" max="7959" width="17.28515625" style="96" customWidth="1"/>
    <col min="7960" max="7960" width="23.42578125" style="96" bestFit="1" customWidth="1"/>
    <col min="7961" max="7961" width="31.85546875" style="96" bestFit="1" customWidth="1"/>
    <col min="7962" max="7962" width="7.85546875" style="96" bestFit="1" customWidth="1"/>
    <col min="7963" max="7963" width="5.7109375" style="96" bestFit="1" customWidth="1"/>
    <col min="7964" max="7964" width="9.140625" style="96" bestFit="1" customWidth="1"/>
    <col min="7965" max="7965" width="13.5703125" style="96" bestFit="1" customWidth="1"/>
    <col min="7966" max="8194" width="9.140625" style="96"/>
    <col min="8195" max="8195" width="4.42578125" style="96" bestFit="1" customWidth="1"/>
    <col min="8196" max="8196" width="18.28515625" style="96" bestFit="1" customWidth="1"/>
    <col min="8197" max="8197" width="19" style="96" bestFit="1" customWidth="1"/>
    <col min="8198" max="8198" width="15.42578125" style="96" bestFit="1" customWidth="1"/>
    <col min="8199" max="8200" width="12.42578125" style="96" bestFit="1" customWidth="1"/>
    <col min="8201" max="8201" width="7.140625" style="96" bestFit="1" customWidth="1"/>
    <col min="8202" max="8202" width="10.140625" style="96" bestFit="1" customWidth="1"/>
    <col min="8203" max="8203" width="15.85546875" style="96" bestFit="1" customWidth="1"/>
    <col min="8204" max="8204" width="15.140625" style="96" bestFit="1" customWidth="1"/>
    <col min="8205" max="8205" width="18.28515625" style="96" bestFit="1" customWidth="1"/>
    <col min="8206" max="8206" width="13.28515625" style="96" bestFit="1" customWidth="1"/>
    <col min="8207" max="8207" width="19.28515625" style="96" customWidth="1"/>
    <col min="8208" max="8208" width="15.140625" style="96" customWidth="1"/>
    <col min="8209" max="8209" width="21" style="96" bestFit="1" customWidth="1"/>
    <col min="8210" max="8210" width="17.140625" style="96" bestFit="1" customWidth="1"/>
    <col min="8211" max="8211" width="16.85546875" style="96" bestFit="1" customWidth="1"/>
    <col min="8212" max="8212" width="16.7109375" style="96" bestFit="1" customWidth="1"/>
    <col min="8213" max="8213" width="15.7109375" style="96" bestFit="1" customWidth="1"/>
    <col min="8214" max="8214" width="16.28515625" style="96" bestFit="1" customWidth="1"/>
    <col min="8215" max="8215" width="17.28515625" style="96" customWidth="1"/>
    <col min="8216" max="8216" width="23.42578125" style="96" bestFit="1" customWidth="1"/>
    <col min="8217" max="8217" width="31.85546875" style="96" bestFit="1" customWidth="1"/>
    <col min="8218" max="8218" width="7.85546875" style="96" bestFit="1" customWidth="1"/>
    <col min="8219" max="8219" width="5.7109375" style="96" bestFit="1" customWidth="1"/>
    <col min="8220" max="8220" width="9.140625" style="96" bestFit="1" customWidth="1"/>
    <col min="8221" max="8221" width="13.5703125" style="96" bestFit="1" customWidth="1"/>
    <col min="8222" max="8450" width="9.140625" style="96"/>
    <col min="8451" max="8451" width="4.42578125" style="96" bestFit="1" customWidth="1"/>
    <col min="8452" max="8452" width="18.28515625" style="96" bestFit="1" customWidth="1"/>
    <col min="8453" max="8453" width="19" style="96" bestFit="1" customWidth="1"/>
    <col min="8454" max="8454" width="15.42578125" style="96" bestFit="1" customWidth="1"/>
    <col min="8455" max="8456" width="12.42578125" style="96" bestFit="1" customWidth="1"/>
    <col min="8457" max="8457" width="7.140625" style="96" bestFit="1" customWidth="1"/>
    <col min="8458" max="8458" width="10.140625" style="96" bestFit="1" customWidth="1"/>
    <col min="8459" max="8459" width="15.85546875" style="96" bestFit="1" customWidth="1"/>
    <col min="8460" max="8460" width="15.140625" style="96" bestFit="1" customWidth="1"/>
    <col min="8461" max="8461" width="18.28515625" style="96" bestFit="1" customWidth="1"/>
    <col min="8462" max="8462" width="13.28515625" style="96" bestFit="1" customWidth="1"/>
    <col min="8463" max="8463" width="19.28515625" style="96" customWidth="1"/>
    <col min="8464" max="8464" width="15.140625" style="96" customWidth="1"/>
    <col min="8465" max="8465" width="21" style="96" bestFit="1" customWidth="1"/>
    <col min="8466" max="8466" width="17.140625" style="96" bestFit="1" customWidth="1"/>
    <col min="8467" max="8467" width="16.85546875" style="96" bestFit="1" customWidth="1"/>
    <col min="8468" max="8468" width="16.7109375" style="96" bestFit="1" customWidth="1"/>
    <col min="8469" max="8469" width="15.7109375" style="96" bestFit="1" customWidth="1"/>
    <col min="8470" max="8470" width="16.28515625" style="96" bestFit="1" customWidth="1"/>
    <col min="8471" max="8471" width="17.28515625" style="96" customWidth="1"/>
    <col min="8472" max="8472" width="23.42578125" style="96" bestFit="1" customWidth="1"/>
    <col min="8473" max="8473" width="31.85546875" style="96" bestFit="1" customWidth="1"/>
    <col min="8474" max="8474" width="7.85546875" style="96" bestFit="1" customWidth="1"/>
    <col min="8475" max="8475" width="5.7109375" style="96" bestFit="1" customWidth="1"/>
    <col min="8476" max="8476" width="9.140625" style="96" bestFit="1" customWidth="1"/>
    <col min="8477" max="8477" width="13.5703125" style="96" bestFit="1" customWidth="1"/>
    <col min="8478" max="8706" width="9.140625" style="96"/>
    <col min="8707" max="8707" width="4.42578125" style="96" bestFit="1" customWidth="1"/>
    <col min="8708" max="8708" width="18.28515625" style="96" bestFit="1" customWidth="1"/>
    <col min="8709" max="8709" width="19" style="96" bestFit="1" customWidth="1"/>
    <col min="8710" max="8710" width="15.42578125" style="96" bestFit="1" customWidth="1"/>
    <col min="8711" max="8712" width="12.42578125" style="96" bestFit="1" customWidth="1"/>
    <col min="8713" max="8713" width="7.140625" style="96" bestFit="1" customWidth="1"/>
    <col min="8714" max="8714" width="10.140625" style="96" bestFit="1" customWidth="1"/>
    <col min="8715" max="8715" width="15.85546875" style="96" bestFit="1" customWidth="1"/>
    <col min="8716" max="8716" width="15.140625" style="96" bestFit="1" customWidth="1"/>
    <col min="8717" max="8717" width="18.28515625" style="96" bestFit="1" customWidth="1"/>
    <col min="8718" max="8718" width="13.28515625" style="96" bestFit="1" customWidth="1"/>
    <col min="8719" max="8719" width="19.28515625" style="96" customWidth="1"/>
    <col min="8720" max="8720" width="15.140625" style="96" customWidth="1"/>
    <col min="8721" max="8721" width="21" style="96" bestFit="1" customWidth="1"/>
    <col min="8722" max="8722" width="17.140625" style="96" bestFit="1" customWidth="1"/>
    <col min="8723" max="8723" width="16.85546875" style="96" bestFit="1" customWidth="1"/>
    <col min="8724" max="8724" width="16.7109375" style="96" bestFit="1" customWidth="1"/>
    <col min="8725" max="8725" width="15.7109375" style="96" bestFit="1" customWidth="1"/>
    <col min="8726" max="8726" width="16.28515625" style="96" bestFit="1" customWidth="1"/>
    <col min="8727" max="8727" width="17.28515625" style="96" customWidth="1"/>
    <col min="8728" max="8728" width="23.42578125" style="96" bestFit="1" customWidth="1"/>
    <col min="8729" max="8729" width="31.85546875" style="96" bestFit="1" customWidth="1"/>
    <col min="8730" max="8730" width="7.85546875" style="96" bestFit="1" customWidth="1"/>
    <col min="8731" max="8731" width="5.7109375" style="96" bestFit="1" customWidth="1"/>
    <col min="8732" max="8732" width="9.140625" style="96" bestFit="1" customWidth="1"/>
    <col min="8733" max="8733" width="13.5703125" style="96" bestFit="1" customWidth="1"/>
    <col min="8734" max="8962" width="9.140625" style="96"/>
    <col min="8963" max="8963" width="4.42578125" style="96" bestFit="1" customWidth="1"/>
    <col min="8964" max="8964" width="18.28515625" style="96" bestFit="1" customWidth="1"/>
    <col min="8965" max="8965" width="19" style="96" bestFit="1" customWidth="1"/>
    <col min="8966" max="8966" width="15.42578125" style="96" bestFit="1" customWidth="1"/>
    <col min="8967" max="8968" width="12.42578125" style="96" bestFit="1" customWidth="1"/>
    <col min="8969" max="8969" width="7.140625" style="96" bestFit="1" customWidth="1"/>
    <col min="8970" max="8970" width="10.140625" style="96" bestFit="1" customWidth="1"/>
    <col min="8971" max="8971" width="15.85546875" style="96" bestFit="1" customWidth="1"/>
    <col min="8972" max="8972" width="15.140625" style="96" bestFit="1" customWidth="1"/>
    <col min="8973" max="8973" width="18.28515625" style="96" bestFit="1" customWidth="1"/>
    <col min="8974" max="8974" width="13.28515625" style="96" bestFit="1" customWidth="1"/>
    <col min="8975" max="8975" width="19.28515625" style="96" customWidth="1"/>
    <col min="8976" max="8976" width="15.140625" style="96" customWidth="1"/>
    <col min="8977" max="8977" width="21" style="96" bestFit="1" customWidth="1"/>
    <col min="8978" max="8978" width="17.140625" style="96" bestFit="1" customWidth="1"/>
    <col min="8979" max="8979" width="16.85546875" style="96" bestFit="1" customWidth="1"/>
    <col min="8980" max="8980" width="16.7109375" style="96" bestFit="1" customWidth="1"/>
    <col min="8981" max="8981" width="15.7109375" style="96" bestFit="1" customWidth="1"/>
    <col min="8982" max="8982" width="16.28515625" style="96" bestFit="1" customWidth="1"/>
    <col min="8983" max="8983" width="17.28515625" style="96" customWidth="1"/>
    <col min="8984" max="8984" width="23.42578125" style="96" bestFit="1" customWidth="1"/>
    <col min="8985" max="8985" width="31.85546875" style="96" bestFit="1" customWidth="1"/>
    <col min="8986" max="8986" width="7.85546875" style="96" bestFit="1" customWidth="1"/>
    <col min="8987" max="8987" width="5.7109375" style="96" bestFit="1" customWidth="1"/>
    <col min="8988" max="8988" width="9.140625" style="96" bestFit="1" customWidth="1"/>
    <col min="8989" max="8989" width="13.5703125" style="96" bestFit="1" customWidth="1"/>
    <col min="8990" max="9218" width="9.140625" style="96"/>
    <col min="9219" max="9219" width="4.42578125" style="96" bestFit="1" customWidth="1"/>
    <col min="9220" max="9220" width="18.28515625" style="96" bestFit="1" customWidth="1"/>
    <col min="9221" max="9221" width="19" style="96" bestFit="1" customWidth="1"/>
    <col min="9222" max="9222" width="15.42578125" style="96" bestFit="1" customWidth="1"/>
    <col min="9223" max="9224" width="12.42578125" style="96" bestFit="1" customWidth="1"/>
    <col min="9225" max="9225" width="7.140625" style="96" bestFit="1" customWidth="1"/>
    <col min="9226" max="9226" width="10.140625" style="96" bestFit="1" customWidth="1"/>
    <col min="9227" max="9227" width="15.85546875" style="96" bestFit="1" customWidth="1"/>
    <col min="9228" max="9228" width="15.140625" style="96" bestFit="1" customWidth="1"/>
    <col min="9229" max="9229" width="18.28515625" style="96" bestFit="1" customWidth="1"/>
    <col min="9230" max="9230" width="13.28515625" style="96" bestFit="1" customWidth="1"/>
    <col min="9231" max="9231" width="19.28515625" style="96" customWidth="1"/>
    <col min="9232" max="9232" width="15.140625" style="96" customWidth="1"/>
    <col min="9233" max="9233" width="21" style="96" bestFit="1" customWidth="1"/>
    <col min="9234" max="9234" width="17.140625" style="96" bestFit="1" customWidth="1"/>
    <col min="9235" max="9235" width="16.85546875" style="96" bestFit="1" customWidth="1"/>
    <col min="9236" max="9236" width="16.7109375" style="96" bestFit="1" customWidth="1"/>
    <col min="9237" max="9237" width="15.7109375" style="96" bestFit="1" customWidth="1"/>
    <col min="9238" max="9238" width="16.28515625" style="96" bestFit="1" customWidth="1"/>
    <col min="9239" max="9239" width="17.28515625" style="96" customWidth="1"/>
    <col min="9240" max="9240" width="23.42578125" style="96" bestFit="1" customWidth="1"/>
    <col min="9241" max="9241" width="31.85546875" style="96" bestFit="1" customWidth="1"/>
    <col min="9242" max="9242" width="7.85546875" style="96" bestFit="1" customWidth="1"/>
    <col min="9243" max="9243" width="5.7109375" style="96" bestFit="1" customWidth="1"/>
    <col min="9244" max="9244" width="9.140625" style="96" bestFit="1" customWidth="1"/>
    <col min="9245" max="9245" width="13.5703125" style="96" bestFit="1" customWidth="1"/>
    <col min="9246" max="9474" width="9.140625" style="96"/>
    <col min="9475" max="9475" width="4.42578125" style="96" bestFit="1" customWidth="1"/>
    <col min="9476" max="9476" width="18.28515625" style="96" bestFit="1" customWidth="1"/>
    <col min="9477" max="9477" width="19" style="96" bestFit="1" customWidth="1"/>
    <col min="9478" max="9478" width="15.42578125" style="96" bestFit="1" customWidth="1"/>
    <col min="9479" max="9480" width="12.42578125" style="96" bestFit="1" customWidth="1"/>
    <col min="9481" max="9481" width="7.140625" style="96" bestFit="1" customWidth="1"/>
    <col min="9482" max="9482" width="10.140625" style="96" bestFit="1" customWidth="1"/>
    <col min="9483" max="9483" width="15.85546875" style="96" bestFit="1" customWidth="1"/>
    <col min="9484" max="9484" width="15.140625" style="96" bestFit="1" customWidth="1"/>
    <col min="9485" max="9485" width="18.28515625" style="96" bestFit="1" customWidth="1"/>
    <col min="9486" max="9486" width="13.28515625" style="96" bestFit="1" customWidth="1"/>
    <col min="9487" max="9487" width="19.28515625" style="96" customWidth="1"/>
    <col min="9488" max="9488" width="15.140625" style="96" customWidth="1"/>
    <col min="9489" max="9489" width="21" style="96" bestFit="1" customWidth="1"/>
    <col min="9490" max="9490" width="17.140625" style="96" bestFit="1" customWidth="1"/>
    <col min="9491" max="9491" width="16.85546875" style="96" bestFit="1" customWidth="1"/>
    <col min="9492" max="9492" width="16.7109375" style="96" bestFit="1" customWidth="1"/>
    <col min="9493" max="9493" width="15.7109375" style="96" bestFit="1" customWidth="1"/>
    <col min="9494" max="9494" width="16.28515625" style="96" bestFit="1" customWidth="1"/>
    <col min="9495" max="9495" width="17.28515625" style="96" customWidth="1"/>
    <col min="9496" max="9496" width="23.42578125" style="96" bestFit="1" customWidth="1"/>
    <col min="9497" max="9497" width="31.85546875" style="96" bestFit="1" customWidth="1"/>
    <col min="9498" max="9498" width="7.85546875" style="96" bestFit="1" customWidth="1"/>
    <col min="9499" max="9499" width="5.7109375" style="96" bestFit="1" customWidth="1"/>
    <col min="9500" max="9500" width="9.140625" style="96" bestFit="1" customWidth="1"/>
    <col min="9501" max="9501" width="13.5703125" style="96" bestFit="1" customWidth="1"/>
    <col min="9502" max="9730" width="9.140625" style="96"/>
    <col min="9731" max="9731" width="4.42578125" style="96" bestFit="1" customWidth="1"/>
    <col min="9732" max="9732" width="18.28515625" style="96" bestFit="1" customWidth="1"/>
    <col min="9733" max="9733" width="19" style="96" bestFit="1" customWidth="1"/>
    <col min="9734" max="9734" width="15.42578125" style="96" bestFit="1" customWidth="1"/>
    <col min="9735" max="9736" width="12.42578125" style="96" bestFit="1" customWidth="1"/>
    <col min="9737" max="9737" width="7.140625" style="96" bestFit="1" customWidth="1"/>
    <col min="9738" max="9738" width="10.140625" style="96" bestFit="1" customWidth="1"/>
    <col min="9739" max="9739" width="15.85546875" style="96" bestFit="1" customWidth="1"/>
    <col min="9740" max="9740" width="15.140625" style="96" bestFit="1" customWidth="1"/>
    <col min="9741" max="9741" width="18.28515625" style="96" bestFit="1" customWidth="1"/>
    <col min="9742" max="9742" width="13.28515625" style="96" bestFit="1" customWidth="1"/>
    <col min="9743" max="9743" width="19.28515625" style="96" customWidth="1"/>
    <col min="9744" max="9744" width="15.140625" style="96" customWidth="1"/>
    <col min="9745" max="9745" width="21" style="96" bestFit="1" customWidth="1"/>
    <col min="9746" max="9746" width="17.140625" style="96" bestFit="1" customWidth="1"/>
    <col min="9747" max="9747" width="16.85546875" style="96" bestFit="1" customWidth="1"/>
    <col min="9748" max="9748" width="16.7109375" style="96" bestFit="1" customWidth="1"/>
    <col min="9749" max="9749" width="15.7109375" style="96" bestFit="1" customWidth="1"/>
    <col min="9750" max="9750" width="16.28515625" style="96" bestFit="1" customWidth="1"/>
    <col min="9751" max="9751" width="17.28515625" style="96" customWidth="1"/>
    <col min="9752" max="9752" width="23.42578125" style="96" bestFit="1" customWidth="1"/>
    <col min="9753" max="9753" width="31.85546875" style="96" bestFit="1" customWidth="1"/>
    <col min="9754" max="9754" width="7.85546875" style="96" bestFit="1" customWidth="1"/>
    <col min="9755" max="9755" width="5.7109375" style="96" bestFit="1" customWidth="1"/>
    <col min="9756" max="9756" width="9.140625" style="96" bestFit="1" customWidth="1"/>
    <col min="9757" max="9757" width="13.5703125" style="96" bestFit="1" customWidth="1"/>
    <col min="9758" max="9986" width="9.140625" style="96"/>
    <col min="9987" max="9987" width="4.42578125" style="96" bestFit="1" customWidth="1"/>
    <col min="9988" max="9988" width="18.28515625" style="96" bestFit="1" customWidth="1"/>
    <col min="9989" max="9989" width="19" style="96" bestFit="1" customWidth="1"/>
    <col min="9990" max="9990" width="15.42578125" style="96" bestFit="1" customWidth="1"/>
    <col min="9991" max="9992" width="12.42578125" style="96" bestFit="1" customWidth="1"/>
    <col min="9993" max="9993" width="7.140625" style="96" bestFit="1" customWidth="1"/>
    <col min="9994" max="9994" width="10.140625" style="96" bestFit="1" customWidth="1"/>
    <col min="9995" max="9995" width="15.85546875" style="96" bestFit="1" customWidth="1"/>
    <col min="9996" max="9996" width="15.140625" style="96" bestFit="1" customWidth="1"/>
    <col min="9997" max="9997" width="18.28515625" style="96" bestFit="1" customWidth="1"/>
    <col min="9998" max="9998" width="13.28515625" style="96" bestFit="1" customWidth="1"/>
    <col min="9999" max="9999" width="19.28515625" style="96" customWidth="1"/>
    <col min="10000" max="10000" width="15.140625" style="96" customWidth="1"/>
    <col min="10001" max="10001" width="21" style="96" bestFit="1" customWidth="1"/>
    <col min="10002" max="10002" width="17.140625" style="96" bestFit="1" customWidth="1"/>
    <col min="10003" max="10003" width="16.85546875" style="96" bestFit="1" customWidth="1"/>
    <col min="10004" max="10004" width="16.7109375" style="96" bestFit="1" customWidth="1"/>
    <col min="10005" max="10005" width="15.7109375" style="96" bestFit="1" customWidth="1"/>
    <col min="10006" max="10006" width="16.28515625" style="96" bestFit="1" customWidth="1"/>
    <col min="10007" max="10007" width="17.28515625" style="96" customWidth="1"/>
    <col min="10008" max="10008" width="23.42578125" style="96" bestFit="1" customWidth="1"/>
    <col min="10009" max="10009" width="31.85546875" style="96" bestFit="1" customWidth="1"/>
    <col min="10010" max="10010" width="7.85546875" style="96" bestFit="1" customWidth="1"/>
    <col min="10011" max="10011" width="5.7109375" style="96" bestFit="1" customWidth="1"/>
    <col min="10012" max="10012" width="9.140625" style="96" bestFit="1" customWidth="1"/>
    <col min="10013" max="10013" width="13.5703125" style="96" bestFit="1" customWidth="1"/>
    <col min="10014" max="10242" width="9.140625" style="96"/>
    <col min="10243" max="10243" width="4.42578125" style="96" bestFit="1" customWidth="1"/>
    <col min="10244" max="10244" width="18.28515625" style="96" bestFit="1" customWidth="1"/>
    <col min="10245" max="10245" width="19" style="96" bestFit="1" customWidth="1"/>
    <col min="10246" max="10246" width="15.42578125" style="96" bestFit="1" customWidth="1"/>
    <col min="10247" max="10248" width="12.42578125" style="96" bestFit="1" customWidth="1"/>
    <col min="10249" max="10249" width="7.140625" style="96" bestFit="1" customWidth="1"/>
    <col min="10250" max="10250" width="10.140625" style="96" bestFit="1" customWidth="1"/>
    <col min="10251" max="10251" width="15.85546875" style="96" bestFit="1" customWidth="1"/>
    <col min="10252" max="10252" width="15.140625" style="96" bestFit="1" customWidth="1"/>
    <col min="10253" max="10253" width="18.28515625" style="96" bestFit="1" customWidth="1"/>
    <col min="10254" max="10254" width="13.28515625" style="96" bestFit="1" customWidth="1"/>
    <col min="10255" max="10255" width="19.28515625" style="96" customWidth="1"/>
    <col min="10256" max="10256" width="15.140625" style="96" customWidth="1"/>
    <col min="10257" max="10257" width="21" style="96" bestFit="1" customWidth="1"/>
    <col min="10258" max="10258" width="17.140625" style="96" bestFit="1" customWidth="1"/>
    <col min="10259" max="10259" width="16.85546875" style="96" bestFit="1" customWidth="1"/>
    <col min="10260" max="10260" width="16.7109375" style="96" bestFit="1" customWidth="1"/>
    <col min="10261" max="10261" width="15.7109375" style="96" bestFit="1" customWidth="1"/>
    <col min="10262" max="10262" width="16.28515625" style="96" bestFit="1" customWidth="1"/>
    <col min="10263" max="10263" width="17.28515625" style="96" customWidth="1"/>
    <col min="10264" max="10264" width="23.42578125" style="96" bestFit="1" customWidth="1"/>
    <col min="10265" max="10265" width="31.85546875" style="96" bestFit="1" customWidth="1"/>
    <col min="10266" max="10266" width="7.85546875" style="96" bestFit="1" customWidth="1"/>
    <col min="10267" max="10267" width="5.7109375" style="96" bestFit="1" customWidth="1"/>
    <col min="10268" max="10268" width="9.140625" style="96" bestFit="1" customWidth="1"/>
    <col min="10269" max="10269" width="13.5703125" style="96" bestFit="1" customWidth="1"/>
    <col min="10270" max="10498" width="9.140625" style="96"/>
    <col min="10499" max="10499" width="4.42578125" style="96" bestFit="1" customWidth="1"/>
    <col min="10500" max="10500" width="18.28515625" style="96" bestFit="1" customWidth="1"/>
    <col min="10501" max="10501" width="19" style="96" bestFit="1" customWidth="1"/>
    <col min="10502" max="10502" width="15.42578125" style="96" bestFit="1" customWidth="1"/>
    <col min="10503" max="10504" width="12.42578125" style="96" bestFit="1" customWidth="1"/>
    <col min="10505" max="10505" width="7.140625" style="96" bestFit="1" customWidth="1"/>
    <col min="10506" max="10506" width="10.140625" style="96" bestFit="1" customWidth="1"/>
    <col min="10507" max="10507" width="15.85546875" style="96" bestFit="1" customWidth="1"/>
    <col min="10508" max="10508" width="15.140625" style="96" bestFit="1" customWidth="1"/>
    <col min="10509" max="10509" width="18.28515625" style="96" bestFit="1" customWidth="1"/>
    <col min="10510" max="10510" width="13.28515625" style="96" bestFit="1" customWidth="1"/>
    <col min="10511" max="10511" width="19.28515625" style="96" customWidth="1"/>
    <col min="10512" max="10512" width="15.140625" style="96" customWidth="1"/>
    <col min="10513" max="10513" width="21" style="96" bestFit="1" customWidth="1"/>
    <col min="10514" max="10514" width="17.140625" style="96" bestFit="1" customWidth="1"/>
    <col min="10515" max="10515" width="16.85546875" style="96" bestFit="1" customWidth="1"/>
    <col min="10516" max="10516" width="16.7109375" style="96" bestFit="1" customWidth="1"/>
    <col min="10517" max="10517" width="15.7109375" style="96" bestFit="1" customWidth="1"/>
    <col min="10518" max="10518" width="16.28515625" style="96" bestFit="1" customWidth="1"/>
    <col min="10519" max="10519" width="17.28515625" style="96" customWidth="1"/>
    <col min="10520" max="10520" width="23.42578125" style="96" bestFit="1" customWidth="1"/>
    <col min="10521" max="10521" width="31.85546875" style="96" bestFit="1" customWidth="1"/>
    <col min="10522" max="10522" width="7.85546875" style="96" bestFit="1" customWidth="1"/>
    <col min="10523" max="10523" width="5.7109375" style="96" bestFit="1" customWidth="1"/>
    <col min="10524" max="10524" width="9.140625" style="96" bestFit="1" customWidth="1"/>
    <col min="10525" max="10525" width="13.5703125" style="96" bestFit="1" customWidth="1"/>
    <col min="10526" max="10754" width="9.140625" style="96"/>
    <col min="10755" max="10755" width="4.42578125" style="96" bestFit="1" customWidth="1"/>
    <col min="10756" max="10756" width="18.28515625" style="96" bestFit="1" customWidth="1"/>
    <col min="10757" max="10757" width="19" style="96" bestFit="1" customWidth="1"/>
    <col min="10758" max="10758" width="15.42578125" style="96" bestFit="1" customWidth="1"/>
    <col min="10759" max="10760" width="12.42578125" style="96" bestFit="1" customWidth="1"/>
    <col min="10761" max="10761" width="7.140625" style="96" bestFit="1" customWidth="1"/>
    <col min="10762" max="10762" width="10.140625" style="96" bestFit="1" customWidth="1"/>
    <col min="10763" max="10763" width="15.85546875" style="96" bestFit="1" customWidth="1"/>
    <col min="10764" max="10764" width="15.140625" style="96" bestFit="1" customWidth="1"/>
    <col min="10765" max="10765" width="18.28515625" style="96" bestFit="1" customWidth="1"/>
    <col min="10766" max="10766" width="13.28515625" style="96" bestFit="1" customWidth="1"/>
    <col min="10767" max="10767" width="19.28515625" style="96" customWidth="1"/>
    <col min="10768" max="10768" width="15.140625" style="96" customWidth="1"/>
    <col min="10769" max="10769" width="21" style="96" bestFit="1" customWidth="1"/>
    <col min="10770" max="10770" width="17.140625" style="96" bestFit="1" customWidth="1"/>
    <col min="10771" max="10771" width="16.85546875" style="96" bestFit="1" customWidth="1"/>
    <col min="10772" max="10772" width="16.7109375" style="96" bestFit="1" customWidth="1"/>
    <col min="10773" max="10773" width="15.7109375" style="96" bestFit="1" customWidth="1"/>
    <col min="10774" max="10774" width="16.28515625" style="96" bestFit="1" customWidth="1"/>
    <col min="10775" max="10775" width="17.28515625" style="96" customWidth="1"/>
    <col min="10776" max="10776" width="23.42578125" style="96" bestFit="1" customWidth="1"/>
    <col min="10777" max="10777" width="31.85546875" style="96" bestFit="1" customWidth="1"/>
    <col min="10778" max="10778" width="7.85546875" style="96" bestFit="1" customWidth="1"/>
    <col min="10779" max="10779" width="5.7109375" style="96" bestFit="1" customWidth="1"/>
    <col min="10780" max="10780" width="9.140625" style="96" bestFit="1" customWidth="1"/>
    <col min="10781" max="10781" width="13.5703125" style="96" bestFit="1" customWidth="1"/>
    <col min="10782" max="11010" width="9.140625" style="96"/>
    <col min="11011" max="11011" width="4.42578125" style="96" bestFit="1" customWidth="1"/>
    <col min="11012" max="11012" width="18.28515625" style="96" bestFit="1" customWidth="1"/>
    <col min="11013" max="11013" width="19" style="96" bestFit="1" customWidth="1"/>
    <col min="11014" max="11014" width="15.42578125" style="96" bestFit="1" customWidth="1"/>
    <col min="11015" max="11016" width="12.42578125" style="96" bestFit="1" customWidth="1"/>
    <col min="11017" max="11017" width="7.140625" style="96" bestFit="1" customWidth="1"/>
    <col min="11018" max="11018" width="10.140625" style="96" bestFit="1" customWidth="1"/>
    <col min="11019" max="11019" width="15.85546875" style="96" bestFit="1" customWidth="1"/>
    <col min="11020" max="11020" width="15.140625" style="96" bestFit="1" customWidth="1"/>
    <col min="11021" max="11021" width="18.28515625" style="96" bestFit="1" customWidth="1"/>
    <col min="11022" max="11022" width="13.28515625" style="96" bestFit="1" customWidth="1"/>
    <col min="11023" max="11023" width="19.28515625" style="96" customWidth="1"/>
    <col min="11024" max="11024" width="15.140625" style="96" customWidth="1"/>
    <col min="11025" max="11025" width="21" style="96" bestFit="1" customWidth="1"/>
    <col min="11026" max="11026" width="17.140625" style="96" bestFit="1" customWidth="1"/>
    <col min="11027" max="11027" width="16.85546875" style="96" bestFit="1" customWidth="1"/>
    <col min="11028" max="11028" width="16.7109375" style="96" bestFit="1" customWidth="1"/>
    <col min="11029" max="11029" width="15.7109375" style="96" bestFit="1" customWidth="1"/>
    <col min="11030" max="11030" width="16.28515625" style="96" bestFit="1" customWidth="1"/>
    <col min="11031" max="11031" width="17.28515625" style="96" customWidth="1"/>
    <col min="11032" max="11032" width="23.42578125" style="96" bestFit="1" customWidth="1"/>
    <col min="11033" max="11033" width="31.85546875" style="96" bestFit="1" customWidth="1"/>
    <col min="11034" max="11034" width="7.85546875" style="96" bestFit="1" customWidth="1"/>
    <col min="11035" max="11035" width="5.7109375" style="96" bestFit="1" customWidth="1"/>
    <col min="11036" max="11036" width="9.140625" style="96" bestFit="1" customWidth="1"/>
    <col min="11037" max="11037" width="13.5703125" style="96" bestFit="1" customWidth="1"/>
    <col min="11038" max="11266" width="9.140625" style="96"/>
    <col min="11267" max="11267" width="4.42578125" style="96" bestFit="1" customWidth="1"/>
    <col min="11268" max="11268" width="18.28515625" style="96" bestFit="1" customWidth="1"/>
    <col min="11269" max="11269" width="19" style="96" bestFit="1" customWidth="1"/>
    <col min="11270" max="11270" width="15.42578125" style="96" bestFit="1" customWidth="1"/>
    <col min="11271" max="11272" width="12.42578125" style="96" bestFit="1" customWidth="1"/>
    <col min="11273" max="11273" width="7.140625" style="96" bestFit="1" customWidth="1"/>
    <col min="11274" max="11274" width="10.140625" style="96" bestFit="1" customWidth="1"/>
    <col min="11275" max="11275" width="15.85546875" style="96" bestFit="1" customWidth="1"/>
    <col min="11276" max="11276" width="15.140625" style="96" bestFit="1" customWidth="1"/>
    <col min="11277" max="11277" width="18.28515625" style="96" bestFit="1" customWidth="1"/>
    <col min="11278" max="11278" width="13.28515625" style="96" bestFit="1" customWidth="1"/>
    <col min="11279" max="11279" width="19.28515625" style="96" customWidth="1"/>
    <col min="11280" max="11280" width="15.140625" style="96" customWidth="1"/>
    <col min="11281" max="11281" width="21" style="96" bestFit="1" customWidth="1"/>
    <col min="11282" max="11282" width="17.140625" style="96" bestFit="1" customWidth="1"/>
    <col min="11283" max="11283" width="16.85546875" style="96" bestFit="1" customWidth="1"/>
    <col min="11284" max="11284" width="16.7109375" style="96" bestFit="1" customWidth="1"/>
    <col min="11285" max="11285" width="15.7109375" style="96" bestFit="1" customWidth="1"/>
    <col min="11286" max="11286" width="16.28515625" style="96" bestFit="1" customWidth="1"/>
    <col min="11287" max="11287" width="17.28515625" style="96" customWidth="1"/>
    <col min="11288" max="11288" width="23.42578125" style="96" bestFit="1" customWidth="1"/>
    <col min="11289" max="11289" width="31.85546875" style="96" bestFit="1" customWidth="1"/>
    <col min="11290" max="11290" width="7.85546875" style="96" bestFit="1" customWidth="1"/>
    <col min="11291" max="11291" width="5.7109375" style="96" bestFit="1" customWidth="1"/>
    <col min="11292" max="11292" width="9.140625" style="96" bestFit="1" customWidth="1"/>
    <col min="11293" max="11293" width="13.5703125" style="96" bestFit="1" customWidth="1"/>
    <col min="11294" max="11522" width="9.140625" style="96"/>
    <col min="11523" max="11523" width="4.42578125" style="96" bestFit="1" customWidth="1"/>
    <col min="11524" max="11524" width="18.28515625" style="96" bestFit="1" customWidth="1"/>
    <col min="11525" max="11525" width="19" style="96" bestFit="1" customWidth="1"/>
    <col min="11526" max="11526" width="15.42578125" style="96" bestFit="1" customWidth="1"/>
    <col min="11527" max="11528" width="12.42578125" style="96" bestFit="1" customWidth="1"/>
    <col min="11529" max="11529" width="7.140625" style="96" bestFit="1" customWidth="1"/>
    <col min="11530" max="11530" width="10.140625" style="96" bestFit="1" customWidth="1"/>
    <col min="11531" max="11531" width="15.85546875" style="96" bestFit="1" customWidth="1"/>
    <col min="11532" max="11532" width="15.140625" style="96" bestFit="1" customWidth="1"/>
    <col min="11533" max="11533" width="18.28515625" style="96" bestFit="1" customWidth="1"/>
    <col min="11534" max="11534" width="13.28515625" style="96" bestFit="1" customWidth="1"/>
    <col min="11535" max="11535" width="19.28515625" style="96" customWidth="1"/>
    <col min="11536" max="11536" width="15.140625" style="96" customWidth="1"/>
    <col min="11537" max="11537" width="21" style="96" bestFit="1" customWidth="1"/>
    <col min="11538" max="11538" width="17.140625" style="96" bestFit="1" customWidth="1"/>
    <col min="11539" max="11539" width="16.85546875" style="96" bestFit="1" customWidth="1"/>
    <col min="11540" max="11540" width="16.7109375" style="96" bestFit="1" customWidth="1"/>
    <col min="11541" max="11541" width="15.7109375" style="96" bestFit="1" customWidth="1"/>
    <col min="11542" max="11542" width="16.28515625" style="96" bestFit="1" customWidth="1"/>
    <col min="11543" max="11543" width="17.28515625" style="96" customWidth="1"/>
    <col min="11544" max="11544" width="23.42578125" style="96" bestFit="1" customWidth="1"/>
    <col min="11545" max="11545" width="31.85546875" style="96" bestFit="1" customWidth="1"/>
    <col min="11546" max="11546" width="7.85546875" style="96" bestFit="1" customWidth="1"/>
    <col min="11547" max="11547" width="5.7109375" style="96" bestFit="1" customWidth="1"/>
    <col min="11548" max="11548" width="9.140625" style="96" bestFit="1" customWidth="1"/>
    <col min="11549" max="11549" width="13.5703125" style="96" bestFit="1" customWidth="1"/>
    <col min="11550" max="11778" width="9.140625" style="96"/>
    <col min="11779" max="11779" width="4.42578125" style="96" bestFit="1" customWidth="1"/>
    <col min="11780" max="11780" width="18.28515625" style="96" bestFit="1" customWidth="1"/>
    <col min="11781" max="11781" width="19" style="96" bestFit="1" customWidth="1"/>
    <col min="11782" max="11782" width="15.42578125" style="96" bestFit="1" customWidth="1"/>
    <col min="11783" max="11784" width="12.42578125" style="96" bestFit="1" customWidth="1"/>
    <col min="11785" max="11785" width="7.140625" style="96" bestFit="1" customWidth="1"/>
    <col min="11786" max="11786" width="10.140625" style="96" bestFit="1" customWidth="1"/>
    <col min="11787" max="11787" width="15.85546875" style="96" bestFit="1" customWidth="1"/>
    <col min="11788" max="11788" width="15.140625" style="96" bestFit="1" customWidth="1"/>
    <col min="11789" max="11789" width="18.28515625" style="96" bestFit="1" customWidth="1"/>
    <col min="11790" max="11790" width="13.28515625" style="96" bestFit="1" customWidth="1"/>
    <col min="11791" max="11791" width="19.28515625" style="96" customWidth="1"/>
    <col min="11792" max="11792" width="15.140625" style="96" customWidth="1"/>
    <col min="11793" max="11793" width="21" style="96" bestFit="1" customWidth="1"/>
    <col min="11794" max="11794" width="17.140625" style="96" bestFit="1" customWidth="1"/>
    <col min="11795" max="11795" width="16.85546875" style="96" bestFit="1" customWidth="1"/>
    <col min="11796" max="11796" width="16.7109375" style="96" bestFit="1" customWidth="1"/>
    <col min="11797" max="11797" width="15.7109375" style="96" bestFit="1" customWidth="1"/>
    <col min="11798" max="11798" width="16.28515625" style="96" bestFit="1" customWidth="1"/>
    <col min="11799" max="11799" width="17.28515625" style="96" customWidth="1"/>
    <col min="11800" max="11800" width="23.42578125" style="96" bestFit="1" customWidth="1"/>
    <col min="11801" max="11801" width="31.85546875" style="96" bestFit="1" customWidth="1"/>
    <col min="11802" max="11802" width="7.85546875" style="96" bestFit="1" customWidth="1"/>
    <col min="11803" max="11803" width="5.7109375" style="96" bestFit="1" customWidth="1"/>
    <col min="11804" max="11804" width="9.140625" style="96" bestFit="1" customWidth="1"/>
    <col min="11805" max="11805" width="13.5703125" style="96" bestFit="1" customWidth="1"/>
    <col min="11806" max="12034" width="9.140625" style="96"/>
    <col min="12035" max="12035" width="4.42578125" style="96" bestFit="1" customWidth="1"/>
    <col min="12036" max="12036" width="18.28515625" style="96" bestFit="1" customWidth="1"/>
    <col min="12037" max="12037" width="19" style="96" bestFit="1" customWidth="1"/>
    <col min="12038" max="12038" width="15.42578125" style="96" bestFit="1" customWidth="1"/>
    <col min="12039" max="12040" width="12.42578125" style="96" bestFit="1" customWidth="1"/>
    <col min="12041" max="12041" width="7.140625" style="96" bestFit="1" customWidth="1"/>
    <col min="12042" max="12042" width="10.140625" style="96" bestFit="1" customWidth="1"/>
    <col min="12043" max="12043" width="15.85546875" style="96" bestFit="1" customWidth="1"/>
    <col min="12044" max="12044" width="15.140625" style="96" bestFit="1" customWidth="1"/>
    <col min="12045" max="12045" width="18.28515625" style="96" bestFit="1" customWidth="1"/>
    <col min="12046" max="12046" width="13.28515625" style="96" bestFit="1" customWidth="1"/>
    <col min="12047" max="12047" width="19.28515625" style="96" customWidth="1"/>
    <col min="12048" max="12048" width="15.140625" style="96" customWidth="1"/>
    <col min="12049" max="12049" width="21" style="96" bestFit="1" customWidth="1"/>
    <col min="12050" max="12050" width="17.140625" style="96" bestFit="1" customWidth="1"/>
    <col min="12051" max="12051" width="16.85546875" style="96" bestFit="1" customWidth="1"/>
    <col min="12052" max="12052" width="16.7109375" style="96" bestFit="1" customWidth="1"/>
    <col min="12053" max="12053" width="15.7109375" style="96" bestFit="1" customWidth="1"/>
    <col min="12054" max="12054" width="16.28515625" style="96" bestFit="1" customWidth="1"/>
    <col min="12055" max="12055" width="17.28515625" style="96" customWidth="1"/>
    <col min="12056" max="12056" width="23.42578125" style="96" bestFit="1" customWidth="1"/>
    <col min="12057" max="12057" width="31.85546875" style="96" bestFit="1" customWidth="1"/>
    <col min="12058" max="12058" width="7.85546875" style="96" bestFit="1" customWidth="1"/>
    <col min="12059" max="12059" width="5.7109375" style="96" bestFit="1" customWidth="1"/>
    <col min="12060" max="12060" width="9.140625" style="96" bestFit="1" customWidth="1"/>
    <col min="12061" max="12061" width="13.5703125" style="96" bestFit="1" customWidth="1"/>
    <col min="12062" max="12290" width="9.140625" style="96"/>
    <col min="12291" max="12291" width="4.42578125" style="96" bestFit="1" customWidth="1"/>
    <col min="12292" max="12292" width="18.28515625" style="96" bestFit="1" customWidth="1"/>
    <col min="12293" max="12293" width="19" style="96" bestFit="1" customWidth="1"/>
    <col min="12294" max="12294" width="15.42578125" style="96" bestFit="1" customWidth="1"/>
    <col min="12295" max="12296" width="12.42578125" style="96" bestFit="1" customWidth="1"/>
    <col min="12297" max="12297" width="7.140625" style="96" bestFit="1" customWidth="1"/>
    <col min="12298" max="12298" width="10.140625" style="96" bestFit="1" customWidth="1"/>
    <col min="12299" max="12299" width="15.85546875" style="96" bestFit="1" customWidth="1"/>
    <col min="12300" max="12300" width="15.140625" style="96" bestFit="1" customWidth="1"/>
    <col min="12301" max="12301" width="18.28515625" style="96" bestFit="1" customWidth="1"/>
    <col min="12302" max="12302" width="13.28515625" style="96" bestFit="1" customWidth="1"/>
    <col min="12303" max="12303" width="19.28515625" style="96" customWidth="1"/>
    <col min="12304" max="12304" width="15.140625" style="96" customWidth="1"/>
    <col min="12305" max="12305" width="21" style="96" bestFit="1" customWidth="1"/>
    <col min="12306" max="12306" width="17.140625" style="96" bestFit="1" customWidth="1"/>
    <col min="12307" max="12307" width="16.85546875" style="96" bestFit="1" customWidth="1"/>
    <col min="12308" max="12308" width="16.7109375" style="96" bestFit="1" customWidth="1"/>
    <col min="12309" max="12309" width="15.7109375" style="96" bestFit="1" customWidth="1"/>
    <col min="12310" max="12310" width="16.28515625" style="96" bestFit="1" customWidth="1"/>
    <col min="12311" max="12311" width="17.28515625" style="96" customWidth="1"/>
    <col min="12312" max="12312" width="23.42578125" style="96" bestFit="1" customWidth="1"/>
    <col min="12313" max="12313" width="31.85546875" style="96" bestFit="1" customWidth="1"/>
    <col min="12314" max="12314" width="7.85546875" style="96" bestFit="1" customWidth="1"/>
    <col min="12315" max="12315" width="5.7109375" style="96" bestFit="1" customWidth="1"/>
    <col min="12316" max="12316" width="9.140625" style="96" bestFit="1" customWidth="1"/>
    <col min="12317" max="12317" width="13.5703125" style="96" bestFit="1" customWidth="1"/>
    <col min="12318" max="12546" width="9.140625" style="96"/>
    <col min="12547" max="12547" width="4.42578125" style="96" bestFit="1" customWidth="1"/>
    <col min="12548" max="12548" width="18.28515625" style="96" bestFit="1" customWidth="1"/>
    <col min="12549" max="12549" width="19" style="96" bestFit="1" customWidth="1"/>
    <col min="12550" max="12550" width="15.42578125" style="96" bestFit="1" customWidth="1"/>
    <col min="12551" max="12552" width="12.42578125" style="96" bestFit="1" customWidth="1"/>
    <col min="12553" max="12553" width="7.140625" style="96" bestFit="1" customWidth="1"/>
    <col min="12554" max="12554" width="10.140625" style="96" bestFit="1" customWidth="1"/>
    <col min="12555" max="12555" width="15.85546875" style="96" bestFit="1" customWidth="1"/>
    <col min="12556" max="12556" width="15.140625" style="96" bestFit="1" customWidth="1"/>
    <col min="12557" max="12557" width="18.28515625" style="96" bestFit="1" customWidth="1"/>
    <col min="12558" max="12558" width="13.28515625" style="96" bestFit="1" customWidth="1"/>
    <col min="12559" max="12559" width="19.28515625" style="96" customWidth="1"/>
    <col min="12560" max="12560" width="15.140625" style="96" customWidth="1"/>
    <col min="12561" max="12561" width="21" style="96" bestFit="1" customWidth="1"/>
    <col min="12562" max="12562" width="17.140625" style="96" bestFit="1" customWidth="1"/>
    <col min="12563" max="12563" width="16.85546875" style="96" bestFit="1" customWidth="1"/>
    <col min="12564" max="12564" width="16.7109375" style="96" bestFit="1" customWidth="1"/>
    <col min="12565" max="12565" width="15.7109375" style="96" bestFit="1" customWidth="1"/>
    <col min="12566" max="12566" width="16.28515625" style="96" bestFit="1" customWidth="1"/>
    <col min="12567" max="12567" width="17.28515625" style="96" customWidth="1"/>
    <col min="12568" max="12568" width="23.42578125" style="96" bestFit="1" customWidth="1"/>
    <col min="12569" max="12569" width="31.85546875" style="96" bestFit="1" customWidth="1"/>
    <col min="12570" max="12570" width="7.85546875" style="96" bestFit="1" customWidth="1"/>
    <col min="12571" max="12571" width="5.7109375" style="96" bestFit="1" customWidth="1"/>
    <col min="12572" max="12572" width="9.140625" style="96" bestFit="1" customWidth="1"/>
    <col min="12573" max="12573" width="13.5703125" style="96" bestFit="1" customWidth="1"/>
    <col min="12574" max="12802" width="9.140625" style="96"/>
    <col min="12803" max="12803" width="4.42578125" style="96" bestFit="1" customWidth="1"/>
    <col min="12804" max="12804" width="18.28515625" style="96" bestFit="1" customWidth="1"/>
    <col min="12805" max="12805" width="19" style="96" bestFit="1" customWidth="1"/>
    <col min="12806" max="12806" width="15.42578125" style="96" bestFit="1" customWidth="1"/>
    <col min="12807" max="12808" width="12.42578125" style="96" bestFit="1" customWidth="1"/>
    <col min="12809" max="12809" width="7.140625" style="96" bestFit="1" customWidth="1"/>
    <col min="12810" max="12810" width="10.140625" style="96" bestFit="1" customWidth="1"/>
    <col min="12811" max="12811" width="15.85546875" style="96" bestFit="1" customWidth="1"/>
    <col min="12812" max="12812" width="15.140625" style="96" bestFit="1" customWidth="1"/>
    <col min="12813" max="12813" width="18.28515625" style="96" bestFit="1" customWidth="1"/>
    <col min="12814" max="12814" width="13.28515625" style="96" bestFit="1" customWidth="1"/>
    <col min="12815" max="12815" width="19.28515625" style="96" customWidth="1"/>
    <col min="12816" max="12816" width="15.140625" style="96" customWidth="1"/>
    <col min="12817" max="12817" width="21" style="96" bestFit="1" customWidth="1"/>
    <col min="12818" max="12818" width="17.140625" style="96" bestFit="1" customWidth="1"/>
    <col min="12819" max="12819" width="16.85546875" style="96" bestFit="1" customWidth="1"/>
    <col min="12820" max="12820" width="16.7109375" style="96" bestFit="1" customWidth="1"/>
    <col min="12821" max="12821" width="15.7109375" style="96" bestFit="1" customWidth="1"/>
    <col min="12822" max="12822" width="16.28515625" style="96" bestFit="1" customWidth="1"/>
    <col min="12823" max="12823" width="17.28515625" style="96" customWidth="1"/>
    <col min="12824" max="12824" width="23.42578125" style="96" bestFit="1" customWidth="1"/>
    <col min="12825" max="12825" width="31.85546875" style="96" bestFit="1" customWidth="1"/>
    <col min="12826" max="12826" width="7.85546875" style="96" bestFit="1" customWidth="1"/>
    <col min="12827" max="12827" width="5.7109375" style="96" bestFit="1" customWidth="1"/>
    <col min="12828" max="12828" width="9.140625" style="96" bestFit="1" customWidth="1"/>
    <col min="12829" max="12829" width="13.5703125" style="96" bestFit="1" customWidth="1"/>
    <col min="12830" max="13058" width="9.140625" style="96"/>
    <col min="13059" max="13059" width="4.42578125" style="96" bestFit="1" customWidth="1"/>
    <col min="13060" max="13060" width="18.28515625" style="96" bestFit="1" customWidth="1"/>
    <col min="13061" max="13061" width="19" style="96" bestFit="1" customWidth="1"/>
    <col min="13062" max="13062" width="15.42578125" style="96" bestFit="1" customWidth="1"/>
    <col min="13063" max="13064" width="12.42578125" style="96" bestFit="1" customWidth="1"/>
    <col min="13065" max="13065" width="7.140625" style="96" bestFit="1" customWidth="1"/>
    <col min="13066" max="13066" width="10.140625" style="96" bestFit="1" customWidth="1"/>
    <col min="13067" max="13067" width="15.85546875" style="96" bestFit="1" customWidth="1"/>
    <col min="13068" max="13068" width="15.140625" style="96" bestFit="1" customWidth="1"/>
    <col min="13069" max="13069" width="18.28515625" style="96" bestFit="1" customWidth="1"/>
    <col min="13070" max="13070" width="13.28515625" style="96" bestFit="1" customWidth="1"/>
    <col min="13071" max="13071" width="19.28515625" style="96" customWidth="1"/>
    <col min="13072" max="13072" width="15.140625" style="96" customWidth="1"/>
    <col min="13073" max="13073" width="21" style="96" bestFit="1" customWidth="1"/>
    <col min="13074" max="13074" width="17.140625" style="96" bestFit="1" customWidth="1"/>
    <col min="13075" max="13075" width="16.85546875" style="96" bestFit="1" customWidth="1"/>
    <col min="13076" max="13076" width="16.7109375" style="96" bestFit="1" customWidth="1"/>
    <col min="13077" max="13077" width="15.7109375" style="96" bestFit="1" customWidth="1"/>
    <col min="13078" max="13078" width="16.28515625" style="96" bestFit="1" customWidth="1"/>
    <col min="13079" max="13079" width="17.28515625" style="96" customWidth="1"/>
    <col min="13080" max="13080" width="23.42578125" style="96" bestFit="1" customWidth="1"/>
    <col min="13081" max="13081" width="31.85546875" style="96" bestFit="1" customWidth="1"/>
    <col min="13082" max="13082" width="7.85546875" style="96" bestFit="1" customWidth="1"/>
    <col min="13083" max="13083" width="5.7109375" style="96" bestFit="1" customWidth="1"/>
    <col min="13084" max="13084" width="9.140625" style="96" bestFit="1" customWidth="1"/>
    <col min="13085" max="13085" width="13.5703125" style="96" bestFit="1" customWidth="1"/>
    <col min="13086" max="13314" width="9.140625" style="96"/>
    <col min="13315" max="13315" width="4.42578125" style="96" bestFit="1" customWidth="1"/>
    <col min="13316" max="13316" width="18.28515625" style="96" bestFit="1" customWidth="1"/>
    <col min="13317" max="13317" width="19" style="96" bestFit="1" customWidth="1"/>
    <col min="13318" max="13318" width="15.42578125" style="96" bestFit="1" customWidth="1"/>
    <col min="13319" max="13320" width="12.42578125" style="96" bestFit="1" customWidth="1"/>
    <col min="13321" max="13321" width="7.140625" style="96" bestFit="1" customWidth="1"/>
    <col min="13322" max="13322" width="10.140625" style="96" bestFit="1" customWidth="1"/>
    <col min="13323" max="13323" width="15.85546875" style="96" bestFit="1" customWidth="1"/>
    <col min="13324" max="13324" width="15.140625" style="96" bestFit="1" customWidth="1"/>
    <col min="13325" max="13325" width="18.28515625" style="96" bestFit="1" customWidth="1"/>
    <col min="13326" max="13326" width="13.28515625" style="96" bestFit="1" customWidth="1"/>
    <col min="13327" max="13327" width="19.28515625" style="96" customWidth="1"/>
    <col min="13328" max="13328" width="15.140625" style="96" customWidth="1"/>
    <col min="13329" max="13329" width="21" style="96" bestFit="1" customWidth="1"/>
    <col min="13330" max="13330" width="17.140625" style="96" bestFit="1" customWidth="1"/>
    <col min="13331" max="13331" width="16.85546875" style="96" bestFit="1" customWidth="1"/>
    <col min="13332" max="13332" width="16.7109375" style="96" bestFit="1" customWidth="1"/>
    <col min="13333" max="13333" width="15.7109375" style="96" bestFit="1" customWidth="1"/>
    <col min="13334" max="13334" width="16.28515625" style="96" bestFit="1" customWidth="1"/>
    <col min="13335" max="13335" width="17.28515625" style="96" customWidth="1"/>
    <col min="13336" max="13336" width="23.42578125" style="96" bestFit="1" customWidth="1"/>
    <col min="13337" max="13337" width="31.85546875" style="96" bestFit="1" customWidth="1"/>
    <col min="13338" max="13338" width="7.85546875" style="96" bestFit="1" customWidth="1"/>
    <col min="13339" max="13339" width="5.7109375" style="96" bestFit="1" customWidth="1"/>
    <col min="13340" max="13340" width="9.140625" style="96" bestFit="1" customWidth="1"/>
    <col min="13341" max="13341" width="13.5703125" style="96" bestFit="1" customWidth="1"/>
    <col min="13342" max="13570" width="9.140625" style="96"/>
    <col min="13571" max="13571" width="4.42578125" style="96" bestFit="1" customWidth="1"/>
    <col min="13572" max="13572" width="18.28515625" style="96" bestFit="1" customWidth="1"/>
    <col min="13573" max="13573" width="19" style="96" bestFit="1" customWidth="1"/>
    <col min="13574" max="13574" width="15.42578125" style="96" bestFit="1" customWidth="1"/>
    <col min="13575" max="13576" width="12.42578125" style="96" bestFit="1" customWidth="1"/>
    <col min="13577" max="13577" width="7.140625" style="96" bestFit="1" customWidth="1"/>
    <col min="13578" max="13578" width="10.140625" style="96" bestFit="1" customWidth="1"/>
    <col min="13579" max="13579" width="15.85546875" style="96" bestFit="1" customWidth="1"/>
    <col min="13580" max="13580" width="15.140625" style="96" bestFit="1" customWidth="1"/>
    <col min="13581" max="13581" width="18.28515625" style="96" bestFit="1" customWidth="1"/>
    <col min="13582" max="13582" width="13.28515625" style="96" bestFit="1" customWidth="1"/>
    <col min="13583" max="13583" width="19.28515625" style="96" customWidth="1"/>
    <col min="13584" max="13584" width="15.140625" style="96" customWidth="1"/>
    <col min="13585" max="13585" width="21" style="96" bestFit="1" customWidth="1"/>
    <col min="13586" max="13586" width="17.140625" style="96" bestFit="1" customWidth="1"/>
    <col min="13587" max="13587" width="16.85546875" style="96" bestFit="1" customWidth="1"/>
    <col min="13588" max="13588" width="16.7109375" style="96" bestFit="1" customWidth="1"/>
    <col min="13589" max="13589" width="15.7109375" style="96" bestFit="1" customWidth="1"/>
    <col min="13590" max="13590" width="16.28515625" style="96" bestFit="1" customWidth="1"/>
    <col min="13591" max="13591" width="17.28515625" style="96" customWidth="1"/>
    <col min="13592" max="13592" width="23.42578125" style="96" bestFit="1" customWidth="1"/>
    <col min="13593" max="13593" width="31.85546875" style="96" bestFit="1" customWidth="1"/>
    <col min="13594" max="13594" width="7.85546875" style="96" bestFit="1" customWidth="1"/>
    <col min="13595" max="13595" width="5.7109375" style="96" bestFit="1" customWidth="1"/>
    <col min="13596" max="13596" width="9.140625" style="96" bestFit="1" customWidth="1"/>
    <col min="13597" max="13597" width="13.5703125" style="96" bestFit="1" customWidth="1"/>
    <col min="13598" max="13826" width="9.140625" style="96"/>
    <col min="13827" max="13827" width="4.42578125" style="96" bestFit="1" customWidth="1"/>
    <col min="13828" max="13828" width="18.28515625" style="96" bestFit="1" customWidth="1"/>
    <col min="13829" max="13829" width="19" style="96" bestFit="1" customWidth="1"/>
    <col min="13830" max="13830" width="15.42578125" style="96" bestFit="1" customWidth="1"/>
    <col min="13831" max="13832" width="12.42578125" style="96" bestFit="1" customWidth="1"/>
    <col min="13833" max="13833" width="7.140625" style="96" bestFit="1" customWidth="1"/>
    <col min="13834" max="13834" width="10.140625" style="96" bestFit="1" customWidth="1"/>
    <col min="13835" max="13835" width="15.85546875" style="96" bestFit="1" customWidth="1"/>
    <col min="13836" max="13836" width="15.140625" style="96" bestFit="1" customWidth="1"/>
    <col min="13837" max="13837" width="18.28515625" style="96" bestFit="1" customWidth="1"/>
    <col min="13838" max="13838" width="13.28515625" style="96" bestFit="1" customWidth="1"/>
    <col min="13839" max="13839" width="19.28515625" style="96" customWidth="1"/>
    <col min="13840" max="13840" width="15.140625" style="96" customWidth="1"/>
    <col min="13841" max="13841" width="21" style="96" bestFit="1" customWidth="1"/>
    <col min="13842" max="13842" width="17.140625" style="96" bestFit="1" customWidth="1"/>
    <col min="13843" max="13843" width="16.85546875" style="96" bestFit="1" customWidth="1"/>
    <col min="13844" max="13844" width="16.7109375" style="96" bestFit="1" customWidth="1"/>
    <col min="13845" max="13845" width="15.7109375" style="96" bestFit="1" customWidth="1"/>
    <col min="13846" max="13846" width="16.28515625" style="96" bestFit="1" customWidth="1"/>
    <col min="13847" max="13847" width="17.28515625" style="96" customWidth="1"/>
    <col min="13848" max="13848" width="23.42578125" style="96" bestFit="1" customWidth="1"/>
    <col min="13849" max="13849" width="31.85546875" style="96" bestFit="1" customWidth="1"/>
    <col min="13850" max="13850" width="7.85546875" style="96" bestFit="1" customWidth="1"/>
    <col min="13851" max="13851" width="5.7109375" style="96" bestFit="1" customWidth="1"/>
    <col min="13852" max="13852" width="9.140625" style="96" bestFit="1" customWidth="1"/>
    <col min="13853" max="13853" width="13.5703125" style="96" bestFit="1" customWidth="1"/>
    <col min="13854" max="14082" width="9.140625" style="96"/>
    <col min="14083" max="14083" width="4.42578125" style="96" bestFit="1" customWidth="1"/>
    <col min="14084" max="14084" width="18.28515625" style="96" bestFit="1" customWidth="1"/>
    <col min="14085" max="14085" width="19" style="96" bestFit="1" customWidth="1"/>
    <col min="14086" max="14086" width="15.42578125" style="96" bestFit="1" customWidth="1"/>
    <col min="14087" max="14088" width="12.42578125" style="96" bestFit="1" customWidth="1"/>
    <col min="14089" max="14089" width="7.140625" style="96" bestFit="1" customWidth="1"/>
    <col min="14090" max="14090" width="10.140625" style="96" bestFit="1" customWidth="1"/>
    <col min="14091" max="14091" width="15.85546875" style="96" bestFit="1" customWidth="1"/>
    <col min="14092" max="14092" width="15.140625" style="96" bestFit="1" customWidth="1"/>
    <col min="14093" max="14093" width="18.28515625" style="96" bestFit="1" customWidth="1"/>
    <col min="14094" max="14094" width="13.28515625" style="96" bestFit="1" customWidth="1"/>
    <col min="14095" max="14095" width="19.28515625" style="96" customWidth="1"/>
    <col min="14096" max="14096" width="15.140625" style="96" customWidth="1"/>
    <col min="14097" max="14097" width="21" style="96" bestFit="1" customWidth="1"/>
    <col min="14098" max="14098" width="17.140625" style="96" bestFit="1" customWidth="1"/>
    <col min="14099" max="14099" width="16.85546875" style="96" bestFit="1" customWidth="1"/>
    <col min="14100" max="14100" width="16.7109375" style="96" bestFit="1" customWidth="1"/>
    <col min="14101" max="14101" width="15.7109375" style="96" bestFit="1" customWidth="1"/>
    <col min="14102" max="14102" width="16.28515625" style="96" bestFit="1" customWidth="1"/>
    <col min="14103" max="14103" width="17.28515625" style="96" customWidth="1"/>
    <col min="14104" max="14104" width="23.42578125" style="96" bestFit="1" customWidth="1"/>
    <col min="14105" max="14105" width="31.85546875" style="96" bestFit="1" customWidth="1"/>
    <col min="14106" max="14106" width="7.85546875" style="96" bestFit="1" customWidth="1"/>
    <col min="14107" max="14107" width="5.7109375" style="96" bestFit="1" customWidth="1"/>
    <col min="14108" max="14108" width="9.140625" style="96" bestFit="1" customWidth="1"/>
    <col min="14109" max="14109" width="13.5703125" style="96" bestFit="1" customWidth="1"/>
    <col min="14110" max="14338" width="9.140625" style="96"/>
    <col min="14339" max="14339" width="4.42578125" style="96" bestFit="1" customWidth="1"/>
    <col min="14340" max="14340" width="18.28515625" style="96" bestFit="1" customWidth="1"/>
    <col min="14341" max="14341" width="19" style="96" bestFit="1" customWidth="1"/>
    <col min="14342" max="14342" width="15.42578125" style="96" bestFit="1" customWidth="1"/>
    <col min="14343" max="14344" width="12.42578125" style="96" bestFit="1" customWidth="1"/>
    <col min="14345" max="14345" width="7.140625" style="96" bestFit="1" customWidth="1"/>
    <col min="14346" max="14346" width="10.140625" style="96" bestFit="1" customWidth="1"/>
    <col min="14347" max="14347" width="15.85546875" style="96" bestFit="1" customWidth="1"/>
    <col min="14348" max="14348" width="15.140625" style="96" bestFit="1" customWidth="1"/>
    <col min="14349" max="14349" width="18.28515625" style="96" bestFit="1" customWidth="1"/>
    <col min="14350" max="14350" width="13.28515625" style="96" bestFit="1" customWidth="1"/>
    <col min="14351" max="14351" width="19.28515625" style="96" customWidth="1"/>
    <col min="14352" max="14352" width="15.140625" style="96" customWidth="1"/>
    <col min="14353" max="14353" width="21" style="96" bestFit="1" customWidth="1"/>
    <col min="14354" max="14354" width="17.140625" style="96" bestFit="1" customWidth="1"/>
    <col min="14355" max="14355" width="16.85546875" style="96" bestFit="1" customWidth="1"/>
    <col min="14356" max="14356" width="16.7109375" style="96" bestFit="1" customWidth="1"/>
    <col min="14357" max="14357" width="15.7109375" style="96" bestFit="1" customWidth="1"/>
    <col min="14358" max="14358" width="16.28515625" style="96" bestFit="1" customWidth="1"/>
    <col min="14359" max="14359" width="17.28515625" style="96" customWidth="1"/>
    <col min="14360" max="14360" width="23.42578125" style="96" bestFit="1" customWidth="1"/>
    <col min="14361" max="14361" width="31.85546875" style="96" bestFit="1" customWidth="1"/>
    <col min="14362" max="14362" width="7.85546875" style="96" bestFit="1" customWidth="1"/>
    <col min="14363" max="14363" width="5.7109375" style="96" bestFit="1" customWidth="1"/>
    <col min="14364" max="14364" width="9.140625" style="96" bestFit="1" customWidth="1"/>
    <col min="14365" max="14365" width="13.5703125" style="96" bestFit="1" customWidth="1"/>
    <col min="14366" max="14594" width="9.140625" style="96"/>
    <col min="14595" max="14595" width="4.42578125" style="96" bestFit="1" customWidth="1"/>
    <col min="14596" max="14596" width="18.28515625" style="96" bestFit="1" customWidth="1"/>
    <col min="14597" max="14597" width="19" style="96" bestFit="1" customWidth="1"/>
    <col min="14598" max="14598" width="15.42578125" style="96" bestFit="1" customWidth="1"/>
    <col min="14599" max="14600" width="12.42578125" style="96" bestFit="1" customWidth="1"/>
    <col min="14601" max="14601" width="7.140625" style="96" bestFit="1" customWidth="1"/>
    <col min="14602" max="14602" width="10.140625" style="96" bestFit="1" customWidth="1"/>
    <col min="14603" max="14603" width="15.85546875" style="96" bestFit="1" customWidth="1"/>
    <col min="14604" max="14604" width="15.140625" style="96" bestFit="1" customWidth="1"/>
    <col min="14605" max="14605" width="18.28515625" style="96" bestFit="1" customWidth="1"/>
    <col min="14606" max="14606" width="13.28515625" style="96" bestFit="1" customWidth="1"/>
    <col min="14607" max="14607" width="19.28515625" style="96" customWidth="1"/>
    <col min="14608" max="14608" width="15.140625" style="96" customWidth="1"/>
    <col min="14609" max="14609" width="21" style="96" bestFit="1" customWidth="1"/>
    <col min="14610" max="14610" width="17.140625" style="96" bestFit="1" customWidth="1"/>
    <col min="14611" max="14611" width="16.85546875" style="96" bestFit="1" customWidth="1"/>
    <col min="14612" max="14612" width="16.7109375" style="96" bestFit="1" customWidth="1"/>
    <col min="14613" max="14613" width="15.7109375" style="96" bestFit="1" customWidth="1"/>
    <col min="14614" max="14614" width="16.28515625" style="96" bestFit="1" customWidth="1"/>
    <col min="14615" max="14615" width="17.28515625" style="96" customWidth="1"/>
    <col min="14616" max="14616" width="23.42578125" style="96" bestFit="1" customWidth="1"/>
    <col min="14617" max="14617" width="31.85546875" style="96" bestFit="1" customWidth="1"/>
    <col min="14618" max="14618" width="7.85546875" style="96" bestFit="1" customWidth="1"/>
    <col min="14619" max="14619" width="5.7109375" style="96" bestFit="1" customWidth="1"/>
    <col min="14620" max="14620" width="9.140625" style="96" bestFit="1" customWidth="1"/>
    <col min="14621" max="14621" width="13.5703125" style="96" bestFit="1" customWidth="1"/>
    <col min="14622" max="14850" width="9.140625" style="96"/>
    <col min="14851" max="14851" width="4.42578125" style="96" bestFit="1" customWidth="1"/>
    <col min="14852" max="14852" width="18.28515625" style="96" bestFit="1" customWidth="1"/>
    <col min="14853" max="14853" width="19" style="96" bestFit="1" customWidth="1"/>
    <col min="14854" max="14854" width="15.42578125" style="96" bestFit="1" customWidth="1"/>
    <col min="14855" max="14856" width="12.42578125" style="96" bestFit="1" customWidth="1"/>
    <col min="14857" max="14857" width="7.140625" style="96" bestFit="1" customWidth="1"/>
    <col min="14858" max="14858" width="10.140625" style="96" bestFit="1" customWidth="1"/>
    <col min="14859" max="14859" width="15.85546875" style="96" bestFit="1" customWidth="1"/>
    <col min="14860" max="14860" width="15.140625" style="96" bestFit="1" customWidth="1"/>
    <col min="14861" max="14861" width="18.28515625" style="96" bestFit="1" customWidth="1"/>
    <col min="14862" max="14862" width="13.28515625" style="96" bestFit="1" customWidth="1"/>
    <col min="14863" max="14863" width="19.28515625" style="96" customWidth="1"/>
    <col min="14864" max="14864" width="15.140625" style="96" customWidth="1"/>
    <col min="14865" max="14865" width="21" style="96" bestFit="1" customWidth="1"/>
    <col min="14866" max="14866" width="17.140625" style="96" bestFit="1" customWidth="1"/>
    <col min="14867" max="14867" width="16.85546875" style="96" bestFit="1" customWidth="1"/>
    <col min="14868" max="14868" width="16.7109375" style="96" bestFit="1" customWidth="1"/>
    <col min="14869" max="14869" width="15.7109375" style="96" bestFit="1" customWidth="1"/>
    <col min="14870" max="14870" width="16.28515625" style="96" bestFit="1" customWidth="1"/>
    <col min="14871" max="14871" width="17.28515625" style="96" customWidth="1"/>
    <col min="14872" max="14872" width="23.42578125" style="96" bestFit="1" customWidth="1"/>
    <col min="14873" max="14873" width="31.85546875" style="96" bestFit="1" customWidth="1"/>
    <col min="14874" max="14874" width="7.85546875" style="96" bestFit="1" customWidth="1"/>
    <col min="14875" max="14875" width="5.7109375" style="96" bestFit="1" customWidth="1"/>
    <col min="14876" max="14876" width="9.140625" style="96" bestFit="1" customWidth="1"/>
    <col min="14877" max="14877" width="13.5703125" style="96" bestFit="1" customWidth="1"/>
    <col min="14878" max="15106" width="9.140625" style="96"/>
    <col min="15107" max="15107" width="4.42578125" style="96" bestFit="1" customWidth="1"/>
    <col min="15108" max="15108" width="18.28515625" style="96" bestFit="1" customWidth="1"/>
    <col min="15109" max="15109" width="19" style="96" bestFit="1" customWidth="1"/>
    <col min="15110" max="15110" width="15.42578125" style="96" bestFit="1" customWidth="1"/>
    <col min="15111" max="15112" width="12.42578125" style="96" bestFit="1" customWidth="1"/>
    <col min="15113" max="15113" width="7.140625" style="96" bestFit="1" customWidth="1"/>
    <col min="15114" max="15114" width="10.140625" style="96" bestFit="1" customWidth="1"/>
    <col min="15115" max="15115" width="15.85546875" style="96" bestFit="1" customWidth="1"/>
    <col min="15116" max="15116" width="15.140625" style="96" bestFit="1" customWidth="1"/>
    <col min="15117" max="15117" width="18.28515625" style="96" bestFit="1" customWidth="1"/>
    <col min="15118" max="15118" width="13.28515625" style="96" bestFit="1" customWidth="1"/>
    <col min="15119" max="15119" width="19.28515625" style="96" customWidth="1"/>
    <col min="15120" max="15120" width="15.140625" style="96" customWidth="1"/>
    <col min="15121" max="15121" width="21" style="96" bestFit="1" customWidth="1"/>
    <col min="15122" max="15122" width="17.140625" style="96" bestFit="1" customWidth="1"/>
    <col min="15123" max="15123" width="16.85546875" style="96" bestFit="1" customWidth="1"/>
    <col min="15124" max="15124" width="16.7109375" style="96" bestFit="1" customWidth="1"/>
    <col min="15125" max="15125" width="15.7109375" style="96" bestFit="1" customWidth="1"/>
    <col min="15126" max="15126" width="16.28515625" style="96" bestFit="1" customWidth="1"/>
    <col min="15127" max="15127" width="17.28515625" style="96" customWidth="1"/>
    <col min="15128" max="15128" width="23.42578125" style="96" bestFit="1" customWidth="1"/>
    <col min="15129" max="15129" width="31.85546875" style="96" bestFit="1" customWidth="1"/>
    <col min="15130" max="15130" width="7.85546875" style="96" bestFit="1" customWidth="1"/>
    <col min="15131" max="15131" width="5.7109375" style="96" bestFit="1" customWidth="1"/>
    <col min="15132" max="15132" width="9.140625" style="96" bestFit="1" customWidth="1"/>
    <col min="15133" max="15133" width="13.5703125" style="96" bestFit="1" customWidth="1"/>
    <col min="15134" max="15362" width="9.140625" style="96"/>
    <col min="15363" max="15363" width="4.42578125" style="96" bestFit="1" customWidth="1"/>
    <col min="15364" max="15364" width="18.28515625" style="96" bestFit="1" customWidth="1"/>
    <col min="15365" max="15365" width="19" style="96" bestFit="1" customWidth="1"/>
    <col min="15366" max="15366" width="15.42578125" style="96" bestFit="1" customWidth="1"/>
    <col min="15367" max="15368" width="12.42578125" style="96" bestFit="1" customWidth="1"/>
    <col min="15369" max="15369" width="7.140625" style="96" bestFit="1" customWidth="1"/>
    <col min="15370" max="15370" width="10.140625" style="96" bestFit="1" customWidth="1"/>
    <col min="15371" max="15371" width="15.85546875" style="96" bestFit="1" customWidth="1"/>
    <col min="15372" max="15372" width="15.140625" style="96" bestFit="1" customWidth="1"/>
    <col min="15373" max="15373" width="18.28515625" style="96" bestFit="1" customWidth="1"/>
    <col min="15374" max="15374" width="13.28515625" style="96" bestFit="1" customWidth="1"/>
    <col min="15375" max="15375" width="19.28515625" style="96" customWidth="1"/>
    <col min="15376" max="15376" width="15.140625" style="96" customWidth="1"/>
    <col min="15377" max="15377" width="21" style="96" bestFit="1" customWidth="1"/>
    <col min="15378" max="15378" width="17.140625" style="96" bestFit="1" customWidth="1"/>
    <col min="15379" max="15379" width="16.85546875" style="96" bestFit="1" customWidth="1"/>
    <col min="15380" max="15380" width="16.7109375" style="96" bestFit="1" customWidth="1"/>
    <col min="15381" max="15381" width="15.7109375" style="96" bestFit="1" customWidth="1"/>
    <col min="15382" max="15382" width="16.28515625" style="96" bestFit="1" customWidth="1"/>
    <col min="15383" max="15383" width="17.28515625" style="96" customWidth="1"/>
    <col min="15384" max="15384" width="23.42578125" style="96" bestFit="1" customWidth="1"/>
    <col min="15385" max="15385" width="31.85546875" style="96" bestFit="1" customWidth="1"/>
    <col min="15386" max="15386" width="7.85546875" style="96" bestFit="1" customWidth="1"/>
    <col min="15387" max="15387" width="5.7109375" style="96" bestFit="1" customWidth="1"/>
    <col min="15388" max="15388" width="9.140625" style="96" bestFit="1" customWidth="1"/>
    <col min="15389" max="15389" width="13.5703125" style="96" bestFit="1" customWidth="1"/>
    <col min="15390" max="15618" width="9.140625" style="96"/>
    <col min="15619" max="15619" width="4.42578125" style="96" bestFit="1" customWidth="1"/>
    <col min="15620" max="15620" width="18.28515625" style="96" bestFit="1" customWidth="1"/>
    <col min="15621" max="15621" width="19" style="96" bestFit="1" customWidth="1"/>
    <col min="15622" max="15622" width="15.42578125" style="96" bestFit="1" customWidth="1"/>
    <col min="15623" max="15624" width="12.42578125" style="96" bestFit="1" customWidth="1"/>
    <col min="15625" max="15625" width="7.140625" style="96" bestFit="1" customWidth="1"/>
    <col min="15626" max="15626" width="10.140625" style="96" bestFit="1" customWidth="1"/>
    <col min="15627" max="15627" width="15.85546875" style="96" bestFit="1" customWidth="1"/>
    <col min="15628" max="15628" width="15.140625" style="96" bestFit="1" customWidth="1"/>
    <col min="15629" max="15629" width="18.28515625" style="96" bestFit="1" customWidth="1"/>
    <col min="15630" max="15630" width="13.28515625" style="96" bestFit="1" customWidth="1"/>
    <col min="15631" max="15631" width="19.28515625" style="96" customWidth="1"/>
    <col min="15632" max="15632" width="15.140625" style="96" customWidth="1"/>
    <col min="15633" max="15633" width="21" style="96" bestFit="1" customWidth="1"/>
    <col min="15634" max="15634" width="17.140625" style="96" bestFit="1" customWidth="1"/>
    <col min="15635" max="15635" width="16.85546875" style="96" bestFit="1" customWidth="1"/>
    <col min="15636" max="15636" width="16.7109375" style="96" bestFit="1" customWidth="1"/>
    <col min="15637" max="15637" width="15.7109375" style="96" bestFit="1" customWidth="1"/>
    <col min="15638" max="15638" width="16.28515625" style="96" bestFit="1" customWidth="1"/>
    <col min="15639" max="15639" width="17.28515625" style="96" customWidth="1"/>
    <col min="15640" max="15640" width="23.42578125" style="96" bestFit="1" customWidth="1"/>
    <col min="15641" max="15641" width="31.85546875" style="96" bestFit="1" customWidth="1"/>
    <col min="15642" max="15642" width="7.85546875" style="96" bestFit="1" customWidth="1"/>
    <col min="15643" max="15643" width="5.7109375" style="96" bestFit="1" customWidth="1"/>
    <col min="15644" max="15644" width="9.140625" style="96" bestFit="1" customWidth="1"/>
    <col min="15645" max="15645" width="13.5703125" style="96" bestFit="1" customWidth="1"/>
    <col min="15646" max="15874" width="9.140625" style="96"/>
    <col min="15875" max="15875" width="4.42578125" style="96" bestFit="1" customWidth="1"/>
    <col min="15876" max="15876" width="18.28515625" style="96" bestFit="1" customWidth="1"/>
    <col min="15877" max="15877" width="19" style="96" bestFit="1" customWidth="1"/>
    <col min="15878" max="15878" width="15.42578125" style="96" bestFit="1" customWidth="1"/>
    <col min="15879" max="15880" width="12.42578125" style="96" bestFit="1" customWidth="1"/>
    <col min="15881" max="15881" width="7.140625" style="96" bestFit="1" customWidth="1"/>
    <col min="15882" max="15882" width="10.140625" style="96" bestFit="1" customWidth="1"/>
    <col min="15883" max="15883" width="15.85546875" style="96" bestFit="1" customWidth="1"/>
    <col min="15884" max="15884" width="15.140625" style="96" bestFit="1" customWidth="1"/>
    <col min="15885" max="15885" width="18.28515625" style="96" bestFit="1" customWidth="1"/>
    <col min="15886" max="15886" width="13.28515625" style="96" bestFit="1" customWidth="1"/>
    <col min="15887" max="15887" width="19.28515625" style="96" customWidth="1"/>
    <col min="15888" max="15888" width="15.140625" style="96" customWidth="1"/>
    <col min="15889" max="15889" width="21" style="96" bestFit="1" customWidth="1"/>
    <col min="15890" max="15890" width="17.140625" style="96" bestFit="1" customWidth="1"/>
    <col min="15891" max="15891" width="16.85546875" style="96" bestFit="1" customWidth="1"/>
    <col min="15892" max="15892" width="16.7109375" style="96" bestFit="1" customWidth="1"/>
    <col min="15893" max="15893" width="15.7109375" style="96" bestFit="1" customWidth="1"/>
    <col min="15894" max="15894" width="16.28515625" style="96" bestFit="1" customWidth="1"/>
    <col min="15895" max="15895" width="17.28515625" style="96" customWidth="1"/>
    <col min="15896" max="15896" width="23.42578125" style="96" bestFit="1" customWidth="1"/>
    <col min="15897" max="15897" width="31.85546875" style="96" bestFit="1" customWidth="1"/>
    <col min="15898" max="15898" width="7.85546875" style="96" bestFit="1" customWidth="1"/>
    <col min="15899" max="15899" width="5.7109375" style="96" bestFit="1" customWidth="1"/>
    <col min="15900" max="15900" width="9.140625" style="96" bestFit="1" customWidth="1"/>
    <col min="15901" max="15901" width="13.5703125" style="96" bestFit="1" customWidth="1"/>
    <col min="15902" max="16130" width="9.140625" style="96"/>
    <col min="16131" max="16131" width="4.42578125" style="96" bestFit="1" customWidth="1"/>
    <col min="16132" max="16132" width="18.28515625" style="96" bestFit="1" customWidth="1"/>
    <col min="16133" max="16133" width="19" style="96" bestFit="1" customWidth="1"/>
    <col min="16134" max="16134" width="15.42578125" style="96" bestFit="1" customWidth="1"/>
    <col min="16135" max="16136" width="12.42578125" style="96" bestFit="1" customWidth="1"/>
    <col min="16137" max="16137" width="7.140625" style="96" bestFit="1" customWidth="1"/>
    <col min="16138" max="16138" width="10.140625" style="96" bestFit="1" customWidth="1"/>
    <col min="16139" max="16139" width="15.85546875" style="96" bestFit="1" customWidth="1"/>
    <col min="16140" max="16140" width="15.140625" style="96" bestFit="1" customWidth="1"/>
    <col min="16141" max="16141" width="18.28515625" style="96" bestFit="1" customWidth="1"/>
    <col min="16142" max="16142" width="13.28515625" style="96" bestFit="1" customWidth="1"/>
    <col min="16143" max="16143" width="19.28515625" style="96" customWidth="1"/>
    <col min="16144" max="16144" width="15.140625" style="96" customWidth="1"/>
    <col min="16145" max="16145" width="21" style="96" bestFit="1" customWidth="1"/>
    <col min="16146" max="16146" width="17.140625" style="96" bestFit="1" customWidth="1"/>
    <col min="16147" max="16147" width="16.85546875" style="96" bestFit="1" customWidth="1"/>
    <col min="16148" max="16148" width="16.7109375" style="96" bestFit="1" customWidth="1"/>
    <col min="16149" max="16149" width="15.7109375" style="96" bestFit="1" customWidth="1"/>
    <col min="16150" max="16150" width="16.28515625" style="96" bestFit="1" customWidth="1"/>
    <col min="16151" max="16151" width="17.28515625" style="96" customWidth="1"/>
    <col min="16152" max="16152" width="23.42578125" style="96" bestFit="1" customWidth="1"/>
    <col min="16153" max="16153" width="31.85546875" style="96" bestFit="1" customWidth="1"/>
    <col min="16154" max="16154" width="7.85546875" style="96" bestFit="1" customWidth="1"/>
    <col min="16155" max="16155" width="5.7109375" style="96" bestFit="1" customWidth="1"/>
    <col min="16156" max="16156" width="9.140625" style="96" bestFit="1" customWidth="1"/>
    <col min="16157" max="16157" width="13.5703125" style="96" bestFit="1" customWidth="1"/>
    <col min="16158" max="16384" width="9.140625" style="96"/>
  </cols>
  <sheetData>
    <row r="1" spans="1:45" ht="18.75">
      <c r="E1" s="1"/>
      <c r="F1" s="1"/>
      <c r="G1" s="1"/>
      <c r="H1" s="1"/>
      <c r="I1" s="1"/>
      <c r="J1" s="1"/>
      <c r="K1" s="1"/>
      <c r="L1" s="1"/>
      <c r="M1" s="1"/>
      <c r="R1" s="37" t="s">
        <v>519</v>
      </c>
    </row>
    <row r="2" spans="1:45" ht="18.75">
      <c r="E2" s="1"/>
      <c r="F2" s="1"/>
      <c r="G2" s="1"/>
      <c r="H2" s="1"/>
      <c r="I2" s="1"/>
      <c r="J2" s="1"/>
      <c r="K2" s="1"/>
      <c r="L2" s="1"/>
      <c r="M2" s="1"/>
      <c r="R2" s="38" t="s">
        <v>1</v>
      </c>
    </row>
    <row r="3" spans="1:45" ht="18.75">
      <c r="E3" s="1"/>
      <c r="F3" s="1"/>
      <c r="G3" s="1"/>
      <c r="H3" s="1"/>
      <c r="I3" s="1"/>
      <c r="J3" s="1"/>
      <c r="K3" s="1"/>
      <c r="L3" s="1"/>
      <c r="M3" s="1"/>
      <c r="R3" s="205" t="s">
        <v>726</v>
      </c>
    </row>
    <row r="4" spans="1:45" ht="15.75">
      <c r="A4" s="249" t="s">
        <v>520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</row>
    <row r="5" spans="1:45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</row>
    <row r="6" spans="1:45" ht="15.75">
      <c r="A6" s="305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</row>
    <row r="7" spans="1:45" ht="15.75">
      <c r="A7" s="233" t="s">
        <v>3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5" ht="15.7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</row>
    <row r="9" spans="1:45" ht="15.75">
      <c r="A9" s="248" t="str">
        <f>"Год раскрытия информации: " &amp; [1]Общая!B3&amp; " год"</f>
        <v>Год раскрытия информации: 2016 год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</row>
    <row r="10" spans="1:45" ht="15" customHeight="1">
      <c r="A10" s="312"/>
      <c r="B10" s="312"/>
      <c r="C10" s="312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215"/>
    </row>
    <row r="11" spans="1:45" s="92" customFormat="1" ht="184.5" customHeight="1">
      <c r="A11" s="203" t="s">
        <v>5</v>
      </c>
      <c r="B11" s="203" t="s">
        <v>6</v>
      </c>
      <c r="C11" s="203" t="s">
        <v>262</v>
      </c>
      <c r="D11" s="199" t="s">
        <v>521</v>
      </c>
      <c r="E11" s="199" t="s">
        <v>522</v>
      </c>
      <c r="F11" s="203" t="s">
        <v>523</v>
      </c>
      <c r="G11" s="200" t="s">
        <v>524</v>
      </c>
      <c r="H11" s="203" t="s">
        <v>525</v>
      </c>
      <c r="I11" s="203" t="s">
        <v>526</v>
      </c>
      <c r="J11" s="203" t="s">
        <v>527</v>
      </c>
      <c r="K11" s="203" t="s">
        <v>528</v>
      </c>
      <c r="L11" s="203" t="s">
        <v>529</v>
      </c>
      <c r="M11" s="216" t="s">
        <v>530</v>
      </c>
      <c r="N11" s="217" t="s">
        <v>531</v>
      </c>
      <c r="O11" s="202" t="s">
        <v>532</v>
      </c>
      <c r="P11" s="202" t="s">
        <v>533</v>
      </c>
      <c r="Q11" s="202" t="s">
        <v>534</v>
      </c>
      <c r="R11" s="203" t="s">
        <v>535</v>
      </c>
    </row>
    <row r="12" spans="1:45" ht="18.75" customHeight="1">
      <c r="A12" s="204">
        <v>1</v>
      </c>
      <c r="B12" s="204">
        <v>2</v>
      </c>
      <c r="C12" s="204">
        <v>3</v>
      </c>
      <c r="D12" s="204">
        <v>4</v>
      </c>
      <c r="E12" s="204">
        <v>5</v>
      </c>
      <c r="F12" s="204">
        <v>6</v>
      </c>
      <c r="G12" s="204">
        <v>7</v>
      </c>
      <c r="H12" s="204">
        <v>8</v>
      </c>
      <c r="I12" s="204">
        <v>9</v>
      </c>
      <c r="J12" s="204">
        <v>10</v>
      </c>
      <c r="K12" s="204">
        <v>11</v>
      </c>
      <c r="L12" s="204">
        <v>12</v>
      </c>
      <c r="M12" s="204">
        <v>13</v>
      </c>
      <c r="N12" s="204">
        <v>14</v>
      </c>
      <c r="O12" s="204">
        <v>15</v>
      </c>
      <c r="P12" s="204">
        <v>16</v>
      </c>
      <c r="Q12" s="204">
        <v>17</v>
      </c>
      <c r="R12" s="204">
        <v>18</v>
      </c>
      <c r="T12" s="96"/>
      <c r="U12" s="96"/>
      <c r="V12" s="96"/>
      <c r="W12" s="96"/>
      <c r="X12" s="96"/>
      <c r="Y12" s="96"/>
      <c r="Z12" s="96"/>
      <c r="AA12" s="96"/>
      <c r="AB12" s="96"/>
      <c r="AC12" s="96"/>
    </row>
    <row r="13" spans="1:45" ht="31.5">
      <c r="A13" s="43" t="s">
        <v>61</v>
      </c>
      <c r="B13" s="48" t="s">
        <v>62</v>
      </c>
      <c r="C13" s="186"/>
      <c r="D13" s="186"/>
      <c r="E13" s="186"/>
      <c r="F13" s="186"/>
      <c r="G13" s="186"/>
      <c r="H13" s="186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T13" s="96"/>
      <c r="U13" s="96"/>
      <c r="V13" s="96"/>
      <c r="W13" s="96"/>
      <c r="X13" s="96"/>
      <c r="Y13" s="96"/>
      <c r="Z13" s="96"/>
      <c r="AA13" s="96"/>
      <c r="AB13" s="96"/>
      <c r="AC13" s="96"/>
    </row>
    <row r="14" spans="1:45" s="83" customFormat="1" ht="31.5" hidden="1">
      <c r="A14" s="43" t="s">
        <v>63</v>
      </c>
      <c r="B14" s="44" t="s">
        <v>64</v>
      </c>
      <c r="C14" s="32"/>
      <c r="D14" s="32"/>
      <c r="E14" s="32"/>
      <c r="F14" s="32"/>
      <c r="G14" s="32"/>
      <c r="H14" s="32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5"/>
    </row>
    <row r="15" spans="1:45" s="83" customFormat="1" ht="15.75" hidden="1">
      <c r="A15" s="43" t="s">
        <v>65</v>
      </c>
      <c r="B15" s="44" t="s">
        <v>66</v>
      </c>
      <c r="C15" s="32"/>
      <c r="D15" s="32"/>
      <c r="E15" s="32"/>
      <c r="F15" s="32"/>
      <c r="G15" s="32"/>
      <c r="H15" s="32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5"/>
    </row>
    <row r="16" spans="1:45" s="83" customFormat="1" ht="31.5" hidden="1">
      <c r="A16" s="43" t="s">
        <v>67</v>
      </c>
      <c r="B16" s="44" t="s">
        <v>68</v>
      </c>
      <c r="C16" s="32"/>
      <c r="D16" s="32"/>
      <c r="E16" s="32"/>
      <c r="F16" s="32"/>
      <c r="G16" s="32"/>
      <c r="H16" s="32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5"/>
    </row>
    <row r="17" spans="1:19" s="83" customFormat="1" ht="31.5" hidden="1">
      <c r="A17" s="43" t="s">
        <v>69</v>
      </c>
      <c r="B17" s="44" t="s">
        <v>70</v>
      </c>
      <c r="C17" s="32"/>
      <c r="D17" s="32"/>
      <c r="E17" s="32"/>
      <c r="F17" s="32"/>
      <c r="G17" s="32"/>
      <c r="H17" s="32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5"/>
    </row>
    <row r="18" spans="1:19" s="83" customFormat="1" ht="15.75" hidden="1">
      <c r="A18" s="43" t="s">
        <v>71</v>
      </c>
      <c r="B18" s="44" t="s">
        <v>72</v>
      </c>
      <c r="C18" s="32"/>
      <c r="D18" s="32"/>
      <c r="E18" s="32"/>
      <c r="F18" s="32"/>
      <c r="G18" s="32"/>
      <c r="H18" s="32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5"/>
    </row>
    <row r="19" spans="1:19" s="83" customFormat="1" ht="31.5" hidden="1">
      <c r="A19" s="43" t="s">
        <v>73</v>
      </c>
      <c r="B19" s="44" t="s">
        <v>74</v>
      </c>
      <c r="C19" s="32"/>
      <c r="D19" s="32"/>
      <c r="E19" s="32"/>
      <c r="F19" s="32"/>
      <c r="G19" s="32"/>
      <c r="H19" s="32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5"/>
    </row>
    <row r="20" spans="1:19" s="83" customFormat="1" ht="15.75" hidden="1">
      <c r="A20" s="43" t="s">
        <v>75</v>
      </c>
      <c r="B20" s="44" t="s">
        <v>76</v>
      </c>
      <c r="C20" s="32"/>
      <c r="D20" s="32"/>
      <c r="E20" s="32"/>
      <c r="F20" s="32"/>
      <c r="G20" s="32"/>
      <c r="H20" s="32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5"/>
    </row>
    <row r="21" spans="1:19" s="83" customFormat="1" ht="15.75" hidden="1">
      <c r="A21" s="45" t="s">
        <v>77</v>
      </c>
      <c r="B21" s="46" t="s">
        <v>78</v>
      </c>
      <c r="C21" s="47"/>
      <c r="D21" s="32"/>
      <c r="E21" s="32"/>
      <c r="F21" s="32"/>
      <c r="G21" s="32"/>
      <c r="H21" s="32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5"/>
    </row>
    <row r="22" spans="1:19" s="83" customFormat="1" ht="31.5" hidden="1">
      <c r="A22" s="45" t="s">
        <v>79</v>
      </c>
      <c r="B22" s="48" t="s">
        <v>80</v>
      </c>
      <c r="C22" s="47"/>
      <c r="D22" s="32"/>
      <c r="E22" s="32"/>
      <c r="F22" s="32"/>
      <c r="G22" s="32"/>
      <c r="H22" s="32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5"/>
    </row>
    <row r="23" spans="1:19" s="83" customFormat="1" ht="94.5" hidden="1">
      <c r="A23" s="45" t="s">
        <v>81</v>
      </c>
      <c r="B23" s="48" t="s">
        <v>82</v>
      </c>
      <c r="C23" s="47"/>
      <c r="D23" s="32"/>
      <c r="E23" s="32"/>
      <c r="F23" s="32"/>
      <c r="G23" s="32"/>
      <c r="H23" s="32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5"/>
    </row>
    <row r="24" spans="1:19" s="83" customFormat="1" ht="31.5" hidden="1">
      <c r="A24" s="45" t="s">
        <v>83</v>
      </c>
      <c r="B24" s="46" t="s">
        <v>84</v>
      </c>
      <c r="C24" s="47"/>
      <c r="D24" s="32"/>
      <c r="E24" s="32"/>
      <c r="F24" s="32"/>
      <c r="G24" s="32"/>
      <c r="H24" s="32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5"/>
    </row>
    <row r="25" spans="1:19" s="83" customFormat="1" ht="31.5" hidden="1">
      <c r="A25" s="45" t="s">
        <v>85</v>
      </c>
      <c r="B25" s="46" t="s">
        <v>84</v>
      </c>
      <c r="C25" s="47"/>
      <c r="D25" s="32"/>
      <c r="E25" s="32"/>
      <c r="F25" s="32"/>
      <c r="G25" s="32"/>
      <c r="H25" s="32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5"/>
    </row>
    <row r="26" spans="1:19" s="83" customFormat="1" ht="47.25" hidden="1">
      <c r="A26" s="45" t="s">
        <v>86</v>
      </c>
      <c r="B26" s="48" t="s">
        <v>87</v>
      </c>
      <c r="C26" s="32"/>
      <c r="D26" s="32"/>
      <c r="E26" s="32"/>
      <c r="F26" s="32"/>
      <c r="G26" s="32"/>
      <c r="H26" s="32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5"/>
    </row>
    <row r="27" spans="1:19" s="83" customFormat="1" ht="31.5" hidden="1">
      <c r="A27" s="45" t="s">
        <v>88</v>
      </c>
      <c r="B27" s="46" t="s">
        <v>89</v>
      </c>
      <c r="C27" s="32"/>
      <c r="D27" s="32"/>
      <c r="E27" s="32"/>
      <c r="F27" s="32"/>
      <c r="G27" s="32"/>
      <c r="H27" s="32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5"/>
    </row>
    <row r="28" spans="1:19" s="83" customFormat="1" ht="31.5" hidden="1">
      <c r="A28" s="45" t="s">
        <v>90</v>
      </c>
      <c r="B28" s="46" t="s">
        <v>84</v>
      </c>
      <c r="C28" s="32"/>
      <c r="D28" s="32"/>
      <c r="E28" s="32"/>
      <c r="F28" s="32"/>
      <c r="G28" s="32"/>
      <c r="H28" s="32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5"/>
    </row>
    <row r="29" spans="1:19" s="83" customFormat="1" ht="47.25" hidden="1">
      <c r="A29" s="45" t="s">
        <v>91</v>
      </c>
      <c r="B29" s="48" t="s">
        <v>92</v>
      </c>
      <c r="C29" s="32"/>
      <c r="D29" s="32"/>
      <c r="E29" s="32"/>
      <c r="F29" s="32"/>
      <c r="G29" s="32"/>
      <c r="H29" s="32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5"/>
    </row>
    <row r="30" spans="1:19" s="83" customFormat="1" ht="78.75" hidden="1">
      <c r="A30" s="45" t="s">
        <v>93</v>
      </c>
      <c r="B30" s="48" t="s">
        <v>94</v>
      </c>
      <c r="C30" s="32"/>
      <c r="D30" s="32"/>
      <c r="E30" s="32"/>
      <c r="F30" s="32"/>
      <c r="G30" s="32"/>
      <c r="H30" s="32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5"/>
    </row>
    <row r="31" spans="1:19" s="83" customFormat="1" ht="78.75" hidden="1">
      <c r="A31" s="45" t="s">
        <v>95</v>
      </c>
      <c r="B31" s="48" t="s">
        <v>96</v>
      </c>
      <c r="C31" s="32"/>
      <c r="D31" s="32"/>
      <c r="E31" s="32"/>
      <c r="F31" s="32"/>
      <c r="G31" s="32"/>
      <c r="H31" s="32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5"/>
    </row>
    <row r="32" spans="1:19" s="83" customFormat="1" ht="63" hidden="1">
      <c r="A32" s="45" t="s">
        <v>97</v>
      </c>
      <c r="B32" s="48" t="s">
        <v>98</v>
      </c>
      <c r="C32" s="32"/>
      <c r="D32" s="32"/>
      <c r="E32" s="32"/>
      <c r="F32" s="32"/>
      <c r="G32" s="32"/>
      <c r="H32" s="32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5"/>
    </row>
    <row r="33" spans="1:19" s="83" customFormat="1" ht="94.5" hidden="1">
      <c r="A33" s="45" t="s">
        <v>99</v>
      </c>
      <c r="B33" s="48" t="s">
        <v>100</v>
      </c>
      <c r="C33" s="32"/>
      <c r="D33" s="32"/>
      <c r="E33" s="32"/>
      <c r="F33" s="32"/>
      <c r="G33" s="32"/>
      <c r="H33" s="32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5"/>
    </row>
    <row r="34" spans="1:19" s="83" customFormat="1" ht="78.75" hidden="1">
      <c r="A34" s="45" t="s">
        <v>101</v>
      </c>
      <c r="B34" s="48" t="s">
        <v>102</v>
      </c>
      <c r="C34" s="32"/>
      <c r="D34" s="32"/>
      <c r="E34" s="32"/>
      <c r="F34" s="32"/>
      <c r="G34" s="32"/>
      <c r="H34" s="32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5"/>
    </row>
    <row r="35" spans="1:19" s="83" customFormat="1" ht="31.5" hidden="1">
      <c r="A35" s="45" t="s">
        <v>103</v>
      </c>
      <c r="B35" s="48" t="s">
        <v>104</v>
      </c>
      <c r="C35" s="32"/>
      <c r="D35" s="32"/>
      <c r="E35" s="32"/>
      <c r="F35" s="32"/>
      <c r="G35" s="32"/>
      <c r="H35" s="32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5"/>
    </row>
    <row r="36" spans="1:19" s="83" customFormat="1" ht="63" hidden="1">
      <c r="A36" s="45" t="s">
        <v>105</v>
      </c>
      <c r="B36" s="48" t="s">
        <v>106</v>
      </c>
      <c r="C36" s="32"/>
      <c r="D36" s="32"/>
      <c r="E36" s="32"/>
      <c r="F36" s="32"/>
      <c r="G36" s="32"/>
      <c r="H36" s="32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5"/>
    </row>
    <row r="37" spans="1:19" s="83" customFormat="1" ht="31.5" hidden="1">
      <c r="A37" s="45" t="s">
        <v>107</v>
      </c>
      <c r="B37" s="48" t="s">
        <v>108</v>
      </c>
      <c r="C37" s="32"/>
      <c r="D37" s="32"/>
      <c r="E37" s="32"/>
      <c r="F37" s="32"/>
      <c r="G37" s="32"/>
      <c r="H37" s="32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5"/>
    </row>
    <row r="38" spans="1:19" s="83" customFormat="1" ht="15.75" hidden="1">
      <c r="A38" s="45" t="s">
        <v>109</v>
      </c>
      <c r="B38" s="48" t="s">
        <v>110</v>
      </c>
      <c r="C38" s="32"/>
      <c r="D38" s="32"/>
      <c r="E38" s="32"/>
      <c r="F38" s="32"/>
      <c r="G38" s="32"/>
      <c r="H38" s="32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5"/>
    </row>
    <row r="39" spans="1:19" s="83" customFormat="1" ht="31.5" hidden="1">
      <c r="A39" s="45" t="s">
        <v>111</v>
      </c>
      <c r="B39" s="48" t="s">
        <v>112</v>
      </c>
      <c r="C39" s="32"/>
      <c r="D39" s="32"/>
      <c r="E39" s="32"/>
      <c r="F39" s="32"/>
      <c r="G39" s="32"/>
      <c r="H39" s="32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5"/>
    </row>
    <row r="40" spans="1:19" s="83" customFormat="1" ht="31.5" hidden="1">
      <c r="A40" s="45" t="s">
        <v>113</v>
      </c>
      <c r="B40" s="48" t="s">
        <v>114</v>
      </c>
      <c r="C40" s="32"/>
      <c r="D40" s="32"/>
      <c r="E40" s="32"/>
      <c r="F40" s="32"/>
      <c r="G40" s="32"/>
      <c r="H40" s="32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5"/>
    </row>
    <row r="41" spans="1:19" s="83" customFormat="1" ht="31.5" hidden="1">
      <c r="A41" s="45" t="s">
        <v>115</v>
      </c>
      <c r="B41" s="48" t="s">
        <v>116</v>
      </c>
      <c r="C41" s="32"/>
      <c r="D41" s="32"/>
      <c r="E41" s="32"/>
      <c r="F41" s="32"/>
      <c r="G41" s="32"/>
      <c r="H41" s="32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5"/>
    </row>
    <row r="42" spans="1:19" s="83" customFormat="1" ht="47.25" hidden="1">
      <c r="A42" s="45" t="s">
        <v>117</v>
      </c>
      <c r="B42" s="48" t="s">
        <v>118</v>
      </c>
      <c r="C42" s="32"/>
      <c r="D42" s="32"/>
      <c r="E42" s="32"/>
      <c r="F42" s="32"/>
      <c r="G42" s="32"/>
      <c r="H42" s="32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5"/>
    </row>
    <row r="43" spans="1:19" s="83" customFormat="1" ht="31.5" hidden="1">
      <c r="A43" s="45" t="s">
        <v>119</v>
      </c>
      <c r="B43" s="48" t="s">
        <v>120</v>
      </c>
      <c r="C43" s="32"/>
      <c r="D43" s="32"/>
      <c r="E43" s="32"/>
      <c r="F43" s="32"/>
      <c r="G43" s="32"/>
      <c r="H43" s="32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5"/>
    </row>
    <row r="44" spans="1:19" s="83" customFormat="1" ht="31.5" hidden="1">
      <c r="A44" s="45" t="s">
        <v>121</v>
      </c>
      <c r="B44" s="48" t="s">
        <v>122</v>
      </c>
      <c r="C44" s="32"/>
      <c r="D44" s="32"/>
      <c r="E44" s="32"/>
      <c r="F44" s="32"/>
      <c r="G44" s="32"/>
      <c r="H44" s="32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5"/>
    </row>
    <row r="45" spans="1:19" s="83" customFormat="1" ht="47.25" hidden="1">
      <c r="A45" s="45" t="s">
        <v>123</v>
      </c>
      <c r="B45" s="48" t="s">
        <v>124</v>
      </c>
      <c r="C45" s="32"/>
      <c r="D45" s="32"/>
      <c r="E45" s="32"/>
      <c r="F45" s="32"/>
      <c r="G45" s="32"/>
      <c r="H45" s="32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5"/>
    </row>
    <row r="46" spans="1:19" s="83" customFormat="1" ht="47.25" hidden="1">
      <c r="A46" s="45" t="s">
        <v>125</v>
      </c>
      <c r="B46" s="44" t="s">
        <v>126</v>
      </c>
      <c r="C46" s="32"/>
      <c r="D46" s="32"/>
      <c r="E46" s="32"/>
      <c r="F46" s="32"/>
      <c r="G46" s="32"/>
      <c r="H46" s="32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5"/>
    </row>
    <row r="47" spans="1:19" s="83" customFormat="1" ht="15.75" hidden="1">
      <c r="A47" s="49" t="s">
        <v>127</v>
      </c>
      <c r="B47" s="46" t="s">
        <v>128</v>
      </c>
      <c r="C47" s="32"/>
      <c r="D47" s="32"/>
      <c r="E47" s="32"/>
      <c r="F47" s="32"/>
      <c r="G47" s="32"/>
      <c r="H47" s="32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5"/>
    </row>
    <row r="48" spans="1:19" s="83" customFormat="1" ht="47.25" hidden="1">
      <c r="A48" s="21" t="s">
        <v>129</v>
      </c>
      <c r="B48" s="48" t="s">
        <v>130</v>
      </c>
      <c r="C48" s="32"/>
      <c r="D48" s="32"/>
      <c r="E48" s="32"/>
      <c r="F48" s="32"/>
      <c r="G48" s="32"/>
      <c r="H48" s="32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5"/>
    </row>
    <row r="49" spans="1:19" s="83" customFormat="1" ht="47.25" hidden="1">
      <c r="A49" s="21" t="s">
        <v>131</v>
      </c>
      <c r="B49" s="48" t="s">
        <v>132</v>
      </c>
      <c r="C49" s="32"/>
      <c r="D49" s="32"/>
      <c r="E49" s="32"/>
      <c r="F49" s="32"/>
      <c r="G49" s="32"/>
      <c r="H49" s="32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5"/>
    </row>
    <row r="50" spans="1:19" s="83" customFormat="1" ht="15.75" hidden="1">
      <c r="A50" s="49" t="s">
        <v>133</v>
      </c>
      <c r="B50" s="46" t="s">
        <v>128</v>
      </c>
      <c r="C50" s="32"/>
      <c r="D50" s="32"/>
      <c r="E50" s="32"/>
      <c r="F50" s="32"/>
      <c r="G50" s="32"/>
      <c r="H50" s="32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5"/>
    </row>
    <row r="51" spans="1:19" s="83" customFormat="1" ht="47.25" hidden="1">
      <c r="A51" s="21" t="s">
        <v>134</v>
      </c>
      <c r="B51" s="48" t="s">
        <v>130</v>
      </c>
      <c r="C51" s="32"/>
      <c r="D51" s="32"/>
      <c r="E51" s="32"/>
      <c r="F51" s="32"/>
      <c r="G51" s="32"/>
      <c r="H51" s="32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5"/>
    </row>
    <row r="52" spans="1:19" s="83" customFormat="1" ht="47.25" hidden="1">
      <c r="A52" s="21" t="s">
        <v>135</v>
      </c>
      <c r="B52" s="48" t="s">
        <v>132</v>
      </c>
      <c r="C52" s="32"/>
      <c r="D52" s="32"/>
      <c r="E52" s="32"/>
      <c r="F52" s="32"/>
      <c r="G52" s="32"/>
      <c r="H52" s="32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5"/>
    </row>
    <row r="53" spans="1:19" s="83" customFormat="1" ht="15.75" hidden="1">
      <c r="A53" s="45" t="s">
        <v>136</v>
      </c>
      <c r="B53" s="48" t="s">
        <v>137</v>
      </c>
      <c r="C53" s="32"/>
      <c r="D53" s="32"/>
      <c r="E53" s="32"/>
      <c r="F53" s="32"/>
      <c r="G53" s="32"/>
      <c r="H53" s="32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5"/>
    </row>
    <row r="54" spans="1:19" s="83" customFormat="1" ht="31.5" hidden="1">
      <c r="A54" s="45" t="s">
        <v>138</v>
      </c>
      <c r="B54" s="48" t="s">
        <v>139</v>
      </c>
      <c r="C54" s="32"/>
      <c r="D54" s="32"/>
      <c r="E54" s="32"/>
      <c r="F54" s="32"/>
      <c r="G54" s="32"/>
      <c r="H54" s="32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5"/>
    </row>
    <row r="55" spans="1:19" s="83" customFormat="1" ht="31.5" hidden="1">
      <c r="A55" s="45" t="s">
        <v>140</v>
      </c>
      <c r="B55" s="48" t="s">
        <v>141</v>
      </c>
      <c r="C55" s="32"/>
      <c r="D55" s="32"/>
      <c r="E55" s="32"/>
      <c r="F55" s="32"/>
      <c r="G55" s="32"/>
      <c r="H55" s="32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5"/>
    </row>
    <row r="56" spans="1:19" s="83" customFormat="1" ht="31.5" hidden="1">
      <c r="A56" s="45" t="s">
        <v>142</v>
      </c>
      <c r="B56" s="48" t="s">
        <v>143</v>
      </c>
      <c r="C56" s="32"/>
      <c r="D56" s="32"/>
      <c r="E56" s="32"/>
      <c r="F56" s="32"/>
      <c r="G56" s="32"/>
      <c r="H56" s="32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5"/>
    </row>
    <row r="57" spans="1:19" s="83" customFormat="1" ht="15.75" hidden="1">
      <c r="A57" s="45" t="s">
        <v>144</v>
      </c>
      <c r="B57" s="48" t="s">
        <v>145</v>
      </c>
      <c r="C57" s="32"/>
      <c r="D57" s="32"/>
      <c r="E57" s="32"/>
      <c r="F57" s="32"/>
      <c r="G57" s="32"/>
      <c r="H57" s="32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5"/>
    </row>
    <row r="58" spans="1:19" s="96" customFormat="1" ht="75">
      <c r="A58" s="45" t="s">
        <v>144</v>
      </c>
      <c r="B58" s="89" t="str">
        <f>'1'!B63</f>
        <v>Строительство ВЛ-220 кВ Оротукан - Палатка - Центральная, Магаданская область</v>
      </c>
      <c r="C58" s="204" t="str">
        <f>'[1]1'!C63</f>
        <v>F_2301</v>
      </c>
      <c r="D58" s="203" t="s">
        <v>536</v>
      </c>
      <c r="E58" s="203" t="s">
        <v>78</v>
      </c>
      <c r="F58" s="89" t="s">
        <v>537</v>
      </c>
      <c r="G58" s="203" t="s">
        <v>538</v>
      </c>
      <c r="H58" s="204" t="s">
        <v>539</v>
      </c>
      <c r="I58" s="90" t="s">
        <v>540</v>
      </c>
      <c r="J58" s="90" t="s">
        <v>540</v>
      </c>
      <c r="K58" s="90" t="s">
        <v>540</v>
      </c>
      <c r="L58" s="90" t="s">
        <v>541</v>
      </c>
      <c r="M58" s="204" t="s">
        <v>542</v>
      </c>
      <c r="N58" s="90" t="s">
        <v>540</v>
      </c>
      <c r="O58" s="204" t="s">
        <v>539</v>
      </c>
      <c r="P58" s="204" t="s">
        <v>540</v>
      </c>
      <c r="Q58" s="204" t="s">
        <v>540</v>
      </c>
      <c r="R58" s="204" t="s">
        <v>540</v>
      </c>
      <c r="S58" s="107"/>
    </row>
    <row r="59" spans="1:19" s="96" customFormat="1" ht="45">
      <c r="A59" s="45" t="s">
        <v>144</v>
      </c>
      <c r="B59" s="89" t="str">
        <f>'1'!B64</f>
        <v>Строительство двухцепной ВЛ 220 кВ Усть–Омчуг – Омчак Новая с ПС 220 кВ «Омчак Новая», Магаданская область</v>
      </c>
      <c r="C59" s="204" t="str">
        <f>'[1]1'!C64</f>
        <v>F_2901</v>
      </c>
      <c r="D59" s="203" t="s">
        <v>536</v>
      </c>
      <c r="E59" s="203" t="s">
        <v>78</v>
      </c>
      <c r="F59" s="89" t="s">
        <v>543</v>
      </c>
      <c r="G59" s="203" t="s">
        <v>538</v>
      </c>
      <c r="H59" s="204" t="s">
        <v>539</v>
      </c>
      <c r="I59" s="204" t="s">
        <v>539</v>
      </c>
      <c r="J59" s="204" t="s">
        <v>539</v>
      </c>
      <c r="K59" s="90" t="s">
        <v>541</v>
      </c>
      <c r="L59" s="90" t="s">
        <v>540</v>
      </c>
      <c r="M59" s="204" t="s">
        <v>544</v>
      </c>
      <c r="N59" s="90" t="s">
        <v>540</v>
      </c>
      <c r="O59" s="204" t="s">
        <v>539</v>
      </c>
      <c r="P59" s="204" t="s">
        <v>541</v>
      </c>
      <c r="Q59" s="204" t="s">
        <v>541</v>
      </c>
      <c r="R59" s="204" t="s">
        <v>541</v>
      </c>
      <c r="S59" s="107"/>
    </row>
    <row r="60" spans="1:19" s="83" customFormat="1" ht="47.25" hidden="1">
      <c r="A60" s="45" t="s">
        <v>154</v>
      </c>
      <c r="B60" s="44" t="s">
        <v>155</v>
      </c>
      <c r="C60" s="32"/>
      <c r="D60" s="32"/>
      <c r="E60" s="32"/>
      <c r="F60" s="32"/>
      <c r="G60" s="32"/>
      <c r="H60" s="32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5"/>
    </row>
    <row r="61" spans="1:19" s="83" customFormat="1" ht="31.5" hidden="1">
      <c r="A61" s="45" t="s">
        <v>156</v>
      </c>
      <c r="B61" s="44" t="s">
        <v>157</v>
      </c>
      <c r="C61" s="32"/>
      <c r="D61" s="32"/>
      <c r="E61" s="32"/>
      <c r="F61" s="32"/>
      <c r="G61" s="32"/>
      <c r="H61" s="32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5"/>
    </row>
    <row r="62" spans="1:19" s="83" customFormat="1" ht="15.75" hidden="1">
      <c r="A62" s="45" t="s">
        <v>158</v>
      </c>
      <c r="B62" s="46" t="s">
        <v>159</v>
      </c>
      <c r="C62" s="47"/>
      <c r="D62" s="32"/>
      <c r="E62" s="32"/>
      <c r="F62" s="32"/>
      <c r="G62" s="32"/>
      <c r="H62" s="32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5"/>
    </row>
    <row r="63" spans="1:19" s="83" customFormat="1" ht="31.5" hidden="1">
      <c r="A63" s="45" t="s">
        <v>160</v>
      </c>
      <c r="B63" s="48" t="s">
        <v>80</v>
      </c>
      <c r="C63" s="47"/>
      <c r="D63" s="32"/>
      <c r="E63" s="32"/>
      <c r="F63" s="32"/>
      <c r="G63" s="32"/>
      <c r="H63" s="36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5"/>
    </row>
    <row r="64" spans="1:19" s="83" customFormat="1" ht="94.5" hidden="1">
      <c r="A64" s="45" t="s">
        <v>161</v>
      </c>
      <c r="B64" s="48" t="s">
        <v>82</v>
      </c>
      <c r="C64" s="47"/>
      <c r="D64" s="32"/>
      <c r="E64" s="32"/>
      <c r="F64" s="32"/>
      <c r="G64" s="32"/>
      <c r="H64" s="32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5"/>
    </row>
    <row r="65" spans="1:19" s="83" customFormat="1" ht="31.5" hidden="1">
      <c r="A65" s="45" t="s">
        <v>162</v>
      </c>
      <c r="B65" s="46" t="s">
        <v>84</v>
      </c>
      <c r="C65" s="47"/>
      <c r="D65" s="32"/>
      <c r="E65" s="32"/>
      <c r="F65" s="32"/>
      <c r="G65" s="32"/>
      <c r="H65" s="32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5"/>
    </row>
    <row r="66" spans="1:19" s="83" customFormat="1" ht="31.5" hidden="1">
      <c r="A66" s="45" t="s">
        <v>163</v>
      </c>
      <c r="B66" s="46" t="s">
        <v>84</v>
      </c>
      <c r="C66" s="47"/>
      <c r="D66" s="32"/>
      <c r="E66" s="32"/>
      <c r="F66" s="32"/>
      <c r="G66" s="32"/>
      <c r="H66" s="32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5"/>
    </row>
    <row r="67" spans="1:19" s="83" customFormat="1" ht="47.25" hidden="1">
      <c r="A67" s="45" t="s">
        <v>164</v>
      </c>
      <c r="B67" s="48" t="s">
        <v>87</v>
      </c>
      <c r="C67" s="47"/>
      <c r="D67" s="32"/>
      <c r="E67" s="32"/>
      <c r="F67" s="32"/>
      <c r="G67" s="32"/>
      <c r="H67" s="32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5"/>
    </row>
    <row r="68" spans="1:19" s="83" customFormat="1" ht="31.5" hidden="1">
      <c r="A68" s="45" t="s">
        <v>165</v>
      </c>
      <c r="B68" s="46" t="s">
        <v>89</v>
      </c>
      <c r="C68" s="47"/>
      <c r="D68" s="32"/>
      <c r="E68" s="32"/>
      <c r="F68" s="32"/>
      <c r="G68" s="32"/>
      <c r="H68" s="32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5"/>
    </row>
    <row r="69" spans="1:19" s="83" customFormat="1" ht="31.5" hidden="1">
      <c r="A69" s="45" t="s">
        <v>166</v>
      </c>
      <c r="B69" s="46" t="s">
        <v>84</v>
      </c>
      <c r="C69" s="47"/>
      <c r="D69" s="32"/>
      <c r="E69" s="32"/>
      <c r="F69" s="32"/>
      <c r="G69" s="32"/>
      <c r="H69" s="32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5"/>
    </row>
    <row r="70" spans="1:19" s="83" customFormat="1" ht="47.25" hidden="1">
      <c r="A70" s="45" t="s">
        <v>167</v>
      </c>
      <c r="B70" s="48" t="s">
        <v>92</v>
      </c>
      <c r="C70" s="47"/>
      <c r="D70" s="32"/>
      <c r="E70" s="32"/>
      <c r="F70" s="32"/>
      <c r="G70" s="32"/>
      <c r="H70" s="32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5"/>
    </row>
    <row r="71" spans="1:19" s="83" customFormat="1" ht="78.75" hidden="1">
      <c r="A71" s="45" t="s">
        <v>168</v>
      </c>
      <c r="B71" s="48" t="s">
        <v>94</v>
      </c>
      <c r="C71" s="47"/>
      <c r="D71" s="32"/>
      <c r="E71" s="32"/>
      <c r="F71" s="32"/>
      <c r="G71" s="32"/>
      <c r="H71" s="32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5"/>
    </row>
    <row r="72" spans="1:19" s="83" customFormat="1" ht="78.75" hidden="1">
      <c r="A72" s="45" t="s">
        <v>169</v>
      </c>
      <c r="B72" s="48" t="s">
        <v>96</v>
      </c>
      <c r="C72" s="47"/>
      <c r="D72" s="32"/>
      <c r="E72" s="32"/>
      <c r="F72" s="32"/>
      <c r="G72" s="32"/>
      <c r="H72" s="32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5"/>
    </row>
    <row r="73" spans="1:19" s="83" customFormat="1" ht="63" hidden="1">
      <c r="A73" s="45" t="s">
        <v>170</v>
      </c>
      <c r="B73" s="48" t="s">
        <v>98</v>
      </c>
      <c r="C73" s="47"/>
      <c r="D73" s="32"/>
      <c r="E73" s="32"/>
      <c r="F73" s="32"/>
      <c r="G73" s="32"/>
      <c r="H73" s="32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5"/>
    </row>
    <row r="74" spans="1:19" s="83" customFormat="1" ht="94.5" hidden="1">
      <c r="A74" s="45" t="s">
        <v>171</v>
      </c>
      <c r="B74" s="48" t="s">
        <v>100</v>
      </c>
      <c r="C74" s="47"/>
      <c r="D74" s="32"/>
      <c r="E74" s="32"/>
      <c r="F74" s="32"/>
      <c r="G74" s="32"/>
      <c r="H74" s="32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5"/>
    </row>
    <row r="75" spans="1:19" s="83" customFormat="1" ht="78.75" hidden="1">
      <c r="A75" s="45" t="s">
        <v>172</v>
      </c>
      <c r="B75" s="48" t="s">
        <v>102</v>
      </c>
      <c r="C75" s="47"/>
      <c r="D75" s="32"/>
      <c r="E75" s="32"/>
      <c r="F75" s="32"/>
      <c r="G75" s="32"/>
      <c r="H75" s="32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5"/>
    </row>
    <row r="76" spans="1:19" s="83" customFormat="1" ht="31.5" hidden="1">
      <c r="A76" s="45" t="s">
        <v>173</v>
      </c>
      <c r="B76" s="48" t="s">
        <v>104</v>
      </c>
      <c r="C76" s="47"/>
      <c r="D76" s="32"/>
      <c r="E76" s="32"/>
      <c r="F76" s="32"/>
      <c r="G76" s="32"/>
      <c r="H76" s="32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5"/>
    </row>
    <row r="77" spans="1:19" s="83" customFormat="1" ht="63" hidden="1">
      <c r="A77" s="45" t="s">
        <v>174</v>
      </c>
      <c r="B77" s="48" t="s">
        <v>106</v>
      </c>
      <c r="C77" s="47"/>
      <c r="D77" s="32"/>
      <c r="E77" s="32"/>
      <c r="F77" s="32"/>
      <c r="G77" s="32"/>
      <c r="H77" s="32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5"/>
    </row>
    <row r="78" spans="1:19" s="83" customFormat="1" ht="31.5" hidden="1">
      <c r="A78" s="45" t="s">
        <v>175</v>
      </c>
      <c r="B78" s="48" t="s">
        <v>108</v>
      </c>
      <c r="C78" s="47"/>
      <c r="D78" s="32"/>
      <c r="E78" s="32"/>
      <c r="F78" s="32"/>
      <c r="G78" s="32"/>
      <c r="H78" s="32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5"/>
    </row>
    <row r="79" spans="1:19" s="83" customFormat="1" ht="15.75" hidden="1">
      <c r="A79" s="45" t="s">
        <v>176</v>
      </c>
      <c r="B79" s="48" t="s">
        <v>110</v>
      </c>
      <c r="C79" s="47"/>
      <c r="D79" s="32"/>
      <c r="E79" s="32"/>
      <c r="F79" s="32"/>
      <c r="G79" s="32"/>
      <c r="H79" s="32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5"/>
    </row>
    <row r="80" spans="1:19" s="83" customFormat="1" ht="31.5" hidden="1">
      <c r="A80" s="45" t="s">
        <v>177</v>
      </c>
      <c r="B80" s="48" t="s">
        <v>112</v>
      </c>
      <c r="C80" s="47"/>
      <c r="D80" s="32"/>
      <c r="E80" s="32"/>
      <c r="F80" s="32"/>
      <c r="G80" s="32"/>
      <c r="H80" s="32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5"/>
    </row>
    <row r="81" spans="1:29" s="83" customFormat="1" ht="31.5" hidden="1">
      <c r="A81" s="45" t="s">
        <v>178</v>
      </c>
      <c r="B81" s="48" t="s">
        <v>114</v>
      </c>
      <c r="C81" s="47"/>
      <c r="D81" s="32"/>
      <c r="E81" s="32"/>
      <c r="F81" s="32"/>
      <c r="G81" s="32"/>
      <c r="H81" s="32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5"/>
    </row>
    <row r="82" spans="1:29" ht="45">
      <c r="A82" s="45" t="s">
        <v>178</v>
      </c>
      <c r="B82" s="89" t="str">
        <f>'1'!B87</f>
        <v>Реконструкция ПС 220 кВ НПС-12 с увеличением установленной мощности</v>
      </c>
      <c r="C82" s="204" t="str">
        <f>'[1]1'!C87</f>
        <v>F_3001</v>
      </c>
      <c r="D82" s="203" t="s">
        <v>536</v>
      </c>
      <c r="E82" s="203" t="s">
        <v>159</v>
      </c>
      <c r="F82" s="203" t="s">
        <v>545</v>
      </c>
      <c r="G82" s="203" t="s">
        <v>766</v>
      </c>
      <c r="H82" s="204" t="s">
        <v>539</v>
      </c>
      <c r="I82" s="204" t="s">
        <v>539</v>
      </c>
      <c r="J82" s="204" t="s">
        <v>539</v>
      </c>
      <c r="K82" s="90" t="s">
        <v>540</v>
      </c>
      <c r="L82" s="204" t="s">
        <v>539</v>
      </c>
      <c r="M82" s="204" t="s">
        <v>544</v>
      </c>
      <c r="N82" s="204" t="s">
        <v>539</v>
      </c>
      <c r="O82" s="204" t="s">
        <v>539</v>
      </c>
      <c r="P82" s="204" t="s">
        <v>541</v>
      </c>
      <c r="Q82" s="204" t="s">
        <v>540</v>
      </c>
      <c r="R82" s="204" t="s">
        <v>541</v>
      </c>
      <c r="T82" s="96"/>
      <c r="U82" s="96"/>
      <c r="V82" s="96"/>
      <c r="W82" s="96"/>
      <c r="X82" s="96"/>
      <c r="Y82" s="96"/>
      <c r="Z82" s="96"/>
      <c r="AA82" s="96"/>
      <c r="AB82" s="96"/>
      <c r="AC82" s="96"/>
    </row>
    <row r="83" spans="1:29" ht="45">
      <c r="A83" s="45" t="s">
        <v>178</v>
      </c>
      <c r="B83" s="89" t="str">
        <f>'1'!B88</f>
        <v>Реконструкция ПС 220 кВ НПС-13 с увеличением установленной мощности</v>
      </c>
      <c r="C83" s="204" t="str">
        <f>'[1]1'!C88</f>
        <v>G_3101</v>
      </c>
      <c r="D83" s="203" t="s">
        <v>536</v>
      </c>
      <c r="E83" s="203" t="s">
        <v>159</v>
      </c>
      <c r="F83" s="203" t="s">
        <v>546</v>
      </c>
      <c r="G83" s="203" t="s">
        <v>766</v>
      </c>
      <c r="H83" s="204" t="s">
        <v>539</v>
      </c>
      <c r="I83" s="204" t="s">
        <v>539</v>
      </c>
      <c r="J83" s="204" t="s">
        <v>539</v>
      </c>
      <c r="K83" s="90" t="s">
        <v>540</v>
      </c>
      <c r="L83" s="204" t="s">
        <v>539</v>
      </c>
      <c r="M83" s="204" t="s">
        <v>544</v>
      </c>
      <c r="N83" s="204" t="s">
        <v>539</v>
      </c>
      <c r="O83" s="204" t="s">
        <v>539</v>
      </c>
      <c r="P83" s="204" t="s">
        <v>541</v>
      </c>
      <c r="Q83" s="204" t="s">
        <v>541</v>
      </c>
      <c r="R83" s="204" t="s">
        <v>541</v>
      </c>
      <c r="T83" s="96"/>
      <c r="U83" s="96"/>
      <c r="V83" s="96"/>
      <c r="W83" s="96"/>
      <c r="X83" s="96"/>
      <c r="Y83" s="96"/>
      <c r="Z83" s="96"/>
      <c r="AA83" s="96"/>
      <c r="AB83" s="96"/>
      <c r="AC83" s="96"/>
    </row>
    <row r="84" spans="1:29" ht="45">
      <c r="A84" s="45" t="s">
        <v>178</v>
      </c>
      <c r="B84" s="89" t="str">
        <f>'1'!B89</f>
        <v>Расширение ОРУ 220 кВ ПС 220 кВ Пеледуй</v>
      </c>
      <c r="C84" s="204" t="str">
        <f>'[1]1'!C89</f>
        <v>G_3201</v>
      </c>
      <c r="D84" s="203" t="s">
        <v>536</v>
      </c>
      <c r="E84" s="203" t="s">
        <v>159</v>
      </c>
      <c r="F84" s="203" t="s">
        <v>547</v>
      </c>
      <c r="G84" s="203" t="s">
        <v>766</v>
      </c>
      <c r="H84" s="204" t="s">
        <v>539</v>
      </c>
      <c r="I84" s="204" t="s">
        <v>539</v>
      </c>
      <c r="J84" s="204" t="s">
        <v>539</v>
      </c>
      <c r="K84" s="90" t="s">
        <v>540</v>
      </c>
      <c r="L84" s="204" t="s">
        <v>539</v>
      </c>
      <c r="M84" s="204" t="s">
        <v>544</v>
      </c>
      <c r="N84" s="204" t="s">
        <v>539</v>
      </c>
      <c r="O84" s="204" t="s">
        <v>539</v>
      </c>
      <c r="P84" s="204" t="s">
        <v>541</v>
      </c>
      <c r="Q84" s="204" t="s">
        <v>541</v>
      </c>
      <c r="R84" s="204" t="s">
        <v>541</v>
      </c>
      <c r="T84" s="96"/>
      <c r="U84" s="96"/>
      <c r="V84" s="96"/>
      <c r="W84" s="96"/>
      <c r="X84" s="96"/>
      <c r="Y84" s="96"/>
      <c r="Z84" s="96"/>
      <c r="AA84" s="96"/>
      <c r="AB84" s="96"/>
      <c r="AC84" s="96"/>
    </row>
    <row r="85" spans="1:29" ht="45">
      <c r="A85" s="45" t="s">
        <v>178</v>
      </c>
      <c r="B85" s="89" t="str">
        <f>'1'!B90</f>
        <v>Реконструкция ПС 220 кВ Олекминск</v>
      </c>
      <c r="C85" s="204" t="str">
        <f>'[1]1'!C90</f>
        <v>G_3301</v>
      </c>
      <c r="D85" s="203" t="s">
        <v>536</v>
      </c>
      <c r="E85" s="203" t="s">
        <v>159</v>
      </c>
      <c r="F85" s="203" t="s">
        <v>548</v>
      </c>
      <c r="G85" s="203" t="s">
        <v>766</v>
      </c>
      <c r="H85" s="204" t="s">
        <v>539</v>
      </c>
      <c r="I85" s="204" t="s">
        <v>539</v>
      </c>
      <c r="J85" s="90" t="s">
        <v>540</v>
      </c>
      <c r="K85" s="90" t="s">
        <v>540</v>
      </c>
      <c r="L85" s="204" t="s">
        <v>539</v>
      </c>
      <c r="M85" s="204" t="s">
        <v>544</v>
      </c>
      <c r="N85" s="204" t="s">
        <v>539</v>
      </c>
      <c r="O85" s="204" t="s">
        <v>539</v>
      </c>
      <c r="P85" s="204" t="s">
        <v>541</v>
      </c>
      <c r="Q85" s="204" t="s">
        <v>541</v>
      </c>
      <c r="R85" s="204" t="s">
        <v>541</v>
      </c>
      <c r="T85" s="96"/>
      <c r="U85" s="96"/>
      <c r="V85" s="96"/>
      <c r="W85" s="96"/>
      <c r="X85" s="96"/>
      <c r="Y85" s="96"/>
      <c r="Z85" s="96"/>
      <c r="AA85" s="96"/>
      <c r="AB85" s="96"/>
      <c r="AC85" s="96"/>
    </row>
    <row r="86" spans="1:29" ht="51" customHeight="1">
      <c r="A86" s="45" t="s">
        <v>178</v>
      </c>
      <c r="B86" s="89" t="str">
        <f>'1'!B91</f>
        <v>Расширение ОРУ 220 кВ ПС 220 кВ Пеледуй для технологического присоединения ВЛ 220 кВ Пеледуй - Сухой Лог (2 цепи)</v>
      </c>
      <c r="C86" s="204" t="str">
        <f>'1'!C91</f>
        <v>G_4201</v>
      </c>
      <c r="D86" s="203" t="s">
        <v>536</v>
      </c>
      <c r="E86" s="203" t="s">
        <v>159</v>
      </c>
      <c r="F86" s="203" t="s">
        <v>547</v>
      </c>
      <c r="G86" s="203" t="s">
        <v>766</v>
      </c>
      <c r="H86" s="204" t="s">
        <v>539</v>
      </c>
      <c r="I86" s="204" t="s">
        <v>539</v>
      </c>
      <c r="J86" s="204" t="s">
        <v>539</v>
      </c>
      <c r="K86" s="90" t="s">
        <v>540</v>
      </c>
      <c r="L86" s="204" t="s">
        <v>539</v>
      </c>
      <c r="M86" s="204" t="s">
        <v>544</v>
      </c>
      <c r="N86" s="204" t="s">
        <v>539</v>
      </c>
      <c r="O86" s="204" t="s">
        <v>539</v>
      </c>
      <c r="P86" s="204" t="s">
        <v>541</v>
      </c>
      <c r="Q86" s="204" t="s">
        <v>541</v>
      </c>
      <c r="R86" s="204" t="s">
        <v>541</v>
      </c>
      <c r="T86" s="96"/>
      <c r="U86" s="96"/>
      <c r="V86" s="96"/>
      <c r="W86" s="96"/>
      <c r="X86" s="96"/>
      <c r="Y86" s="96"/>
      <c r="Z86" s="96"/>
      <c r="AA86" s="96"/>
      <c r="AB86" s="96"/>
      <c r="AC86" s="96"/>
    </row>
    <row r="87" spans="1:29" ht="96.75" customHeight="1">
      <c r="A87" s="45" t="s">
        <v>178</v>
      </c>
      <c r="B87" s="22" t="str">
        <f>'1'!B92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87" s="204" t="str">
        <f>'1'!C92</f>
        <v>G_4101</v>
      </c>
      <c r="D87" s="203" t="s">
        <v>536</v>
      </c>
      <c r="E87" s="203" t="s">
        <v>159</v>
      </c>
      <c r="F87" s="203" t="s">
        <v>699</v>
      </c>
      <c r="G87" s="203" t="s">
        <v>766</v>
      </c>
      <c r="H87" s="204" t="s">
        <v>539</v>
      </c>
      <c r="I87" s="204" t="s">
        <v>539</v>
      </c>
      <c r="J87" s="204" t="s">
        <v>539</v>
      </c>
      <c r="K87" s="204" t="s">
        <v>540</v>
      </c>
      <c r="L87" s="204" t="s">
        <v>539</v>
      </c>
      <c r="M87" s="204" t="s">
        <v>544</v>
      </c>
      <c r="N87" s="204" t="s">
        <v>539</v>
      </c>
      <c r="O87" s="204" t="s">
        <v>539</v>
      </c>
      <c r="P87" s="204" t="s">
        <v>541</v>
      </c>
      <c r="Q87" s="204" t="s">
        <v>541</v>
      </c>
      <c r="R87" s="204" t="s">
        <v>541</v>
      </c>
      <c r="T87" s="96"/>
      <c r="U87" s="96"/>
      <c r="V87" s="96"/>
      <c r="W87" s="96"/>
      <c r="X87" s="96"/>
      <c r="Y87" s="96"/>
      <c r="Z87" s="96"/>
      <c r="AA87" s="96"/>
      <c r="AB87" s="96"/>
      <c r="AC87" s="96"/>
    </row>
    <row r="88" spans="1:29" ht="96.75" customHeight="1">
      <c r="A88" s="45" t="s">
        <v>178</v>
      </c>
      <c r="B88" s="22" t="str">
        <f>'1'!B93</f>
        <v>Строительство КЛ 20 кВ от оп.1 до РУ 20 кВ ПС 220 кВ Городская</v>
      </c>
      <c r="C88" s="204" t="str">
        <f>'1'!C93</f>
        <v>G_4301</v>
      </c>
      <c r="D88" s="203" t="s">
        <v>536</v>
      </c>
      <c r="E88" s="203" t="s">
        <v>159</v>
      </c>
      <c r="F88" s="203" t="s">
        <v>545</v>
      </c>
      <c r="G88" s="203" t="s">
        <v>766</v>
      </c>
      <c r="H88" s="204" t="s">
        <v>539</v>
      </c>
      <c r="I88" s="204" t="s">
        <v>539</v>
      </c>
      <c r="J88" s="204" t="s">
        <v>539</v>
      </c>
      <c r="K88" s="204" t="s">
        <v>541</v>
      </c>
      <c r="L88" s="204" t="s">
        <v>539</v>
      </c>
      <c r="M88" s="204" t="s">
        <v>544</v>
      </c>
      <c r="N88" s="204" t="s">
        <v>539</v>
      </c>
      <c r="O88" s="204" t="s">
        <v>539</v>
      </c>
      <c r="P88" s="204" t="s">
        <v>541</v>
      </c>
      <c r="Q88" s="204" t="s">
        <v>541</v>
      </c>
      <c r="R88" s="204" t="s">
        <v>541</v>
      </c>
      <c r="T88" s="96"/>
      <c r="U88" s="96"/>
      <c r="V88" s="96"/>
      <c r="W88" s="96"/>
      <c r="X88" s="96"/>
      <c r="Y88" s="96"/>
      <c r="Z88" s="96"/>
      <c r="AA88" s="96"/>
      <c r="AB88" s="96"/>
      <c r="AC88" s="96"/>
    </row>
    <row r="89" spans="1:29" ht="96.75" customHeight="1">
      <c r="A89" s="45" t="s">
        <v>178</v>
      </c>
      <c r="B89" s="22" t="str">
        <f>'1'!B94</f>
        <v>Строительство ЛЭП 20 кВ от линейной ячейки РУ 20 кВ ПС 220/110/20 кВ Городская до БКТП-630/20/10</v>
      </c>
      <c r="C89" s="204" t="str">
        <f>'1'!C94</f>
        <v>G_4401</v>
      </c>
      <c r="D89" s="203" t="s">
        <v>536</v>
      </c>
      <c r="E89" s="203" t="s">
        <v>159</v>
      </c>
      <c r="F89" s="203" t="s">
        <v>545</v>
      </c>
      <c r="G89" s="203" t="s">
        <v>766</v>
      </c>
      <c r="H89" s="204" t="s">
        <v>539</v>
      </c>
      <c r="I89" s="204" t="s">
        <v>539</v>
      </c>
      <c r="J89" s="204" t="s">
        <v>539</v>
      </c>
      <c r="K89" s="204" t="s">
        <v>541</v>
      </c>
      <c r="L89" s="204" t="s">
        <v>539</v>
      </c>
      <c r="M89" s="204" t="s">
        <v>544</v>
      </c>
      <c r="N89" s="204" t="s">
        <v>539</v>
      </c>
      <c r="O89" s="204" t="s">
        <v>539</v>
      </c>
      <c r="P89" s="204" t="s">
        <v>541</v>
      </c>
      <c r="Q89" s="204" t="s">
        <v>541</v>
      </c>
      <c r="R89" s="204" t="s">
        <v>541</v>
      </c>
      <c r="T89" s="96"/>
      <c r="U89" s="96"/>
      <c r="V89" s="96"/>
      <c r="W89" s="96"/>
      <c r="X89" s="96"/>
      <c r="Y89" s="96"/>
      <c r="Z89" s="96"/>
      <c r="AA89" s="96"/>
      <c r="AB89" s="96"/>
      <c r="AC89" s="96"/>
    </row>
    <row r="90" spans="1:29" s="83" customFormat="1" ht="31.5" hidden="1">
      <c r="A90" s="45" t="s">
        <v>190</v>
      </c>
      <c r="B90" s="48" t="s">
        <v>116</v>
      </c>
      <c r="C90" s="47"/>
      <c r="D90" s="32"/>
      <c r="E90" s="32"/>
      <c r="F90" s="32"/>
      <c r="G90" s="32"/>
      <c r="H90" s="32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5"/>
    </row>
    <row r="91" spans="1:29" s="83" customFormat="1" ht="47.25" hidden="1">
      <c r="A91" s="45" t="s">
        <v>191</v>
      </c>
      <c r="B91" s="48" t="s">
        <v>118</v>
      </c>
      <c r="C91" s="47"/>
      <c r="D91" s="32"/>
      <c r="E91" s="32"/>
      <c r="F91" s="32"/>
      <c r="G91" s="32"/>
      <c r="H91" s="32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5"/>
    </row>
    <row r="92" spans="1:29" s="83" customFormat="1" ht="31.5" hidden="1">
      <c r="A92" s="45" t="s">
        <v>192</v>
      </c>
      <c r="B92" s="48" t="s">
        <v>120</v>
      </c>
      <c r="C92" s="47"/>
      <c r="D92" s="32"/>
      <c r="E92" s="32"/>
      <c r="F92" s="32"/>
      <c r="G92" s="32"/>
      <c r="H92" s="32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5"/>
    </row>
    <row r="93" spans="1:29" s="83" customFormat="1" ht="31.5" hidden="1">
      <c r="A93" s="45" t="s">
        <v>193</v>
      </c>
      <c r="B93" s="48" t="s">
        <v>122</v>
      </c>
      <c r="C93" s="47"/>
      <c r="D93" s="32"/>
      <c r="E93" s="32"/>
      <c r="F93" s="32"/>
      <c r="G93" s="32"/>
      <c r="H93" s="32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5"/>
    </row>
    <row r="94" spans="1:29" s="83" customFormat="1" ht="47.25" hidden="1">
      <c r="A94" s="45" t="s">
        <v>194</v>
      </c>
      <c r="B94" s="48" t="s">
        <v>124</v>
      </c>
      <c r="C94" s="47"/>
      <c r="D94" s="32"/>
      <c r="E94" s="32"/>
      <c r="F94" s="32"/>
      <c r="G94" s="32"/>
      <c r="H94" s="32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5"/>
    </row>
    <row r="95" spans="1:29" s="83" customFormat="1" ht="47.25" hidden="1">
      <c r="A95" s="45" t="s">
        <v>195</v>
      </c>
      <c r="B95" s="44" t="s">
        <v>126</v>
      </c>
      <c r="C95" s="47"/>
      <c r="D95" s="32"/>
      <c r="E95" s="32"/>
      <c r="F95" s="32"/>
      <c r="G95" s="32"/>
      <c r="H95" s="32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5"/>
    </row>
    <row r="96" spans="1:29" s="83" customFormat="1" ht="15.75" hidden="1">
      <c r="A96" s="49" t="s">
        <v>196</v>
      </c>
      <c r="B96" s="46" t="s">
        <v>128</v>
      </c>
      <c r="C96" s="47"/>
      <c r="D96" s="32"/>
      <c r="E96" s="32"/>
      <c r="F96" s="32"/>
      <c r="G96" s="32"/>
      <c r="H96" s="32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5"/>
    </row>
    <row r="97" spans="1:29" s="83" customFormat="1" ht="47.25" hidden="1">
      <c r="A97" s="21" t="s">
        <v>197</v>
      </c>
      <c r="B97" s="48" t="s">
        <v>130</v>
      </c>
      <c r="C97" s="47"/>
      <c r="D97" s="32"/>
      <c r="E97" s="32"/>
      <c r="F97" s="32"/>
      <c r="G97" s="32"/>
      <c r="H97" s="32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5"/>
    </row>
    <row r="98" spans="1:29" s="83" customFormat="1" ht="47.25" hidden="1">
      <c r="A98" s="21" t="s">
        <v>198</v>
      </c>
      <c r="B98" s="48" t="s">
        <v>132</v>
      </c>
      <c r="C98" s="47"/>
      <c r="D98" s="32"/>
      <c r="E98" s="32"/>
      <c r="F98" s="32"/>
      <c r="G98" s="32"/>
      <c r="H98" s="32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5"/>
    </row>
    <row r="99" spans="1:29" s="83" customFormat="1" ht="15.75" hidden="1">
      <c r="A99" s="49" t="s">
        <v>199</v>
      </c>
      <c r="B99" s="46" t="s">
        <v>128</v>
      </c>
      <c r="C99" s="47"/>
      <c r="D99" s="32"/>
      <c r="E99" s="32"/>
      <c r="F99" s="32"/>
      <c r="G99" s="32"/>
      <c r="H99" s="32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5"/>
    </row>
    <row r="100" spans="1:29" s="83" customFormat="1" ht="47.25" hidden="1">
      <c r="A100" s="21" t="s">
        <v>200</v>
      </c>
      <c r="B100" s="48" t="s">
        <v>130</v>
      </c>
      <c r="C100" s="47"/>
      <c r="D100" s="32"/>
      <c r="E100" s="32"/>
      <c r="F100" s="32"/>
      <c r="G100" s="32"/>
      <c r="H100" s="32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5"/>
    </row>
    <row r="101" spans="1:29" s="83" customFormat="1" ht="47.25" hidden="1">
      <c r="A101" s="21" t="s">
        <v>201</v>
      </c>
      <c r="B101" s="48" t="s">
        <v>132</v>
      </c>
      <c r="C101" s="47"/>
      <c r="D101" s="32"/>
      <c r="E101" s="32"/>
      <c r="F101" s="32"/>
      <c r="G101" s="32"/>
      <c r="H101" s="32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5"/>
    </row>
    <row r="102" spans="1:29" s="83" customFormat="1" ht="15.75" hidden="1">
      <c r="A102" s="45" t="s">
        <v>202</v>
      </c>
      <c r="B102" s="48" t="s">
        <v>137</v>
      </c>
      <c r="C102" s="47"/>
      <c r="D102" s="32"/>
      <c r="E102" s="32"/>
      <c r="F102" s="32"/>
      <c r="G102" s="32"/>
      <c r="H102" s="32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5"/>
    </row>
    <row r="103" spans="1:29" s="83" customFormat="1" ht="31.5" hidden="1">
      <c r="A103" s="45" t="s">
        <v>203</v>
      </c>
      <c r="B103" s="48" t="s">
        <v>139</v>
      </c>
      <c r="C103" s="47"/>
      <c r="D103" s="32"/>
      <c r="E103" s="32"/>
      <c r="F103" s="32"/>
      <c r="G103" s="32"/>
      <c r="H103" s="32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5"/>
    </row>
    <row r="104" spans="1:29" s="83" customFormat="1" ht="31.5" hidden="1">
      <c r="A104" s="45" t="s">
        <v>204</v>
      </c>
      <c r="B104" s="48" t="s">
        <v>141</v>
      </c>
      <c r="C104" s="47"/>
      <c r="D104" s="32"/>
      <c r="E104" s="32"/>
      <c r="F104" s="32"/>
      <c r="G104" s="32"/>
      <c r="H104" s="32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5"/>
    </row>
    <row r="105" spans="1:29" s="83" customFormat="1" ht="31.5" hidden="1">
      <c r="A105" s="45" t="s">
        <v>205</v>
      </c>
      <c r="B105" s="48" t="s">
        <v>143</v>
      </c>
      <c r="C105" s="47"/>
      <c r="D105" s="32"/>
      <c r="E105" s="32"/>
      <c r="F105" s="32"/>
      <c r="G105" s="32"/>
      <c r="H105" s="32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5"/>
    </row>
    <row r="106" spans="1:29" s="83" customFormat="1" ht="15.75" hidden="1">
      <c r="A106" s="45" t="s">
        <v>206</v>
      </c>
      <c r="B106" s="48" t="s">
        <v>145</v>
      </c>
      <c r="C106" s="47"/>
      <c r="D106" s="32"/>
      <c r="E106" s="32"/>
      <c r="F106" s="32"/>
      <c r="G106" s="32"/>
      <c r="H106" s="32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5"/>
    </row>
    <row r="107" spans="1:29" ht="60">
      <c r="A107" s="45" t="s">
        <v>206</v>
      </c>
      <c r="B107" s="89" t="str">
        <f>'1'!B112</f>
        <v>Строительство ВЛ 220 кВ "Чернышевский-Мирный-Ленск-Пеледуй" с отпайкой до НПС № 14, Республика Саха (Якутия)</v>
      </c>
      <c r="C107" s="204" t="str">
        <f>'[1]1'!C108</f>
        <v>G_2201</v>
      </c>
      <c r="D107" s="203" t="s">
        <v>536</v>
      </c>
      <c r="E107" s="203" t="s">
        <v>159</v>
      </c>
      <c r="F107" s="203" t="s">
        <v>549</v>
      </c>
      <c r="G107" s="203" t="s">
        <v>766</v>
      </c>
      <c r="H107" s="204" t="s">
        <v>539</v>
      </c>
      <c r="I107" s="204" t="s">
        <v>539</v>
      </c>
      <c r="J107" s="90" t="s">
        <v>540</v>
      </c>
      <c r="K107" s="90" t="s">
        <v>540</v>
      </c>
      <c r="L107" s="204" t="s">
        <v>539</v>
      </c>
      <c r="M107" s="204" t="s">
        <v>544</v>
      </c>
      <c r="N107" s="204" t="s">
        <v>539</v>
      </c>
      <c r="O107" s="204" t="s">
        <v>539</v>
      </c>
      <c r="P107" s="204" t="s">
        <v>540</v>
      </c>
      <c r="Q107" s="204" t="s">
        <v>541</v>
      </c>
      <c r="R107" s="204" t="s">
        <v>540</v>
      </c>
      <c r="T107" s="96"/>
      <c r="U107" s="96"/>
      <c r="V107" s="96"/>
      <c r="W107" s="96"/>
      <c r="X107" s="96"/>
      <c r="Y107" s="96"/>
      <c r="Z107" s="96"/>
      <c r="AA107" s="96"/>
      <c r="AB107" s="96"/>
      <c r="AC107" s="96"/>
    </row>
    <row r="108" spans="1:29" ht="45">
      <c r="A108" s="45" t="s">
        <v>206</v>
      </c>
      <c r="B108" s="22" t="str">
        <f>'1'!B113</f>
        <v>Строительство новой ПС 35/10 кВ КС-2 с питающими ВЛ 35 кВ, Республика Саха (Якутия)</v>
      </c>
      <c r="C108" s="204" t="str">
        <f>'1'!C113</f>
        <v>G_3801</v>
      </c>
      <c r="D108" s="203" t="s">
        <v>536</v>
      </c>
      <c r="E108" s="203" t="s">
        <v>159</v>
      </c>
      <c r="F108" s="203" t="s">
        <v>700</v>
      </c>
      <c r="G108" s="203" t="s">
        <v>766</v>
      </c>
      <c r="H108" s="204" t="s">
        <v>539</v>
      </c>
      <c r="I108" s="204" t="s">
        <v>539</v>
      </c>
      <c r="J108" s="204" t="s">
        <v>539</v>
      </c>
      <c r="K108" s="204" t="s">
        <v>541</v>
      </c>
      <c r="L108" s="204" t="s">
        <v>539</v>
      </c>
      <c r="M108" s="204" t="s">
        <v>544</v>
      </c>
      <c r="N108" s="204" t="s">
        <v>539</v>
      </c>
      <c r="O108" s="204" t="s">
        <v>539</v>
      </c>
      <c r="P108" s="204" t="s">
        <v>541</v>
      </c>
      <c r="Q108" s="204" t="s">
        <v>541</v>
      </c>
      <c r="R108" s="204" t="s">
        <v>541</v>
      </c>
      <c r="T108" s="96"/>
      <c r="U108" s="96"/>
      <c r="V108" s="96"/>
      <c r="W108" s="96"/>
      <c r="X108" s="96"/>
      <c r="Y108" s="96"/>
      <c r="Z108" s="96"/>
      <c r="AA108" s="96"/>
      <c r="AB108" s="96"/>
      <c r="AC108" s="96"/>
    </row>
    <row r="109" spans="1:29" ht="54.75" customHeight="1">
      <c r="A109" s="45" t="s">
        <v>206</v>
      </c>
      <c r="B109" s="22" t="str">
        <f>'1'!B114</f>
        <v>Строительство  ПС 220/10 кВ КС-1 с питающими ВЛ220 кВ, Республика Саха (Якутия)</v>
      </c>
      <c r="C109" s="204" t="str">
        <f>'1'!C114</f>
        <v>G_3701</v>
      </c>
      <c r="D109" s="203" t="s">
        <v>536</v>
      </c>
      <c r="E109" s="203" t="s">
        <v>159</v>
      </c>
      <c r="F109" s="203" t="s">
        <v>701</v>
      </c>
      <c r="G109" s="203" t="s">
        <v>766</v>
      </c>
      <c r="H109" s="204" t="s">
        <v>539</v>
      </c>
      <c r="I109" s="204" t="s">
        <v>539</v>
      </c>
      <c r="J109" s="204" t="s">
        <v>539</v>
      </c>
      <c r="K109" s="204" t="s">
        <v>541</v>
      </c>
      <c r="L109" s="204" t="s">
        <v>539</v>
      </c>
      <c r="M109" s="204" t="s">
        <v>544</v>
      </c>
      <c r="N109" s="204" t="s">
        <v>539</v>
      </c>
      <c r="O109" s="204" t="s">
        <v>539</v>
      </c>
      <c r="P109" s="204" t="s">
        <v>541</v>
      </c>
      <c r="Q109" s="204" t="s">
        <v>541</v>
      </c>
      <c r="R109" s="204" t="s">
        <v>541</v>
      </c>
      <c r="T109" s="96"/>
      <c r="U109" s="96"/>
      <c r="V109" s="96"/>
      <c r="W109" s="96"/>
      <c r="X109" s="96"/>
      <c r="Y109" s="96"/>
      <c r="Z109" s="96"/>
      <c r="AA109" s="96"/>
      <c r="AB109" s="96"/>
      <c r="AC109" s="96"/>
    </row>
    <row r="110" spans="1:29" ht="88.5" customHeight="1">
      <c r="A110" s="45" t="s">
        <v>206</v>
      </c>
      <c r="B110" s="22" t="str">
        <f>'1'!B115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0" s="204" t="str">
        <f>'1'!C115</f>
        <v>G_3901</v>
      </c>
      <c r="D110" s="203" t="s">
        <v>536</v>
      </c>
      <c r="E110" s="203" t="s">
        <v>159</v>
      </c>
      <c r="F110" s="203" t="s">
        <v>545</v>
      </c>
      <c r="G110" s="203" t="s">
        <v>766</v>
      </c>
      <c r="H110" s="204" t="s">
        <v>539</v>
      </c>
      <c r="I110" s="204" t="s">
        <v>539</v>
      </c>
      <c r="J110" s="204" t="s">
        <v>539</v>
      </c>
      <c r="K110" s="204" t="s">
        <v>541</v>
      </c>
      <c r="L110" s="204" t="s">
        <v>539</v>
      </c>
      <c r="M110" s="204" t="s">
        <v>544</v>
      </c>
      <c r="N110" s="204" t="s">
        <v>539</v>
      </c>
      <c r="O110" s="204" t="s">
        <v>539</v>
      </c>
      <c r="P110" s="204" t="s">
        <v>541</v>
      </c>
      <c r="Q110" s="204" t="s">
        <v>541</v>
      </c>
      <c r="R110" s="204" t="s">
        <v>541</v>
      </c>
      <c r="T110" s="96"/>
      <c r="U110" s="96"/>
      <c r="V110" s="96"/>
      <c r="W110" s="96"/>
      <c r="X110" s="96"/>
      <c r="Y110" s="96"/>
      <c r="Z110" s="96"/>
      <c r="AA110" s="96"/>
      <c r="AB110" s="96"/>
      <c r="AC110" s="96"/>
    </row>
    <row r="111" spans="1:29" ht="57" customHeight="1">
      <c r="A111" s="45" t="s">
        <v>206</v>
      </c>
      <c r="B111" s="22" t="str">
        <f>'1'!B116</f>
        <v>Строительство  ВЛ 220 кВ  Мирный-Сунтар-Нюрба с подстанциями 220 кВ "Сунтар" и "Нюрба" (3 и 4 пусковые комплексы)</v>
      </c>
      <c r="C111" s="204" t="str">
        <f>'1'!C116</f>
        <v>G_4001</v>
      </c>
      <c r="D111" s="203" t="s">
        <v>536</v>
      </c>
      <c r="E111" s="203" t="s">
        <v>159</v>
      </c>
      <c r="F111" s="203" t="s">
        <v>702</v>
      </c>
      <c r="G111" s="203" t="s">
        <v>766</v>
      </c>
      <c r="H111" s="204" t="s">
        <v>539</v>
      </c>
      <c r="I111" s="204" t="s">
        <v>539</v>
      </c>
      <c r="J111" s="204" t="s">
        <v>539</v>
      </c>
      <c r="K111" s="204" t="s">
        <v>541</v>
      </c>
      <c r="L111" s="204" t="s">
        <v>539</v>
      </c>
      <c r="M111" s="204" t="s">
        <v>544</v>
      </c>
      <c r="N111" s="204" t="s">
        <v>539</v>
      </c>
      <c r="O111" s="204" t="s">
        <v>539</v>
      </c>
      <c r="P111" s="204" t="s">
        <v>541</v>
      </c>
      <c r="Q111" s="204" t="s">
        <v>541</v>
      </c>
      <c r="R111" s="204" t="s">
        <v>541</v>
      </c>
      <c r="T111" s="96"/>
      <c r="U111" s="96"/>
      <c r="V111" s="96"/>
      <c r="W111" s="96"/>
      <c r="X111" s="96"/>
      <c r="Y111" s="96"/>
      <c r="Z111" s="96"/>
      <c r="AA111" s="96"/>
      <c r="AB111" s="96"/>
      <c r="AC111" s="96"/>
    </row>
    <row r="112" spans="1:29" s="83" customFormat="1" ht="47.25" hidden="1">
      <c r="A112" s="45" t="s">
        <v>210</v>
      </c>
      <c r="B112" s="44" t="s">
        <v>155</v>
      </c>
      <c r="C112" s="47"/>
      <c r="D112" s="32"/>
      <c r="E112" s="32"/>
      <c r="F112" s="32"/>
      <c r="G112" s="32"/>
      <c r="H112" s="32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5"/>
    </row>
    <row r="113" spans="1:29" s="83" customFormat="1" ht="31.5" hidden="1">
      <c r="A113" s="45" t="s">
        <v>211</v>
      </c>
      <c r="B113" s="44" t="s">
        <v>157</v>
      </c>
      <c r="C113" s="47"/>
      <c r="D113" s="32"/>
      <c r="E113" s="32"/>
      <c r="F113" s="32"/>
      <c r="G113" s="32"/>
      <c r="H113" s="32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5"/>
    </row>
    <row r="114" spans="1:29" ht="45">
      <c r="A114" s="45" t="s">
        <v>211</v>
      </c>
      <c r="B114" s="89" t="str">
        <f>'1'!B119</f>
        <v>Прочие инвестиции</v>
      </c>
      <c r="C114" s="204" t="str">
        <f>'[1]1'!C112</f>
        <v>G_0001</v>
      </c>
      <c r="D114" s="203" t="s">
        <v>536</v>
      </c>
      <c r="E114" s="204" t="s">
        <v>152</v>
      </c>
      <c r="F114" s="204" t="s">
        <v>152</v>
      </c>
      <c r="G114" s="204" t="s">
        <v>152</v>
      </c>
      <c r="H114" s="204" t="s">
        <v>539</v>
      </c>
      <c r="I114" s="204" t="s">
        <v>539</v>
      </c>
      <c r="J114" s="204" t="s">
        <v>539</v>
      </c>
      <c r="K114" s="204" t="s">
        <v>539</v>
      </c>
      <c r="L114" s="204" t="s">
        <v>539</v>
      </c>
      <c r="M114" s="204" t="s">
        <v>544</v>
      </c>
      <c r="N114" s="204" t="s">
        <v>539</v>
      </c>
      <c r="O114" s="204" t="s">
        <v>539</v>
      </c>
      <c r="P114" s="204" t="s">
        <v>539</v>
      </c>
      <c r="Q114" s="204" t="s">
        <v>539</v>
      </c>
      <c r="R114" s="204" t="s">
        <v>539</v>
      </c>
      <c r="T114" s="96"/>
      <c r="U114" s="96"/>
      <c r="V114" s="96"/>
      <c r="W114" s="96"/>
      <c r="X114" s="96"/>
      <c r="Y114" s="96"/>
      <c r="Z114" s="96"/>
      <c r="AA114" s="96"/>
      <c r="AB114" s="96"/>
      <c r="AC114" s="96"/>
    </row>
    <row r="115" spans="1:29" s="83" customFormat="1" ht="15.75" hidden="1">
      <c r="A115" s="45" t="s">
        <v>216</v>
      </c>
      <c r="B115" s="46" t="s">
        <v>217</v>
      </c>
      <c r="C115" s="47"/>
      <c r="D115" s="32"/>
      <c r="E115" s="32"/>
      <c r="F115" s="32"/>
      <c r="G115" s="32"/>
      <c r="H115" s="32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5"/>
    </row>
    <row r="116" spans="1:29" s="83" customFormat="1" ht="31.5" hidden="1">
      <c r="A116" s="45" t="s">
        <v>218</v>
      </c>
      <c r="B116" s="48" t="s">
        <v>80</v>
      </c>
      <c r="C116" s="47"/>
      <c r="D116" s="32"/>
      <c r="E116" s="32"/>
      <c r="F116" s="32"/>
      <c r="G116" s="32"/>
      <c r="H116" s="36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5"/>
    </row>
    <row r="117" spans="1:29" s="83" customFormat="1" ht="94.5" hidden="1">
      <c r="A117" s="45" t="s">
        <v>219</v>
      </c>
      <c r="B117" s="48" t="s">
        <v>82</v>
      </c>
      <c r="C117" s="47"/>
      <c r="D117" s="32"/>
      <c r="E117" s="32"/>
      <c r="F117" s="32"/>
      <c r="G117" s="32"/>
      <c r="H117" s="32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5"/>
    </row>
    <row r="118" spans="1:29" s="83" customFormat="1" ht="31.5" hidden="1">
      <c r="A118" s="45" t="s">
        <v>220</v>
      </c>
      <c r="B118" s="46" t="s">
        <v>84</v>
      </c>
      <c r="C118" s="47"/>
      <c r="D118" s="32"/>
      <c r="E118" s="32"/>
      <c r="F118" s="32"/>
      <c r="G118" s="32"/>
      <c r="H118" s="32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5"/>
    </row>
    <row r="119" spans="1:29" s="83" customFormat="1" ht="31.5" hidden="1">
      <c r="A119" s="45" t="s">
        <v>221</v>
      </c>
      <c r="B119" s="46" t="s">
        <v>84</v>
      </c>
      <c r="C119" s="47"/>
      <c r="D119" s="32"/>
      <c r="E119" s="32"/>
      <c r="F119" s="32"/>
      <c r="G119" s="32"/>
      <c r="H119" s="32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5"/>
    </row>
    <row r="120" spans="1:29" s="83" customFormat="1" ht="47.25" hidden="1">
      <c r="A120" s="45" t="s">
        <v>222</v>
      </c>
      <c r="B120" s="48" t="s">
        <v>87</v>
      </c>
      <c r="C120" s="47"/>
      <c r="D120" s="32"/>
      <c r="E120" s="32"/>
      <c r="F120" s="32"/>
      <c r="G120" s="32"/>
      <c r="H120" s="32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5"/>
    </row>
    <row r="121" spans="1:29" s="83" customFormat="1" ht="31.5" hidden="1">
      <c r="A121" s="45" t="s">
        <v>223</v>
      </c>
      <c r="B121" s="46" t="s">
        <v>89</v>
      </c>
      <c r="C121" s="47"/>
      <c r="D121" s="32"/>
      <c r="E121" s="32"/>
      <c r="F121" s="32"/>
      <c r="G121" s="32"/>
      <c r="H121" s="32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5"/>
    </row>
    <row r="122" spans="1:29" s="83" customFormat="1" ht="31.5" hidden="1">
      <c r="A122" s="45" t="s">
        <v>224</v>
      </c>
      <c r="B122" s="46" t="s">
        <v>84</v>
      </c>
      <c r="C122" s="47"/>
      <c r="D122" s="32"/>
      <c r="E122" s="32"/>
      <c r="F122" s="32"/>
      <c r="G122" s="32"/>
      <c r="H122" s="32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5"/>
    </row>
    <row r="123" spans="1:29" s="83" customFormat="1" ht="47.25" hidden="1">
      <c r="A123" s="45" t="s">
        <v>225</v>
      </c>
      <c r="B123" s="48" t="s">
        <v>92</v>
      </c>
      <c r="C123" s="47"/>
      <c r="D123" s="32"/>
      <c r="E123" s="32"/>
      <c r="F123" s="32"/>
      <c r="G123" s="32"/>
      <c r="H123" s="32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5"/>
    </row>
    <row r="124" spans="1:29" s="83" customFormat="1" ht="78.75" hidden="1">
      <c r="A124" s="45" t="s">
        <v>226</v>
      </c>
      <c r="B124" s="48" t="s">
        <v>94</v>
      </c>
      <c r="C124" s="47"/>
      <c r="D124" s="32"/>
      <c r="E124" s="32"/>
      <c r="F124" s="32"/>
      <c r="G124" s="32"/>
      <c r="H124" s="32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5"/>
    </row>
    <row r="125" spans="1:29" s="83" customFormat="1" ht="78.75" hidden="1">
      <c r="A125" s="45" t="s">
        <v>227</v>
      </c>
      <c r="B125" s="48" t="s">
        <v>96</v>
      </c>
      <c r="C125" s="47"/>
      <c r="D125" s="32"/>
      <c r="E125" s="32"/>
      <c r="F125" s="32"/>
      <c r="G125" s="32"/>
      <c r="H125" s="32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5"/>
    </row>
    <row r="126" spans="1:29" s="83" customFormat="1" ht="63" hidden="1">
      <c r="A126" s="45" t="s">
        <v>228</v>
      </c>
      <c r="B126" s="48" t="s">
        <v>98</v>
      </c>
      <c r="C126" s="47"/>
      <c r="D126" s="32"/>
      <c r="E126" s="32"/>
      <c r="F126" s="32"/>
      <c r="G126" s="32"/>
      <c r="H126" s="32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5"/>
    </row>
    <row r="127" spans="1:29" s="83" customFormat="1" ht="94.5" hidden="1">
      <c r="A127" s="45" t="s">
        <v>229</v>
      </c>
      <c r="B127" s="48" t="s">
        <v>100</v>
      </c>
      <c r="C127" s="47"/>
      <c r="D127" s="32"/>
      <c r="E127" s="32"/>
      <c r="F127" s="32"/>
      <c r="G127" s="32"/>
      <c r="H127" s="32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5"/>
    </row>
    <row r="128" spans="1:29" s="83" customFormat="1" ht="78.75" hidden="1">
      <c r="A128" s="45" t="s">
        <v>230</v>
      </c>
      <c r="B128" s="48" t="s">
        <v>102</v>
      </c>
      <c r="C128" s="47"/>
      <c r="D128" s="32"/>
      <c r="E128" s="32"/>
      <c r="F128" s="32"/>
      <c r="G128" s="32"/>
      <c r="H128" s="32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5"/>
    </row>
    <row r="129" spans="1:29" s="83" customFormat="1" ht="31.5" hidden="1">
      <c r="A129" s="45" t="s">
        <v>231</v>
      </c>
      <c r="B129" s="48" t="s">
        <v>104</v>
      </c>
      <c r="C129" s="47"/>
      <c r="D129" s="32"/>
      <c r="E129" s="32"/>
      <c r="F129" s="32"/>
      <c r="G129" s="32"/>
      <c r="H129" s="32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5"/>
    </row>
    <row r="130" spans="1:29" s="83" customFormat="1" ht="63" hidden="1">
      <c r="A130" s="45" t="s">
        <v>232</v>
      </c>
      <c r="B130" s="48" t="s">
        <v>106</v>
      </c>
      <c r="C130" s="47"/>
      <c r="D130" s="32"/>
      <c r="E130" s="32"/>
      <c r="F130" s="32"/>
      <c r="G130" s="32"/>
      <c r="H130" s="32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5"/>
    </row>
    <row r="131" spans="1:29" s="83" customFormat="1" ht="31.5" hidden="1">
      <c r="A131" s="45" t="s">
        <v>233</v>
      </c>
      <c r="B131" s="48" t="s">
        <v>108</v>
      </c>
      <c r="C131" s="47"/>
      <c r="D131" s="32"/>
      <c r="E131" s="32"/>
      <c r="F131" s="32"/>
      <c r="G131" s="32"/>
      <c r="H131" s="32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5"/>
    </row>
    <row r="132" spans="1:29" s="83" customFormat="1" ht="15.75" hidden="1">
      <c r="A132" s="45" t="s">
        <v>234</v>
      </c>
      <c r="B132" s="48" t="s">
        <v>110</v>
      </c>
      <c r="C132" s="47"/>
      <c r="D132" s="32"/>
      <c r="E132" s="32"/>
      <c r="F132" s="32"/>
      <c r="G132" s="32"/>
      <c r="H132" s="32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5"/>
    </row>
    <row r="133" spans="1:29" s="83" customFormat="1" ht="31.5" hidden="1">
      <c r="A133" s="45" t="s">
        <v>235</v>
      </c>
      <c r="B133" s="48" t="s">
        <v>112</v>
      </c>
      <c r="C133" s="47"/>
      <c r="D133" s="32"/>
      <c r="E133" s="32"/>
      <c r="F133" s="32"/>
      <c r="G133" s="32"/>
      <c r="H133" s="32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5"/>
    </row>
    <row r="134" spans="1:29" s="83" customFormat="1" ht="31.5" hidden="1">
      <c r="A134" s="45" t="s">
        <v>236</v>
      </c>
      <c r="B134" s="48" t="s">
        <v>114</v>
      </c>
      <c r="C134" s="47"/>
      <c r="D134" s="32"/>
      <c r="E134" s="32"/>
      <c r="F134" s="32"/>
      <c r="G134" s="32"/>
      <c r="H134" s="32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5"/>
    </row>
    <row r="135" spans="1:29" s="83" customFormat="1" ht="31.5" hidden="1">
      <c r="A135" s="45" t="s">
        <v>237</v>
      </c>
      <c r="B135" s="48" t="s">
        <v>116</v>
      </c>
      <c r="C135" s="47"/>
      <c r="D135" s="32"/>
      <c r="E135" s="32"/>
      <c r="F135" s="32"/>
      <c r="G135" s="32"/>
      <c r="H135" s="32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5"/>
    </row>
    <row r="136" spans="1:29" s="83" customFormat="1" ht="47.25" hidden="1">
      <c r="A136" s="45" t="s">
        <v>238</v>
      </c>
      <c r="B136" s="48" t="s">
        <v>118</v>
      </c>
      <c r="C136" s="47"/>
      <c r="D136" s="32"/>
      <c r="E136" s="32"/>
      <c r="F136" s="32"/>
      <c r="G136" s="32"/>
      <c r="H136" s="32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5"/>
    </row>
    <row r="137" spans="1:29" s="83" customFormat="1" ht="31.5" hidden="1">
      <c r="A137" s="45" t="s">
        <v>239</v>
      </c>
      <c r="B137" s="48" t="s">
        <v>120</v>
      </c>
      <c r="C137" s="47"/>
      <c r="D137" s="32"/>
      <c r="E137" s="32"/>
      <c r="F137" s="32"/>
      <c r="G137" s="32"/>
      <c r="H137" s="32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5"/>
    </row>
    <row r="138" spans="1:29" s="83" customFormat="1" ht="31.5" hidden="1">
      <c r="A138" s="45" t="s">
        <v>240</v>
      </c>
      <c r="B138" s="48" t="s">
        <v>122</v>
      </c>
      <c r="C138" s="47"/>
      <c r="D138" s="32"/>
      <c r="E138" s="32"/>
      <c r="F138" s="32"/>
      <c r="G138" s="32"/>
      <c r="H138" s="32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5"/>
    </row>
    <row r="139" spans="1:29" s="83" customFormat="1" ht="47.25" hidden="1">
      <c r="A139" s="45" t="s">
        <v>241</v>
      </c>
      <c r="B139" s="48" t="s">
        <v>124</v>
      </c>
      <c r="C139" s="47"/>
      <c r="D139" s="32"/>
      <c r="E139" s="32"/>
      <c r="F139" s="32"/>
      <c r="G139" s="32"/>
      <c r="H139" s="32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5"/>
    </row>
    <row r="140" spans="1:29" ht="56.25" customHeight="1">
      <c r="A140" s="45" t="s">
        <v>241</v>
      </c>
      <c r="B140" s="89" t="str">
        <f>'1'!B145</f>
        <v>Оснащение подстанций устройствами РЗА и ПА для обеспечения схемы выдачи мощности 2-й очереди Благовещенской ТЭЦ</v>
      </c>
      <c r="C140" s="204" t="str">
        <f>'[1]1'!C138</f>
        <v>G_3601</v>
      </c>
      <c r="D140" s="203" t="s">
        <v>536</v>
      </c>
      <c r="E140" s="203" t="s">
        <v>217</v>
      </c>
      <c r="F140" s="91" t="s">
        <v>550</v>
      </c>
      <c r="G140" s="203" t="s">
        <v>766</v>
      </c>
      <c r="H140" s="204" t="s">
        <v>539</v>
      </c>
      <c r="I140" s="204" t="s">
        <v>539</v>
      </c>
      <c r="J140" s="204" t="s">
        <v>539</v>
      </c>
      <c r="K140" s="90" t="s">
        <v>541</v>
      </c>
      <c r="L140" s="204" t="s">
        <v>539</v>
      </c>
      <c r="M140" s="204" t="s">
        <v>544</v>
      </c>
      <c r="N140" s="204" t="s">
        <v>539</v>
      </c>
      <c r="O140" s="204" t="s">
        <v>539</v>
      </c>
      <c r="P140" s="204" t="s">
        <v>541</v>
      </c>
      <c r="Q140" s="204" t="s">
        <v>541</v>
      </c>
      <c r="R140" s="204" t="s">
        <v>541</v>
      </c>
      <c r="T140" s="96"/>
      <c r="U140" s="96"/>
      <c r="V140" s="96"/>
      <c r="W140" s="96"/>
      <c r="X140" s="96"/>
      <c r="Y140" s="96"/>
      <c r="Z140" s="96"/>
      <c r="AA140" s="96"/>
      <c r="AB140" s="96"/>
      <c r="AC140" s="96"/>
    </row>
    <row r="141" spans="1:29" s="83" customFormat="1" ht="18.75" hidden="1" customHeight="1">
      <c r="A141" s="45" t="s">
        <v>245</v>
      </c>
      <c r="B141" s="44" t="s">
        <v>126</v>
      </c>
      <c r="C141" s="47"/>
      <c r="D141" s="32"/>
      <c r="E141" s="32"/>
      <c r="F141" s="32"/>
      <c r="G141" s="32"/>
      <c r="H141" s="32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5"/>
    </row>
    <row r="142" spans="1:29" s="83" customFormat="1" ht="18.75" hidden="1" customHeight="1">
      <c r="A142" s="49" t="s">
        <v>246</v>
      </c>
      <c r="B142" s="46" t="s">
        <v>128</v>
      </c>
      <c r="C142" s="47"/>
      <c r="D142" s="32"/>
      <c r="E142" s="32"/>
      <c r="F142" s="32"/>
      <c r="G142" s="32"/>
      <c r="H142" s="32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5"/>
    </row>
    <row r="143" spans="1:29" s="83" customFormat="1" ht="18.75" hidden="1" customHeight="1">
      <c r="A143" s="21" t="s">
        <v>247</v>
      </c>
      <c r="B143" s="48" t="s">
        <v>130</v>
      </c>
      <c r="C143" s="47"/>
      <c r="D143" s="32"/>
      <c r="E143" s="32"/>
      <c r="F143" s="32"/>
      <c r="G143" s="32"/>
      <c r="H143" s="32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5"/>
    </row>
    <row r="144" spans="1:29" s="83" customFormat="1" ht="18.75" hidden="1" customHeight="1">
      <c r="A144" s="21" t="s">
        <v>248</v>
      </c>
      <c r="B144" s="48" t="s">
        <v>132</v>
      </c>
      <c r="C144" s="47"/>
      <c r="D144" s="32"/>
      <c r="E144" s="32"/>
      <c r="F144" s="32"/>
      <c r="G144" s="32"/>
      <c r="H144" s="32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5"/>
    </row>
    <row r="145" spans="1:29" s="83" customFormat="1" ht="18.75" hidden="1" customHeight="1">
      <c r="A145" s="49" t="s">
        <v>249</v>
      </c>
      <c r="B145" s="46" t="s">
        <v>128</v>
      </c>
      <c r="C145" s="47"/>
      <c r="D145" s="32"/>
      <c r="E145" s="32"/>
      <c r="F145" s="32"/>
      <c r="G145" s="32"/>
      <c r="H145" s="32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5"/>
    </row>
    <row r="146" spans="1:29" s="83" customFormat="1" ht="18.75" hidden="1" customHeight="1">
      <c r="A146" s="21" t="s">
        <v>250</v>
      </c>
      <c r="B146" s="48" t="s">
        <v>130</v>
      </c>
      <c r="C146" s="47"/>
      <c r="D146" s="32"/>
      <c r="E146" s="32"/>
      <c r="F146" s="32"/>
      <c r="G146" s="32"/>
      <c r="H146" s="32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5"/>
    </row>
    <row r="147" spans="1:29" s="83" customFormat="1" ht="18.75" hidden="1" customHeight="1">
      <c r="A147" s="21" t="s">
        <v>251</v>
      </c>
      <c r="B147" s="48" t="s">
        <v>132</v>
      </c>
      <c r="C147" s="47"/>
      <c r="D147" s="32"/>
      <c r="E147" s="32"/>
      <c r="F147" s="32"/>
      <c r="G147" s="32"/>
      <c r="H147" s="32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5"/>
    </row>
    <row r="148" spans="1:29" s="83" customFormat="1" ht="18.75" hidden="1" customHeight="1">
      <c r="A148" s="45" t="s">
        <v>252</v>
      </c>
      <c r="B148" s="48" t="s">
        <v>137</v>
      </c>
      <c r="C148" s="47"/>
      <c r="D148" s="32"/>
      <c r="E148" s="32"/>
      <c r="F148" s="32"/>
      <c r="G148" s="32"/>
      <c r="H148" s="32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5"/>
    </row>
    <row r="149" spans="1:29" s="83" customFormat="1" ht="18.75" hidden="1" customHeight="1">
      <c r="A149" s="45" t="s">
        <v>253</v>
      </c>
      <c r="B149" s="48" t="s">
        <v>139</v>
      </c>
      <c r="C149" s="47"/>
      <c r="D149" s="32"/>
      <c r="E149" s="32"/>
      <c r="F149" s="32"/>
      <c r="G149" s="32"/>
      <c r="H149" s="32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5"/>
    </row>
    <row r="150" spans="1:29" s="83" customFormat="1" ht="18.75" hidden="1" customHeight="1">
      <c r="A150" s="45" t="s">
        <v>254</v>
      </c>
      <c r="B150" s="48" t="s">
        <v>141</v>
      </c>
      <c r="C150" s="47"/>
      <c r="D150" s="32"/>
      <c r="E150" s="32"/>
      <c r="F150" s="32"/>
      <c r="G150" s="32"/>
      <c r="H150" s="32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5"/>
    </row>
    <row r="151" spans="1:29" s="83" customFormat="1" ht="18.75" hidden="1" customHeight="1">
      <c r="A151" s="45" t="s">
        <v>255</v>
      </c>
      <c r="B151" s="48" t="s">
        <v>143</v>
      </c>
      <c r="C151" s="47"/>
      <c r="D151" s="32"/>
      <c r="E151" s="32"/>
      <c r="F151" s="32"/>
      <c r="G151" s="32"/>
      <c r="H151" s="32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5"/>
    </row>
    <row r="152" spans="1:29" s="83" customFormat="1" ht="18.75" hidden="1" customHeight="1">
      <c r="A152" s="45" t="s">
        <v>256</v>
      </c>
      <c r="B152" s="48" t="s">
        <v>145</v>
      </c>
      <c r="C152" s="47"/>
      <c r="D152" s="32"/>
      <c r="E152" s="32"/>
      <c r="F152" s="32"/>
      <c r="G152" s="32"/>
      <c r="H152" s="32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5"/>
    </row>
    <row r="153" spans="1:29" s="83" customFormat="1" ht="18.75" hidden="1" customHeight="1">
      <c r="A153" s="45" t="s">
        <v>257</v>
      </c>
      <c r="B153" s="44" t="s">
        <v>155</v>
      </c>
      <c r="C153" s="47"/>
      <c r="D153" s="32"/>
      <c r="E153" s="32"/>
      <c r="F153" s="32"/>
      <c r="G153" s="32"/>
      <c r="H153" s="32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5"/>
    </row>
    <row r="154" spans="1:29" s="83" customFormat="1" ht="18.75" hidden="1" customHeight="1">
      <c r="A154" s="45" t="s">
        <v>258</v>
      </c>
      <c r="B154" s="44" t="s">
        <v>157</v>
      </c>
      <c r="C154" s="47"/>
      <c r="D154" s="32"/>
      <c r="E154" s="32"/>
      <c r="F154" s="32"/>
      <c r="G154" s="32"/>
      <c r="H154" s="32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5"/>
    </row>
    <row r="155" spans="1:29" s="83" customFormat="1" ht="15.75" hidden="1">
      <c r="A155" s="18" t="s">
        <v>735</v>
      </c>
      <c r="B155" s="19" t="s">
        <v>736</v>
      </c>
      <c r="C155" s="155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5"/>
      <c r="T155" s="85"/>
      <c r="U155" s="85"/>
      <c r="V155" s="85"/>
      <c r="W155" s="85"/>
      <c r="X155" s="85"/>
      <c r="Y155" s="85"/>
      <c r="Z155" s="84"/>
      <c r="AA155" s="84"/>
      <c r="AB155" s="84"/>
      <c r="AC155" s="84"/>
    </row>
    <row r="156" spans="1:29" s="83" customFormat="1" ht="31.5" hidden="1">
      <c r="A156" s="18" t="s">
        <v>737</v>
      </c>
      <c r="B156" s="15" t="s">
        <v>80</v>
      </c>
      <c r="C156" s="155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5"/>
      <c r="T156" s="85"/>
      <c r="U156" s="85"/>
      <c r="V156" s="85"/>
      <c r="W156" s="85"/>
      <c r="X156" s="85"/>
      <c r="Y156" s="85"/>
      <c r="Z156" s="84"/>
      <c r="AA156" s="84"/>
      <c r="AB156" s="84"/>
      <c r="AC156" s="84"/>
    </row>
    <row r="157" spans="1:29" s="83" customFormat="1" ht="94.5" hidden="1">
      <c r="A157" s="18" t="s">
        <v>392</v>
      </c>
      <c r="B157" s="15" t="s">
        <v>82</v>
      </c>
      <c r="C157" s="155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5"/>
      <c r="T157" s="85"/>
      <c r="U157" s="85"/>
      <c r="V157" s="85"/>
      <c r="W157" s="85"/>
      <c r="X157" s="85"/>
      <c r="Y157" s="85"/>
      <c r="Z157" s="84"/>
      <c r="AA157" s="84"/>
      <c r="AB157" s="84"/>
      <c r="AC157" s="84"/>
    </row>
    <row r="158" spans="1:29" s="83" customFormat="1" ht="31.5" hidden="1">
      <c r="A158" s="18" t="s">
        <v>738</v>
      </c>
      <c r="B158" s="19" t="s">
        <v>84</v>
      </c>
      <c r="C158" s="155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5"/>
      <c r="T158" s="85"/>
      <c r="U158" s="85"/>
      <c r="V158" s="85"/>
      <c r="W158" s="85"/>
      <c r="X158" s="85"/>
      <c r="Y158" s="85"/>
      <c r="Z158" s="84"/>
      <c r="AA158" s="84"/>
      <c r="AB158" s="84"/>
      <c r="AC158" s="84"/>
    </row>
    <row r="159" spans="1:29" s="83" customFormat="1" ht="31.5" hidden="1">
      <c r="A159" s="18" t="s">
        <v>739</v>
      </c>
      <c r="B159" s="19" t="s">
        <v>84</v>
      </c>
      <c r="C159" s="155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5"/>
      <c r="T159" s="85"/>
      <c r="U159" s="85"/>
      <c r="V159" s="85"/>
      <c r="W159" s="85"/>
      <c r="X159" s="85"/>
      <c r="Y159" s="85"/>
      <c r="Z159" s="84"/>
      <c r="AA159" s="84"/>
      <c r="AB159" s="84"/>
      <c r="AC159" s="84"/>
    </row>
    <row r="160" spans="1:29" s="83" customFormat="1" ht="47.25" hidden="1">
      <c r="A160" s="18" t="s">
        <v>393</v>
      </c>
      <c r="B160" s="15" t="s">
        <v>87</v>
      </c>
      <c r="C160" s="155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5"/>
      <c r="T160" s="85"/>
      <c r="U160" s="85"/>
      <c r="V160" s="85"/>
      <c r="W160" s="85"/>
      <c r="X160" s="85"/>
      <c r="Y160" s="85"/>
      <c r="Z160" s="84"/>
      <c r="AA160" s="84"/>
      <c r="AB160" s="84"/>
      <c r="AC160" s="84"/>
    </row>
    <row r="161" spans="1:29" s="83" customFormat="1" ht="31.5" hidden="1">
      <c r="A161" s="18" t="s">
        <v>740</v>
      </c>
      <c r="B161" s="19" t="s">
        <v>89</v>
      </c>
      <c r="C161" s="155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5"/>
      <c r="T161" s="85"/>
      <c r="U161" s="85"/>
      <c r="V161" s="85"/>
      <c r="W161" s="85"/>
      <c r="X161" s="85"/>
      <c r="Y161" s="85"/>
      <c r="Z161" s="84"/>
      <c r="AA161" s="84"/>
      <c r="AB161" s="84"/>
      <c r="AC161" s="84"/>
    </row>
    <row r="162" spans="1:29" s="83" customFormat="1" ht="31.5" hidden="1">
      <c r="A162" s="18" t="s">
        <v>741</v>
      </c>
      <c r="B162" s="19" t="s">
        <v>84</v>
      </c>
      <c r="C162" s="155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5"/>
      <c r="T162" s="85"/>
      <c r="U162" s="85"/>
      <c r="V162" s="85"/>
      <c r="W162" s="85"/>
      <c r="X162" s="85"/>
      <c r="Y162" s="85"/>
      <c r="Z162" s="84"/>
      <c r="AA162" s="84"/>
      <c r="AB162" s="84"/>
      <c r="AC162" s="84"/>
    </row>
    <row r="163" spans="1:29" s="83" customFormat="1" ht="47.25" hidden="1">
      <c r="A163" s="18" t="s">
        <v>394</v>
      </c>
      <c r="B163" s="15" t="s">
        <v>92</v>
      </c>
      <c r="C163" s="155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5"/>
      <c r="T163" s="85"/>
      <c r="U163" s="85"/>
      <c r="V163" s="85"/>
      <c r="W163" s="85"/>
      <c r="X163" s="85"/>
      <c r="Y163" s="85"/>
      <c r="Z163" s="84"/>
      <c r="AA163" s="84"/>
      <c r="AB163" s="84"/>
      <c r="AC163" s="84"/>
    </row>
    <row r="164" spans="1:29" s="83" customFormat="1" ht="78.75" hidden="1">
      <c r="A164" s="18" t="s">
        <v>742</v>
      </c>
      <c r="B164" s="15" t="s">
        <v>94</v>
      </c>
      <c r="C164" s="155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5"/>
      <c r="T164" s="85"/>
      <c r="U164" s="85"/>
      <c r="V164" s="85"/>
      <c r="W164" s="85"/>
      <c r="X164" s="85"/>
      <c r="Y164" s="85"/>
      <c r="Z164" s="84"/>
      <c r="AA164" s="84"/>
      <c r="AB164" s="84"/>
      <c r="AC164" s="84"/>
    </row>
    <row r="165" spans="1:29" s="83" customFormat="1" ht="78.75" hidden="1">
      <c r="A165" s="18" t="s">
        <v>743</v>
      </c>
      <c r="B165" s="15" t="s">
        <v>96</v>
      </c>
      <c r="C165" s="155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5"/>
      <c r="T165" s="85"/>
      <c r="U165" s="85"/>
      <c r="V165" s="85"/>
      <c r="W165" s="85"/>
      <c r="X165" s="85"/>
      <c r="Y165" s="85"/>
      <c r="Z165" s="84"/>
      <c r="AA165" s="84"/>
      <c r="AB165" s="84"/>
      <c r="AC165" s="84"/>
    </row>
    <row r="166" spans="1:29" s="83" customFormat="1" ht="63" hidden="1">
      <c r="A166" s="18" t="s">
        <v>744</v>
      </c>
      <c r="B166" s="15" t="s">
        <v>98</v>
      </c>
      <c r="C166" s="155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5"/>
      <c r="T166" s="85"/>
      <c r="U166" s="85"/>
      <c r="V166" s="85"/>
      <c r="W166" s="85"/>
      <c r="X166" s="85"/>
      <c r="Y166" s="85"/>
      <c r="Z166" s="84"/>
      <c r="AA166" s="84"/>
      <c r="AB166" s="84"/>
      <c r="AC166" s="84"/>
    </row>
    <row r="167" spans="1:29" s="83" customFormat="1" ht="94.5" hidden="1">
      <c r="A167" s="18" t="s">
        <v>745</v>
      </c>
      <c r="B167" s="15" t="s">
        <v>100</v>
      </c>
      <c r="C167" s="155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5"/>
      <c r="T167" s="85"/>
      <c r="U167" s="85"/>
      <c r="V167" s="85"/>
      <c r="W167" s="85"/>
      <c r="X167" s="85"/>
      <c r="Y167" s="85"/>
      <c r="Z167" s="84"/>
      <c r="AA167" s="84"/>
      <c r="AB167" s="84"/>
      <c r="AC167" s="84"/>
    </row>
    <row r="168" spans="1:29" s="83" customFormat="1" ht="78.75" hidden="1">
      <c r="A168" s="18" t="s">
        <v>746</v>
      </c>
      <c r="B168" s="15" t="s">
        <v>102</v>
      </c>
      <c r="C168" s="155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5"/>
      <c r="T168" s="85"/>
      <c r="U168" s="85"/>
      <c r="V168" s="85"/>
      <c r="W168" s="85"/>
      <c r="X168" s="85"/>
      <c r="Y168" s="85"/>
      <c r="Z168" s="84"/>
      <c r="AA168" s="84"/>
      <c r="AB168" s="84"/>
      <c r="AC168" s="84"/>
    </row>
    <row r="169" spans="1:29" s="83" customFormat="1" ht="31.5" hidden="1">
      <c r="A169" s="18" t="s">
        <v>395</v>
      </c>
      <c r="B169" s="15" t="s">
        <v>104</v>
      </c>
      <c r="C169" s="155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5"/>
      <c r="T169" s="85"/>
      <c r="U169" s="85"/>
      <c r="V169" s="85"/>
      <c r="W169" s="85"/>
      <c r="X169" s="85"/>
      <c r="Y169" s="85"/>
      <c r="Z169" s="84"/>
      <c r="AA169" s="84"/>
      <c r="AB169" s="84"/>
      <c r="AC169" s="84"/>
    </row>
    <row r="170" spans="1:29" s="83" customFormat="1" ht="63" hidden="1">
      <c r="A170" s="18" t="s">
        <v>747</v>
      </c>
      <c r="B170" s="15" t="s">
        <v>106</v>
      </c>
      <c r="C170" s="155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5"/>
      <c r="T170" s="85"/>
      <c r="U170" s="85"/>
      <c r="V170" s="85"/>
      <c r="W170" s="85"/>
      <c r="X170" s="85"/>
      <c r="Y170" s="85"/>
      <c r="Z170" s="84"/>
      <c r="AA170" s="84"/>
      <c r="AB170" s="84"/>
      <c r="AC170" s="84"/>
    </row>
    <row r="171" spans="1:29" s="83" customFormat="1" ht="31.5" hidden="1">
      <c r="A171" s="18" t="s">
        <v>399</v>
      </c>
      <c r="B171" s="15" t="s">
        <v>108</v>
      </c>
      <c r="C171" s="155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5"/>
      <c r="T171" s="85"/>
      <c r="U171" s="85"/>
      <c r="V171" s="85"/>
      <c r="W171" s="85"/>
      <c r="X171" s="85"/>
      <c r="Y171" s="85"/>
      <c r="Z171" s="84"/>
      <c r="AA171" s="84"/>
      <c r="AB171" s="84"/>
      <c r="AC171" s="84"/>
    </row>
    <row r="172" spans="1:29" s="83" customFormat="1" ht="15.75" hidden="1">
      <c r="A172" s="18" t="s">
        <v>400</v>
      </c>
      <c r="B172" s="15" t="s">
        <v>110</v>
      </c>
      <c r="C172" s="155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5"/>
      <c r="T172" s="85"/>
      <c r="U172" s="85"/>
      <c r="V172" s="85"/>
      <c r="W172" s="85"/>
      <c r="X172" s="85"/>
      <c r="Y172" s="85"/>
      <c r="Z172" s="84"/>
      <c r="AA172" s="84"/>
      <c r="AB172" s="84"/>
      <c r="AC172" s="84"/>
    </row>
    <row r="173" spans="1:29" s="83" customFormat="1" ht="31.5" hidden="1">
      <c r="A173" s="18" t="s">
        <v>401</v>
      </c>
      <c r="B173" s="15" t="s">
        <v>112</v>
      </c>
      <c r="C173" s="155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5"/>
      <c r="T173" s="85"/>
      <c r="U173" s="85"/>
      <c r="V173" s="85"/>
      <c r="W173" s="85"/>
      <c r="X173" s="85"/>
      <c r="Y173" s="85"/>
      <c r="Z173" s="84"/>
      <c r="AA173" s="84"/>
      <c r="AB173" s="84"/>
      <c r="AC173" s="84"/>
    </row>
    <row r="174" spans="1:29" s="83" customFormat="1" ht="31.5" hidden="1">
      <c r="A174" s="18" t="s">
        <v>402</v>
      </c>
      <c r="B174" s="15" t="s">
        <v>114</v>
      </c>
      <c r="C174" s="155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5"/>
      <c r="T174" s="85"/>
      <c r="U174" s="85"/>
      <c r="V174" s="85"/>
      <c r="W174" s="85"/>
      <c r="X174" s="85"/>
      <c r="Y174" s="85"/>
      <c r="Z174" s="84"/>
      <c r="AA174" s="84"/>
      <c r="AB174" s="84"/>
      <c r="AC174" s="84"/>
    </row>
    <row r="175" spans="1:29" s="83" customFormat="1" ht="31.5" hidden="1">
      <c r="A175" s="18" t="s">
        <v>748</v>
      </c>
      <c r="B175" s="15" t="s">
        <v>116</v>
      </c>
      <c r="C175" s="155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5"/>
      <c r="T175" s="85"/>
      <c r="U175" s="85"/>
      <c r="V175" s="85"/>
      <c r="W175" s="85"/>
      <c r="X175" s="85"/>
      <c r="Y175" s="85"/>
      <c r="Z175" s="84"/>
      <c r="AA175" s="84"/>
      <c r="AB175" s="84"/>
      <c r="AC175" s="84"/>
    </row>
    <row r="176" spans="1:29" s="83" customFormat="1" ht="47.25" hidden="1">
      <c r="A176" s="18" t="s">
        <v>406</v>
      </c>
      <c r="B176" s="15" t="s">
        <v>118</v>
      </c>
      <c r="C176" s="155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5"/>
      <c r="T176" s="85"/>
      <c r="U176" s="85"/>
      <c r="V176" s="85"/>
      <c r="W176" s="85"/>
      <c r="X176" s="85"/>
      <c r="Y176" s="85"/>
      <c r="Z176" s="84"/>
      <c r="AA176" s="84"/>
      <c r="AB176" s="84"/>
      <c r="AC176" s="84"/>
    </row>
    <row r="177" spans="1:29" s="83" customFormat="1" ht="31.5" hidden="1">
      <c r="A177" s="18" t="s">
        <v>407</v>
      </c>
      <c r="B177" s="15" t="s">
        <v>120</v>
      </c>
      <c r="C177" s="155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5"/>
      <c r="T177" s="85"/>
      <c r="U177" s="85"/>
      <c r="V177" s="85"/>
      <c r="W177" s="85"/>
      <c r="X177" s="85"/>
      <c r="Y177" s="85"/>
      <c r="Z177" s="84"/>
      <c r="AA177" s="84"/>
      <c r="AB177" s="84"/>
      <c r="AC177" s="84"/>
    </row>
    <row r="178" spans="1:29" s="83" customFormat="1" ht="31.5" hidden="1">
      <c r="A178" s="18" t="s">
        <v>408</v>
      </c>
      <c r="B178" s="15" t="s">
        <v>122</v>
      </c>
      <c r="C178" s="155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5"/>
      <c r="T178" s="85"/>
      <c r="U178" s="85"/>
      <c r="V178" s="85"/>
      <c r="W178" s="85"/>
      <c r="X178" s="85"/>
      <c r="Y178" s="85"/>
      <c r="Z178" s="84"/>
      <c r="AA178" s="84"/>
      <c r="AB178" s="84"/>
      <c r="AC178" s="84"/>
    </row>
    <row r="179" spans="1:29" s="83" customFormat="1" ht="47.25" hidden="1">
      <c r="A179" s="18" t="s">
        <v>409</v>
      </c>
      <c r="B179" s="156" t="s">
        <v>124</v>
      </c>
      <c r="C179" s="155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5"/>
      <c r="T179" s="85"/>
      <c r="U179" s="85"/>
      <c r="V179" s="85"/>
      <c r="W179" s="85"/>
      <c r="X179" s="85"/>
      <c r="Y179" s="85"/>
      <c r="Z179" s="84"/>
      <c r="AA179" s="84"/>
      <c r="AB179" s="84"/>
      <c r="AC179" s="84"/>
    </row>
    <row r="180" spans="1:29" ht="54.75" customHeight="1">
      <c r="A180" s="212" t="s">
        <v>409</v>
      </c>
      <c r="B180" s="22" t="s">
        <v>771</v>
      </c>
      <c r="C180" s="186" t="s">
        <v>763</v>
      </c>
      <c r="D180" s="203" t="s">
        <v>536</v>
      </c>
      <c r="E180" s="92" t="s">
        <v>736</v>
      </c>
      <c r="F180" s="91" t="s">
        <v>765</v>
      </c>
      <c r="G180" s="218" t="s">
        <v>767</v>
      </c>
      <c r="H180" s="204" t="s">
        <v>539</v>
      </c>
      <c r="I180" s="204" t="s">
        <v>539</v>
      </c>
      <c r="J180" s="204" t="s">
        <v>539</v>
      </c>
      <c r="K180" s="204" t="s">
        <v>539</v>
      </c>
      <c r="L180" s="204" t="s">
        <v>539</v>
      </c>
      <c r="M180" s="204" t="s">
        <v>544</v>
      </c>
      <c r="N180" s="204" t="s">
        <v>539</v>
      </c>
      <c r="O180" s="204" t="s">
        <v>539</v>
      </c>
      <c r="P180" s="204" t="s">
        <v>539</v>
      </c>
      <c r="Q180" s="204" t="s">
        <v>541</v>
      </c>
      <c r="R180" s="204" t="s">
        <v>539</v>
      </c>
    </row>
    <row r="181" spans="1:29" s="83" customFormat="1" ht="47.25" hidden="1">
      <c r="A181" s="18" t="s">
        <v>749</v>
      </c>
      <c r="B181" s="157" t="s">
        <v>126</v>
      </c>
      <c r="C181" s="155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5"/>
      <c r="T181" s="85"/>
      <c r="U181" s="85"/>
      <c r="V181" s="85"/>
      <c r="W181" s="85"/>
      <c r="X181" s="85"/>
      <c r="Y181" s="85"/>
      <c r="Z181" s="84"/>
      <c r="AA181" s="84"/>
      <c r="AB181" s="84"/>
      <c r="AC181" s="84"/>
    </row>
    <row r="182" spans="1:29" s="83" customFormat="1" ht="15.75" hidden="1">
      <c r="A182" s="20" t="s">
        <v>413</v>
      </c>
      <c r="B182" s="19" t="s">
        <v>128</v>
      </c>
      <c r="C182" s="155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5"/>
      <c r="T182" s="85"/>
      <c r="U182" s="85"/>
      <c r="V182" s="85"/>
      <c r="W182" s="85"/>
      <c r="X182" s="85"/>
      <c r="Y182" s="85"/>
      <c r="Z182" s="84"/>
      <c r="AA182" s="84"/>
      <c r="AB182" s="84"/>
      <c r="AC182" s="84"/>
    </row>
    <row r="183" spans="1:29" s="83" customFormat="1" ht="47.25" hidden="1">
      <c r="A183" s="21" t="s">
        <v>750</v>
      </c>
      <c r="B183" s="15" t="s">
        <v>130</v>
      </c>
      <c r="C183" s="155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5"/>
      <c r="T183" s="85"/>
      <c r="U183" s="85"/>
      <c r="V183" s="85"/>
      <c r="W183" s="85"/>
      <c r="X183" s="85"/>
      <c r="Y183" s="85"/>
      <c r="Z183" s="84"/>
      <c r="AA183" s="84"/>
      <c r="AB183" s="84"/>
      <c r="AC183" s="84"/>
    </row>
    <row r="184" spans="1:29" s="83" customFormat="1" ht="47.25" hidden="1">
      <c r="A184" s="21" t="s">
        <v>751</v>
      </c>
      <c r="B184" s="15" t="s">
        <v>132</v>
      </c>
      <c r="C184" s="155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5"/>
      <c r="T184" s="85"/>
      <c r="U184" s="85"/>
      <c r="V184" s="85"/>
      <c r="W184" s="85"/>
      <c r="X184" s="85"/>
      <c r="Y184" s="85"/>
      <c r="Z184" s="84"/>
      <c r="AA184" s="84"/>
      <c r="AB184" s="84"/>
      <c r="AC184" s="84"/>
    </row>
    <row r="185" spans="1:29" s="83" customFormat="1" ht="15.75" hidden="1">
      <c r="A185" s="20" t="s">
        <v>414</v>
      </c>
      <c r="B185" s="19" t="s">
        <v>128</v>
      </c>
      <c r="C185" s="155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5"/>
      <c r="T185" s="85"/>
      <c r="U185" s="85"/>
      <c r="V185" s="85"/>
      <c r="W185" s="85"/>
      <c r="X185" s="85"/>
      <c r="Y185" s="85"/>
      <c r="Z185" s="84"/>
      <c r="AA185" s="84"/>
      <c r="AB185" s="84"/>
      <c r="AC185" s="84"/>
    </row>
    <row r="186" spans="1:29" s="83" customFormat="1" ht="47.25" hidden="1">
      <c r="A186" s="21" t="s">
        <v>752</v>
      </c>
      <c r="B186" s="15" t="s">
        <v>130</v>
      </c>
      <c r="C186" s="155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5"/>
      <c r="T186" s="85"/>
      <c r="U186" s="85"/>
      <c r="V186" s="85"/>
      <c r="W186" s="85"/>
      <c r="X186" s="85"/>
      <c r="Y186" s="85"/>
      <c r="Z186" s="84"/>
      <c r="AA186" s="84"/>
      <c r="AB186" s="84"/>
      <c r="AC186" s="84"/>
    </row>
    <row r="187" spans="1:29" s="83" customFormat="1" ht="47.25" hidden="1">
      <c r="A187" s="21" t="s">
        <v>753</v>
      </c>
      <c r="B187" s="15" t="s">
        <v>132</v>
      </c>
      <c r="C187" s="155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5"/>
      <c r="T187" s="85"/>
      <c r="U187" s="85"/>
      <c r="V187" s="85"/>
      <c r="W187" s="85"/>
      <c r="X187" s="85"/>
      <c r="Y187" s="85"/>
      <c r="Z187" s="84"/>
      <c r="AA187" s="84"/>
      <c r="AB187" s="84"/>
      <c r="AC187" s="84"/>
    </row>
    <row r="188" spans="1:29" s="83" customFormat="1" ht="15.75" hidden="1">
      <c r="A188" s="18" t="s">
        <v>754</v>
      </c>
      <c r="B188" s="15" t="s">
        <v>137</v>
      </c>
      <c r="C188" s="155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5"/>
      <c r="T188" s="85"/>
      <c r="U188" s="85"/>
      <c r="V188" s="85"/>
      <c r="W188" s="85"/>
      <c r="X188" s="85"/>
      <c r="Y188" s="85"/>
      <c r="Z188" s="84"/>
      <c r="AA188" s="84"/>
      <c r="AB188" s="84"/>
      <c r="AC188" s="84"/>
    </row>
    <row r="189" spans="1:29" s="83" customFormat="1" ht="31.5" hidden="1">
      <c r="A189" s="18" t="s">
        <v>755</v>
      </c>
      <c r="B189" s="15" t="s">
        <v>139</v>
      </c>
      <c r="C189" s="155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5"/>
      <c r="T189" s="85"/>
      <c r="U189" s="85"/>
      <c r="V189" s="85"/>
      <c r="W189" s="85"/>
      <c r="X189" s="85"/>
      <c r="Y189" s="85"/>
      <c r="Z189" s="84"/>
      <c r="AA189" s="84"/>
      <c r="AB189" s="84"/>
      <c r="AC189" s="84"/>
    </row>
    <row r="190" spans="1:29" s="83" customFormat="1" ht="31.5" hidden="1">
      <c r="A190" s="18" t="s">
        <v>756</v>
      </c>
      <c r="B190" s="15" t="s">
        <v>141</v>
      </c>
      <c r="C190" s="155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5"/>
      <c r="T190" s="85"/>
      <c r="U190" s="85"/>
      <c r="V190" s="85"/>
      <c r="W190" s="85"/>
      <c r="X190" s="85"/>
      <c r="Y190" s="85"/>
      <c r="Z190" s="84"/>
      <c r="AA190" s="84"/>
      <c r="AB190" s="84"/>
      <c r="AC190" s="84"/>
    </row>
    <row r="191" spans="1:29" s="83" customFormat="1" ht="31.5" hidden="1">
      <c r="A191" s="18" t="s">
        <v>757</v>
      </c>
      <c r="B191" s="15" t="s">
        <v>143</v>
      </c>
      <c r="C191" s="155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5"/>
      <c r="T191" s="85"/>
      <c r="U191" s="85"/>
      <c r="V191" s="85"/>
      <c r="W191" s="85"/>
      <c r="X191" s="85"/>
      <c r="Y191" s="85"/>
      <c r="Z191" s="84"/>
      <c r="AA191" s="84"/>
      <c r="AB191" s="84"/>
      <c r="AC191" s="84"/>
    </row>
    <row r="192" spans="1:29" s="83" customFormat="1" ht="15.75" hidden="1">
      <c r="A192" s="18" t="s">
        <v>758</v>
      </c>
      <c r="B192" s="15" t="s">
        <v>145</v>
      </c>
      <c r="C192" s="155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5"/>
      <c r="T192" s="85"/>
      <c r="U192" s="85"/>
      <c r="V192" s="85"/>
      <c r="W192" s="85"/>
      <c r="X192" s="85"/>
      <c r="Y192" s="85"/>
      <c r="Z192" s="84"/>
      <c r="AA192" s="84"/>
      <c r="AB192" s="84"/>
      <c r="AC192" s="84"/>
    </row>
    <row r="193" spans="1:29" s="83" customFormat="1" ht="47.25" hidden="1">
      <c r="A193" s="18" t="s">
        <v>759</v>
      </c>
      <c r="B193" s="17" t="s">
        <v>155</v>
      </c>
      <c r="C193" s="155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5"/>
      <c r="T193" s="85"/>
      <c r="U193" s="85"/>
      <c r="V193" s="85"/>
      <c r="W193" s="85"/>
      <c r="X193" s="85"/>
      <c r="Y193" s="85"/>
      <c r="Z193" s="84"/>
      <c r="AA193" s="84"/>
      <c r="AB193" s="84"/>
      <c r="AC193" s="84"/>
    </row>
    <row r="194" spans="1:29" s="83" customFormat="1" ht="31.5" hidden="1">
      <c r="A194" s="18" t="s">
        <v>760</v>
      </c>
      <c r="B194" s="17" t="s">
        <v>157</v>
      </c>
      <c r="C194" s="155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5"/>
      <c r="T194" s="85"/>
      <c r="U194" s="85"/>
      <c r="V194" s="85"/>
      <c r="W194" s="85"/>
      <c r="X194" s="85"/>
      <c r="Y194" s="85"/>
      <c r="Z194" s="84"/>
      <c r="AA194" s="84"/>
      <c r="AB194" s="84"/>
      <c r="AC194" s="84"/>
    </row>
  </sheetData>
  <autoFilter ref="A13:R194">
    <filterColumn colId="2">
      <customFilters>
        <customFilter operator="notEqual" val=" "/>
      </customFilters>
    </filterColumn>
  </autoFilter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4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filterMode="1"/>
  <dimension ref="A1:AD196"/>
  <sheetViews>
    <sheetView view="pageBreakPreview" topLeftCell="A60" zoomScale="55" zoomScaleNormal="50" zoomScaleSheetLayoutView="55" workbookViewId="0">
      <selection activeCell="B109" sqref="B109"/>
    </sheetView>
  </sheetViews>
  <sheetFormatPr defaultRowHeight="15"/>
  <cols>
    <col min="1" max="1" width="11.7109375" style="96" customWidth="1"/>
    <col min="2" max="2" width="61.28515625" style="92" customWidth="1"/>
    <col min="3" max="5" width="16.42578125" style="92" customWidth="1"/>
    <col min="6" max="6" width="24.5703125" style="92" customWidth="1"/>
    <col min="7" max="19" width="16.42578125" style="92" customWidth="1"/>
    <col min="20" max="20" width="17.28515625" style="92" customWidth="1"/>
    <col min="21" max="23" width="16.42578125" style="92" customWidth="1"/>
    <col min="24" max="29" width="16.42578125" style="96" customWidth="1"/>
    <col min="30" max="249" width="9.140625" style="96"/>
    <col min="250" max="250" width="4.42578125" style="96" bestFit="1" customWidth="1"/>
    <col min="251" max="251" width="18.28515625" style="96" bestFit="1" customWidth="1"/>
    <col min="252" max="252" width="19" style="96" bestFit="1" customWidth="1"/>
    <col min="253" max="253" width="15.42578125" style="96" bestFit="1" customWidth="1"/>
    <col min="254" max="255" width="12.42578125" style="96" bestFit="1" customWidth="1"/>
    <col min="256" max="256" width="7.140625" style="96" bestFit="1" customWidth="1"/>
    <col min="257" max="257" width="10.140625" style="96" bestFit="1" customWidth="1"/>
    <col min="258" max="258" width="15.85546875" style="96" bestFit="1" customWidth="1"/>
    <col min="259" max="259" width="15.140625" style="96" bestFit="1" customWidth="1"/>
    <col min="260" max="260" width="18.28515625" style="96" bestFit="1" customWidth="1"/>
    <col min="261" max="261" width="13.28515625" style="96" bestFit="1" customWidth="1"/>
    <col min="262" max="262" width="19.28515625" style="96" customWidth="1"/>
    <col min="263" max="263" width="15.140625" style="96" customWidth="1"/>
    <col min="264" max="264" width="21" style="96" bestFit="1" customWidth="1"/>
    <col min="265" max="265" width="17.140625" style="96" bestFit="1" customWidth="1"/>
    <col min="266" max="266" width="16.85546875" style="96" bestFit="1" customWidth="1"/>
    <col min="267" max="267" width="16.7109375" style="96" bestFit="1" customWidth="1"/>
    <col min="268" max="268" width="15.7109375" style="96" bestFit="1" customWidth="1"/>
    <col min="269" max="269" width="16.28515625" style="96" bestFit="1" customWidth="1"/>
    <col min="270" max="270" width="17.28515625" style="96" customWidth="1"/>
    <col min="271" max="271" width="23.42578125" style="96" bestFit="1" customWidth="1"/>
    <col min="272" max="272" width="31.85546875" style="96" bestFit="1" customWidth="1"/>
    <col min="273" max="273" width="7.85546875" style="96" bestFit="1" customWidth="1"/>
    <col min="274" max="274" width="5.7109375" style="96" bestFit="1" customWidth="1"/>
    <col min="275" max="275" width="9.140625" style="96" bestFit="1" customWidth="1"/>
    <col min="276" max="276" width="13.5703125" style="96" bestFit="1" customWidth="1"/>
    <col min="277" max="505" width="9.140625" style="96"/>
    <col min="506" max="506" width="4.42578125" style="96" bestFit="1" customWidth="1"/>
    <col min="507" max="507" width="18.28515625" style="96" bestFit="1" customWidth="1"/>
    <col min="508" max="508" width="19" style="96" bestFit="1" customWidth="1"/>
    <col min="509" max="509" width="15.42578125" style="96" bestFit="1" customWidth="1"/>
    <col min="510" max="511" width="12.42578125" style="96" bestFit="1" customWidth="1"/>
    <col min="512" max="512" width="7.140625" style="96" bestFit="1" customWidth="1"/>
    <col min="513" max="513" width="10.140625" style="96" bestFit="1" customWidth="1"/>
    <col min="514" max="514" width="15.85546875" style="96" bestFit="1" customWidth="1"/>
    <col min="515" max="515" width="15.140625" style="96" bestFit="1" customWidth="1"/>
    <col min="516" max="516" width="18.28515625" style="96" bestFit="1" customWidth="1"/>
    <col min="517" max="517" width="13.28515625" style="96" bestFit="1" customWidth="1"/>
    <col min="518" max="518" width="19.28515625" style="96" customWidth="1"/>
    <col min="519" max="519" width="15.140625" style="96" customWidth="1"/>
    <col min="520" max="520" width="21" style="96" bestFit="1" customWidth="1"/>
    <col min="521" max="521" width="17.140625" style="96" bestFit="1" customWidth="1"/>
    <col min="522" max="522" width="16.85546875" style="96" bestFit="1" customWidth="1"/>
    <col min="523" max="523" width="16.7109375" style="96" bestFit="1" customWidth="1"/>
    <col min="524" max="524" width="15.7109375" style="96" bestFit="1" customWidth="1"/>
    <col min="525" max="525" width="16.28515625" style="96" bestFit="1" customWidth="1"/>
    <col min="526" max="526" width="17.28515625" style="96" customWidth="1"/>
    <col min="527" max="527" width="23.42578125" style="96" bestFit="1" customWidth="1"/>
    <col min="528" max="528" width="31.85546875" style="96" bestFit="1" customWidth="1"/>
    <col min="529" max="529" width="7.85546875" style="96" bestFit="1" customWidth="1"/>
    <col min="530" max="530" width="5.7109375" style="96" bestFit="1" customWidth="1"/>
    <col min="531" max="531" width="9.140625" style="96" bestFit="1" customWidth="1"/>
    <col min="532" max="532" width="13.5703125" style="96" bestFit="1" customWidth="1"/>
    <col min="533" max="761" width="9.140625" style="96"/>
    <col min="762" max="762" width="4.42578125" style="96" bestFit="1" customWidth="1"/>
    <col min="763" max="763" width="18.28515625" style="96" bestFit="1" customWidth="1"/>
    <col min="764" max="764" width="19" style="96" bestFit="1" customWidth="1"/>
    <col min="765" max="765" width="15.42578125" style="96" bestFit="1" customWidth="1"/>
    <col min="766" max="767" width="12.42578125" style="96" bestFit="1" customWidth="1"/>
    <col min="768" max="768" width="7.140625" style="96" bestFit="1" customWidth="1"/>
    <col min="769" max="769" width="10.140625" style="96" bestFit="1" customWidth="1"/>
    <col min="770" max="770" width="15.85546875" style="96" bestFit="1" customWidth="1"/>
    <col min="771" max="771" width="15.140625" style="96" bestFit="1" customWidth="1"/>
    <col min="772" max="772" width="18.28515625" style="96" bestFit="1" customWidth="1"/>
    <col min="773" max="773" width="13.28515625" style="96" bestFit="1" customWidth="1"/>
    <col min="774" max="774" width="19.28515625" style="96" customWidth="1"/>
    <col min="775" max="775" width="15.140625" style="96" customWidth="1"/>
    <col min="776" max="776" width="21" style="96" bestFit="1" customWidth="1"/>
    <col min="777" max="777" width="17.140625" style="96" bestFit="1" customWidth="1"/>
    <col min="778" max="778" width="16.85546875" style="96" bestFit="1" customWidth="1"/>
    <col min="779" max="779" width="16.7109375" style="96" bestFit="1" customWidth="1"/>
    <col min="780" max="780" width="15.7109375" style="96" bestFit="1" customWidth="1"/>
    <col min="781" max="781" width="16.28515625" style="96" bestFit="1" customWidth="1"/>
    <col min="782" max="782" width="17.28515625" style="96" customWidth="1"/>
    <col min="783" max="783" width="23.42578125" style="96" bestFit="1" customWidth="1"/>
    <col min="784" max="784" width="31.85546875" style="96" bestFit="1" customWidth="1"/>
    <col min="785" max="785" width="7.85546875" style="96" bestFit="1" customWidth="1"/>
    <col min="786" max="786" width="5.7109375" style="96" bestFit="1" customWidth="1"/>
    <col min="787" max="787" width="9.140625" style="96" bestFit="1" customWidth="1"/>
    <col min="788" max="788" width="13.5703125" style="96" bestFit="1" customWidth="1"/>
    <col min="789" max="1017" width="9.140625" style="96"/>
    <col min="1018" max="1018" width="4.42578125" style="96" bestFit="1" customWidth="1"/>
    <col min="1019" max="1019" width="18.28515625" style="96" bestFit="1" customWidth="1"/>
    <col min="1020" max="1020" width="19" style="96" bestFit="1" customWidth="1"/>
    <col min="1021" max="1021" width="15.42578125" style="96" bestFit="1" customWidth="1"/>
    <col min="1022" max="1023" width="12.42578125" style="96" bestFit="1" customWidth="1"/>
    <col min="1024" max="1024" width="7.140625" style="96" bestFit="1" customWidth="1"/>
    <col min="1025" max="1025" width="10.140625" style="96" bestFit="1" customWidth="1"/>
    <col min="1026" max="1026" width="15.85546875" style="96" bestFit="1" customWidth="1"/>
    <col min="1027" max="1027" width="15.140625" style="96" bestFit="1" customWidth="1"/>
    <col min="1028" max="1028" width="18.28515625" style="96" bestFit="1" customWidth="1"/>
    <col min="1029" max="1029" width="13.28515625" style="96" bestFit="1" customWidth="1"/>
    <col min="1030" max="1030" width="19.28515625" style="96" customWidth="1"/>
    <col min="1031" max="1031" width="15.140625" style="96" customWidth="1"/>
    <col min="1032" max="1032" width="21" style="96" bestFit="1" customWidth="1"/>
    <col min="1033" max="1033" width="17.140625" style="96" bestFit="1" customWidth="1"/>
    <col min="1034" max="1034" width="16.85546875" style="96" bestFit="1" customWidth="1"/>
    <col min="1035" max="1035" width="16.7109375" style="96" bestFit="1" customWidth="1"/>
    <col min="1036" max="1036" width="15.7109375" style="96" bestFit="1" customWidth="1"/>
    <col min="1037" max="1037" width="16.28515625" style="96" bestFit="1" customWidth="1"/>
    <col min="1038" max="1038" width="17.28515625" style="96" customWidth="1"/>
    <col min="1039" max="1039" width="23.42578125" style="96" bestFit="1" customWidth="1"/>
    <col min="1040" max="1040" width="31.85546875" style="96" bestFit="1" customWidth="1"/>
    <col min="1041" max="1041" width="7.85546875" style="96" bestFit="1" customWidth="1"/>
    <col min="1042" max="1042" width="5.7109375" style="96" bestFit="1" customWidth="1"/>
    <col min="1043" max="1043" width="9.140625" style="96" bestFit="1" customWidth="1"/>
    <col min="1044" max="1044" width="13.5703125" style="96" bestFit="1" customWidth="1"/>
    <col min="1045" max="1273" width="9.140625" style="96"/>
    <col min="1274" max="1274" width="4.42578125" style="96" bestFit="1" customWidth="1"/>
    <col min="1275" max="1275" width="18.28515625" style="96" bestFit="1" customWidth="1"/>
    <col min="1276" max="1276" width="19" style="96" bestFit="1" customWidth="1"/>
    <col min="1277" max="1277" width="15.42578125" style="96" bestFit="1" customWidth="1"/>
    <col min="1278" max="1279" width="12.42578125" style="96" bestFit="1" customWidth="1"/>
    <col min="1280" max="1280" width="7.140625" style="96" bestFit="1" customWidth="1"/>
    <col min="1281" max="1281" width="10.140625" style="96" bestFit="1" customWidth="1"/>
    <col min="1282" max="1282" width="15.85546875" style="96" bestFit="1" customWidth="1"/>
    <col min="1283" max="1283" width="15.140625" style="96" bestFit="1" customWidth="1"/>
    <col min="1284" max="1284" width="18.28515625" style="96" bestFit="1" customWidth="1"/>
    <col min="1285" max="1285" width="13.28515625" style="96" bestFit="1" customWidth="1"/>
    <col min="1286" max="1286" width="19.28515625" style="96" customWidth="1"/>
    <col min="1287" max="1287" width="15.140625" style="96" customWidth="1"/>
    <col min="1288" max="1288" width="21" style="96" bestFit="1" customWidth="1"/>
    <col min="1289" max="1289" width="17.140625" style="96" bestFit="1" customWidth="1"/>
    <col min="1290" max="1290" width="16.85546875" style="96" bestFit="1" customWidth="1"/>
    <col min="1291" max="1291" width="16.7109375" style="96" bestFit="1" customWidth="1"/>
    <col min="1292" max="1292" width="15.7109375" style="96" bestFit="1" customWidth="1"/>
    <col min="1293" max="1293" width="16.28515625" style="96" bestFit="1" customWidth="1"/>
    <col min="1294" max="1294" width="17.28515625" style="96" customWidth="1"/>
    <col min="1295" max="1295" width="23.42578125" style="96" bestFit="1" customWidth="1"/>
    <col min="1296" max="1296" width="31.85546875" style="96" bestFit="1" customWidth="1"/>
    <col min="1297" max="1297" width="7.85546875" style="96" bestFit="1" customWidth="1"/>
    <col min="1298" max="1298" width="5.7109375" style="96" bestFit="1" customWidth="1"/>
    <col min="1299" max="1299" width="9.140625" style="96" bestFit="1" customWidth="1"/>
    <col min="1300" max="1300" width="13.5703125" style="96" bestFit="1" customWidth="1"/>
    <col min="1301" max="1529" width="9.140625" style="96"/>
    <col min="1530" max="1530" width="4.42578125" style="96" bestFit="1" customWidth="1"/>
    <col min="1531" max="1531" width="18.28515625" style="96" bestFit="1" customWidth="1"/>
    <col min="1532" max="1532" width="19" style="96" bestFit="1" customWidth="1"/>
    <col min="1533" max="1533" width="15.42578125" style="96" bestFit="1" customWidth="1"/>
    <col min="1534" max="1535" width="12.42578125" style="96" bestFit="1" customWidth="1"/>
    <col min="1536" max="1536" width="7.140625" style="96" bestFit="1" customWidth="1"/>
    <col min="1537" max="1537" width="10.140625" style="96" bestFit="1" customWidth="1"/>
    <col min="1538" max="1538" width="15.85546875" style="96" bestFit="1" customWidth="1"/>
    <col min="1539" max="1539" width="15.140625" style="96" bestFit="1" customWidth="1"/>
    <col min="1540" max="1540" width="18.28515625" style="96" bestFit="1" customWidth="1"/>
    <col min="1541" max="1541" width="13.28515625" style="96" bestFit="1" customWidth="1"/>
    <col min="1542" max="1542" width="19.28515625" style="96" customWidth="1"/>
    <col min="1543" max="1543" width="15.140625" style="96" customWidth="1"/>
    <col min="1544" max="1544" width="21" style="96" bestFit="1" customWidth="1"/>
    <col min="1545" max="1545" width="17.140625" style="96" bestFit="1" customWidth="1"/>
    <col min="1546" max="1546" width="16.85546875" style="96" bestFit="1" customWidth="1"/>
    <col min="1547" max="1547" width="16.7109375" style="96" bestFit="1" customWidth="1"/>
    <col min="1548" max="1548" width="15.7109375" style="96" bestFit="1" customWidth="1"/>
    <col min="1549" max="1549" width="16.28515625" style="96" bestFit="1" customWidth="1"/>
    <col min="1550" max="1550" width="17.28515625" style="96" customWidth="1"/>
    <col min="1551" max="1551" width="23.42578125" style="96" bestFit="1" customWidth="1"/>
    <col min="1552" max="1552" width="31.85546875" style="96" bestFit="1" customWidth="1"/>
    <col min="1553" max="1553" width="7.85546875" style="96" bestFit="1" customWidth="1"/>
    <col min="1554" max="1554" width="5.7109375" style="96" bestFit="1" customWidth="1"/>
    <col min="1555" max="1555" width="9.140625" style="96" bestFit="1" customWidth="1"/>
    <col min="1556" max="1556" width="13.5703125" style="96" bestFit="1" customWidth="1"/>
    <col min="1557" max="1785" width="9.140625" style="96"/>
    <col min="1786" max="1786" width="4.42578125" style="96" bestFit="1" customWidth="1"/>
    <col min="1787" max="1787" width="18.28515625" style="96" bestFit="1" customWidth="1"/>
    <col min="1788" max="1788" width="19" style="96" bestFit="1" customWidth="1"/>
    <col min="1789" max="1789" width="15.42578125" style="96" bestFit="1" customWidth="1"/>
    <col min="1790" max="1791" width="12.42578125" style="96" bestFit="1" customWidth="1"/>
    <col min="1792" max="1792" width="7.140625" style="96" bestFit="1" customWidth="1"/>
    <col min="1793" max="1793" width="10.140625" style="96" bestFit="1" customWidth="1"/>
    <col min="1794" max="1794" width="15.85546875" style="96" bestFit="1" customWidth="1"/>
    <col min="1795" max="1795" width="15.140625" style="96" bestFit="1" customWidth="1"/>
    <col min="1796" max="1796" width="18.28515625" style="96" bestFit="1" customWidth="1"/>
    <col min="1797" max="1797" width="13.28515625" style="96" bestFit="1" customWidth="1"/>
    <col min="1798" max="1798" width="19.28515625" style="96" customWidth="1"/>
    <col min="1799" max="1799" width="15.140625" style="96" customWidth="1"/>
    <col min="1800" max="1800" width="21" style="96" bestFit="1" customWidth="1"/>
    <col min="1801" max="1801" width="17.140625" style="96" bestFit="1" customWidth="1"/>
    <col min="1802" max="1802" width="16.85546875" style="96" bestFit="1" customWidth="1"/>
    <col min="1803" max="1803" width="16.7109375" style="96" bestFit="1" customWidth="1"/>
    <col min="1804" max="1804" width="15.7109375" style="96" bestFit="1" customWidth="1"/>
    <col min="1805" max="1805" width="16.28515625" style="96" bestFit="1" customWidth="1"/>
    <col min="1806" max="1806" width="17.28515625" style="96" customWidth="1"/>
    <col min="1807" max="1807" width="23.42578125" style="96" bestFit="1" customWidth="1"/>
    <col min="1808" max="1808" width="31.85546875" style="96" bestFit="1" customWidth="1"/>
    <col min="1809" max="1809" width="7.85546875" style="96" bestFit="1" customWidth="1"/>
    <col min="1810" max="1810" width="5.7109375" style="96" bestFit="1" customWidth="1"/>
    <col min="1811" max="1811" width="9.140625" style="96" bestFit="1" customWidth="1"/>
    <col min="1812" max="1812" width="13.5703125" style="96" bestFit="1" customWidth="1"/>
    <col min="1813" max="2041" width="9.140625" style="96"/>
    <col min="2042" max="2042" width="4.42578125" style="96" bestFit="1" customWidth="1"/>
    <col min="2043" max="2043" width="18.28515625" style="96" bestFit="1" customWidth="1"/>
    <col min="2044" max="2044" width="19" style="96" bestFit="1" customWidth="1"/>
    <col min="2045" max="2045" width="15.42578125" style="96" bestFit="1" customWidth="1"/>
    <col min="2046" max="2047" width="12.42578125" style="96" bestFit="1" customWidth="1"/>
    <col min="2048" max="2048" width="7.140625" style="96" bestFit="1" customWidth="1"/>
    <col min="2049" max="2049" width="10.140625" style="96" bestFit="1" customWidth="1"/>
    <col min="2050" max="2050" width="15.85546875" style="96" bestFit="1" customWidth="1"/>
    <col min="2051" max="2051" width="15.140625" style="96" bestFit="1" customWidth="1"/>
    <col min="2052" max="2052" width="18.28515625" style="96" bestFit="1" customWidth="1"/>
    <col min="2053" max="2053" width="13.28515625" style="96" bestFit="1" customWidth="1"/>
    <col min="2054" max="2054" width="19.28515625" style="96" customWidth="1"/>
    <col min="2055" max="2055" width="15.140625" style="96" customWidth="1"/>
    <col min="2056" max="2056" width="21" style="96" bestFit="1" customWidth="1"/>
    <col min="2057" max="2057" width="17.140625" style="96" bestFit="1" customWidth="1"/>
    <col min="2058" max="2058" width="16.85546875" style="96" bestFit="1" customWidth="1"/>
    <col min="2059" max="2059" width="16.7109375" style="96" bestFit="1" customWidth="1"/>
    <col min="2060" max="2060" width="15.7109375" style="96" bestFit="1" customWidth="1"/>
    <col min="2061" max="2061" width="16.28515625" style="96" bestFit="1" customWidth="1"/>
    <col min="2062" max="2062" width="17.28515625" style="96" customWidth="1"/>
    <col min="2063" max="2063" width="23.42578125" style="96" bestFit="1" customWidth="1"/>
    <col min="2064" max="2064" width="31.85546875" style="96" bestFit="1" customWidth="1"/>
    <col min="2065" max="2065" width="7.85546875" style="96" bestFit="1" customWidth="1"/>
    <col min="2066" max="2066" width="5.7109375" style="96" bestFit="1" customWidth="1"/>
    <col min="2067" max="2067" width="9.140625" style="96" bestFit="1" customWidth="1"/>
    <col min="2068" max="2068" width="13.5703125" style="96" bestFit="1" customWidth="1"/>
    <col min="2069" max="2297" width="9.140625" style="96"/>
    <col min="2298" max="2298" width="4.42578125" style="96" bestFit="1" customWidth="1"/>
    <col min="2299" max="2299" width="18.28515625" style="96" bestFit="1" customWidth="1"/>
    <col min="2300" max="2300" width="19" style="96" bestFit="1" customWidth="1"/>
    <col min="2301" max="2301" width="15.42578125" style="96" bestFit="1" customWidth="1"/>
    <col min="2302" max="2303" width="12.42578125" style="96" bestFit="1" customWidth="1"/>
    <col min="2304" max="2304" width="7.140625" style="96" bestFit="1" customWidth="1"/>
    <col min="2305" max="2305" width="10.140625" style="96" bestFit="1" customWidth="1"/>
    <col min="2306" max="2306" width="15.85546875" style="96" bestFit="1" customWidth="1"/>
    <col min="2307" max="2307" width="15.140625" style="96" bestFit="1" customWidth="1"/>
    <col min="2308" max="2308" width="18.28515625" style="96" bestFit="1" customWidth="1"/>
    <col min="2309" max="2309" width="13.28515625" style="96" bestFit="1" customWidth="1"/>
    <col min="2310" max="2310" width="19.28515625" style="96" customWidth="1"/>
    <col min="2311" max="2311" width="15.140625" style="96" customWidth="1"/>
    <col min="2312" max="2312" width="21" style="96" bestFit="1" customWidth="1"/>
    <col min="2313" max="2313" width="17.140625" style="96" bestFit="1" customWidth="1"/>
    <col min="2314" max="2314" width="16.85546875" style="96" bestFit="1" customWidth="1"/>
    <col min="2315" max="2315" width="16.7109375" style="96" bestFit="1" customWidth="1"/>
    <col min="2316" max="2316" width="15.7109375" style="96" bestFit="1" customWidth="1"/>
    <col min="2317" max="2317" width="16.28515625" style="96" bestFit="1" customWidth="1"/>
    <col min="2318" max="2318" width="17.28515625" style="96" customWidth="1"/>
    <col min="2319" max="2319" width="23.42578125" style="96" bestFit="1" customWidth="1"/>
    <col min="2320" max="2320" width="31.85546875" style="96" bestFit="1" customWidth="1"/>
    <col min="2321" max="2321" width="7.85546875" style="96" bestFit="1" customWidth="1"/>
    <col min="2322" max="2322" width="5.7109375" style="96" bestFit="1" customWidth="1"/>
    <col min="2323" max="2323" width="9.140625" style="96" bestFit="1" customWidth="1"/>
    <col min="2324" max="2324" width="13.5703125" style="96" bestFit="1" customWidth="1"/>
    <col min="2325" max="2553" width="9.140625" style="96"/>
    <col min="2554" max="2554" width="4.42578125" style="96" bestFit="1" customWidth="1"/>
    <col min="2555" max="2555" width="18.28515625" style="96" bestFit="1" customWidth="1"/>
    <col min="2556" max="2556" width="19" style="96" bestFit="1" customWidth="1"/>
    <col min="2557" max="2557" width="15.42578125" style="96" bestFit="1" customWidth="1"/>
    <col min="2558" max="2559" width="12.42578125" style="96" bestFit="1" customWidth="1"/>
    <col min="2560" max="2560" width="7.140625" style="96" bestFit="1" customWidth="1"/>
    <col min="2561" max="2561" width="10.140625" style="96" bestFit="1" customWidth="1"/>
    <col min="2562" max="2562" width="15.85546875" style="96" bestFit="1" customWidth="1"/>
    <col min="2563" max="2563" width="15.140625" style="96" bestFit="1" customWidth="1"/>
    <col min="2564" max="2564" width="18.28515625" style="96" bestFit="1" customWidth="1"/>
    <col min="2565" max="2565" width="13.28515625" style="96" bestFit="1" customWidth="1"/>
    <col min="2566" max="2566" width="19.28515625" style="96" customWidth="1"/>
    <col min="2567" max="2567" width="15.140625" style="96" customWidth="1"/>
    <col min="2568" max="2568" width="21" style="96" bestFit="1" customWidth="1"/>
    <col min="2569" max="2569" width="17.140625" style="96" bestFit="1" customWidth="1"/>
    <col min="2570" max="2570" width="16.85546875" style="96" bestFit="1" customWidth="1"/>
    <col min="2571" max="2571" width="16.7109375" style="96" bestFit="1" customWidth="1"/>
    <col min="2572" max="2572" width="15.7109375" style="96" bestFit="1" customWidth="1"/>
    <col min="2573" max="2573" width="16.28515625" style="96" bestFit="1" customWidth="1"/>
    <col min="2574" max="2574" width="17.28515625" style="96" customWidth="1"/>
    <col min="2575" max="2575" width="23.42578125" style="96" bestFit="1" customWidth="1"/>
    <col min="2576" max="2576" width="31.85546875" style="96" bestFit="1" customWidth="1"/>
    <col min="2577" max="2577" width="7.85546875" style="96" bestFit="1" customWidth="1"/>
    <col min="2578" max="2578" width="5.7109375" style="96" bestFit="1" customWidth="1"/>
    <col min="2579" max="2579" width="9.140625" style="96" bestFit="1" customWidth="1"/>
    <col min="2580" max="2580" width="13.5703125" style="96" bestFit="1" customWidth="1"/>
    <col min="2581" max="2809" width="9.140625" style="96"/>
    <col min="2810" max="2810" width="4.42578125" style="96" bestFit="1" customWidth="1"/>
    <col min="2811" max="2811" width="18.28515625" style="96" bestFit="1" customWidth="1"/>
    <col min="2812" max="2812" width="19" style="96" bestFit="1" customWidth="1"/>
    <col min="2813" max="2813" width="15.42578125" style="96" bestFit="1" customWidth="1"/>
    <col min="2814" max="2815" width="12.42578125" style="96" bestFit="1" customWidth="1"/>
    <col min="2816" max="2816" width="7.140625" style="96" bestFit="1" customWidth="1"/>
    <col min="2817" max="2817" width="10.140625" style="96" bestFit="1" customWidth="1"/>
    <col min="2818" max="2818" width="15.85546875" style="96" bestFit="1" customWidth="1"/>
    <col min="2819" max="2819" width="15.140625" style="96" bestFit="1" customWidth="1"/>
    <col min="2820" max="2820" width="18.28515625" style="96" bestFit="1" customWidth="1"/>
    <col min="2821" max="2821" width="13.28515625" style="96" bestFit="1" customWidth="1"/>
    <col min="2822" max="2822" width="19.28515625" style="96" customWidth="1"/>
    <col min="2823" max="2823" width="15.140625" style="96" customWidth="1"/>
    <col min="2824" max="2824" width="21" style="96" bestFit="1" customWidth="1"/>
    <col min="2825" max="2825" width="17.140625" style="96" bestFit="1" customWidth="1"/>
    <col min="2826" max="2826" width="16.85546875" style="96" bestFit="1" customWidth="1"/>
    <col min="2827" max="2827" width="16.7109375" style="96" bestFit="1" customWidth="1"/>
    <col min="2828" max="2828" width="15.7109375" style="96" bestFit="1" customWidth="1"/>
    <col min="2829" max="2829" width="16.28515625" style="96" bestFit="1" customWidth="1"/>
    <col min="2830" max="2830" width="17.28515625" style="96" customWidth="1"/>
    <col min="2831" max="2831" width="23.42578125" style="96" bestFit="1" customWidth="1"/>
    <col min="2832" max="2832" width="31.85546875" style="96" bestFit="1" customWidth="1"/>
    <col min="2833" max="2833" width="7.85546875" style="96" bestFit="1" customWidth="1"/>
    <col min="2834" max="2834" width="5.7109375" style="96" bestFit="1" customWidth="1"/>
    <col min="2835" max="2835" width="9.140625" style="96" bestFit="1" customWidth="1"/>
    <col min="2836" max="2836" width="13.5703125" style="96" bestFit="1" customWidth="1"/>
    <col min="2837" max="3065" width="9.140625" style="96"/>
    <col min="3066" max="3066" width="4.42578125" style="96" bestFit="1" customWidth="1"/>
    <col min="3067" max="3067" width="18.28515625" style="96" bestFit="1" customWidth="1"/>
    <col min="3068" max="3068" width="19" style="96" bestFit="1" customWidth="1"/>
    <col min="3069" max="3069" width="15.42578125" style="96" bestFit="1" customWidth="1"/>
    <col min="3070" max="3071" width="12.42578125" style="96" bestFit="1" customWidth="1"/>
    <col min="3072" max="3072" width="7.140625" style="96" bestFit="1" customWidth="1"/>
    <col min="3073" max="3073" width="10.140625" style="96" bestFit="1" customWidth="1"/>
    <col min="3074" max="3074" width="15.85546875" style="96" bestFit="1" customWidth="1"/>
    <col min="3075" max="3075" width="15.140625" style="96" bestFit="1" customWidth="1"/>
    <col min="3076" max="3076" width="18.28515625" style="96" bestFit="1" customWidth="1"/>
    <col min="3077" max="3077" width="13.28515625" style="96" bestFit="1" customWidth="1"/>
    <col min="3078" max="3078" width="19.28515625" style="96" customWidth="1"/>
    <col min="3079" max="3079" width="15.140625" style="96" customWidth="1"/>
    <col min="3080" max="3080" width="21" style="96" bestFit="1" customWidth="1"/>
    <col min="3081" max="3081" width="17.140625" style="96" bestFit="1" customWidth="1"/>
    <col min="3082" max="3082" width="16.85546875" style="96" bestFit="1" customWidth="1"/>
    <col min="3083" max="3083" width="16.7109375" style="96" bestFit="1" customWidth="1"/>
    <col min="3084" max="3084" width="15.7109375" style="96" bestFit="1" customWidth="1"/>
    <col min="3085" max="3085" width="16.28515625" style="96" bestFit="1" customWidth="1"/>
    <col min="3086" max="3086" width="17.28515625" style="96" customWidth="1"/>
    <col min="3087" max="3087" width="23.42578125" style="96" bestFit="1" customWidth="1"/>
    <col min="3088" max="3088" width="31.85546875" style="96" bestFit="1" customWidth="1"/>
    <col min="3089" max="3089" width="7.85546875" style="96" bestFit="1" customWidth="1"/>
    <col min="3090" max="3090" width="5.7109375" style="96" bestFit="1" customWidth="1"/>
    <col min="3091" max="3091" width="9.140625" style="96" bestFit="1" customWidth="1"/>
    <col min="3092" max="3092" width="13.5703125" style="96" bestFit="1" customWidth="1"/>
    <col min="3093" max="3321" width="9.140625" style="96"/>
    <col min="3322" max="3322" width="4.42578125" style="96" bestFit="1" customWidth="1"/>
    <col min="3323" max="3323" width="18.28515625" style="96" bestFit="1" customWidth="1"/>
    <col min="3324" max="3324" width="19" style="96" bestFit="1" customWidth="1"/>
    <col min="3325" max="3325" width="15.42578125" style="96" bestFit="1" customWidth="1"/>
    <col min="3326" max="3327" width="12.42578125" style="96" bestFit="1" customWidth="1"/>
    <col min="3328" max="3328" width="7.140625" style="96" bestFit="1" customWidth="1"/>
    <col min="3329" max="3329" width="10.140625" style="96" bestFit="1" customWidth="1"/>
    <col min="3330" max="3330" width="15.85546875" style="96" bestFit="1" customWidth="1"/>
    <col min="3331" max="3331" width="15.140625" style="96" bestFit="1" customWidth="1"/>
    <col min="3332" max="3332" width="18.28515625" style="96" bestFit="1" customWidth="1"/>
    <col min="3333" max="3333" width="13.28515625" style="96" bestFit="1" customWidth="1"/>
    <col min="3334" max="3334" width="19.28515625" style="96" customWidth="1"/>
    <col min="3335" max="3335" width="15.140625" style="96" customWidth="1"/>
    <col min="3336" max="3336" width="21" style="96" bestFit="1" customWidth="1"/>
    <col min="3337" max="3337" width="17.140625" style="96" bestFit="1" customWidth="1"/>
    <col min="3338" max="3338" width="16.85546875" style="96" bestFit="1" customWidth="1"/>
    <col min="3339" max="3339" width="16.7109375" style="96" bestFit="1" customWidth="1"/>
    <col min="3340" max="3340" width="15.7109375" style="96" bestFit="1" customWidth="1"/>
    <col min="3341" max="3341" width="16.28515625" style="96" bestFit="1" customWidth="1"/>
    <col min="3342" max="3342" width="17.28515625" style="96" customWidth="1"/>
    <col min="3343" max="3343" width="23.42578125" style="96" bestFit="1" customWidth="1"/>
    <col min="3344" max="3344" width="31.85546875" style="96" bestFit="1" customWidth="1"/>
    <col min="3345" max="3345" width="7.85546875" style="96" bestFit="1" customWidth="1"/>
    <col min="3346" max="3346" width="5.7109375" style="96" bestFit="1" customWidth="1"/>
    <col min="3347" max="3347" width="9.140625" style="96" bestFit="1" customWidth="1"/>
    <col min="3348" max="3348" width="13.5703125" style="96" bestFit="1" customWidth="1"/>
    <col min="3349" max="3577" width="9.140625" style="96"/>
    <col min="3578" max="3578" width="4.42578125" style="96" bestFit="1" customWidth="1"/>
    <col min="3579" max="3579" width="18.28515625" style="96" bestFit="1" customWidth="1"/>
    <col min="3580" max="3580" width="19" style="96" bestFit="1" customWidth="1"/>
    <col min="3581" max="3581" width="15.42578125" style="96" bestFit="1" customWidth="1"/>
    <col min="3582" max="3583" width="12.42578125" style="96" bestFit="1" customWidth="1"/>
    <col min="3584" max="3584" width="7.140625" style="96" bestFit="1" customWidth="1"/>
    <col min="3585" max="3585" width="10.140625" style="96" bestFit="1" customWidth="1"/>
    <col min="3586" max="3586" width="15.85546875" style="96" bestFit="1" customWidth="1"/>
    <col min="3587" max="3587" width="15.140625" style="96" bestFit="1" customWidth="1"/>
    <col min="3588" max="3588" width="18.28515625" style="96" bestFit="1" customWidth="1"/>
    <col min="3589" max="3589" width="13.28515625" style="96" bestFit="1" customWidth="1"/>
    <col min="3590" max="3590" width="19.28515625" style="96" customWidth="1"/>
    <col min="3591" max="3591" width="15.140625" style="96" customWidth="1"/>
    <col min="3592" max="3592" width="21" style="96" bestFit="1" customWidth="1"/>
    <col min="3593" max="3593" width="17.140625" style="96" bestFit="1" customWidth="1"/>
    <col min="3594" max="3594" width="16.85546875" style="96" bestFit="1" customWidth="1"/>
    <col min="3595" max="3595" width="16.7109375" style="96" bestFit="1" customWidth="1"/>
    <col min="3596" max="3596" width="15.7109375" style="96" bestFit="1" customWidth="1"/>
    <col min="3597" max="3597" width="16.28515625" style="96" bestFit="1" customWidth="1"/>
    <col min="3598" max="3598" width="17.28515625" style="96" customWidth="1"/>
    <col min="3599" max="3599" width="23.42578125" style="96" bestFit="1" customWidth="1"/>
    <col min="3600" max="3600" width="31.85546875" style="96" bestFit="1" customWidth="1"/>
    <col min="3601" max="3601" width="7.85546875" style="96" bestFit="1" customWidth="1"/>
    <col min="3602" max="3602" width="5.7109375" style="96" bestFit="1" customWidth="1"/>
    <col min="3603" max="3603" width="9.140625" style="96" bestFit="1" customWidth="1"/>
    <col min="3604" max="3604" width="13.5703125" style="96" bestFit="1" customWidth="1"/>
    <col min="3605" max="3833" width="9.140625" style="96"/>
    <col min="3834" max="3834" width="4.42578125" style="96" bestFit="1" customWidth="1"/>
    <col min="3835" max="3835" width="18.28515625" style="96" bestFit="1" customWidth="1"/>
    <col min="3836" max="3836" width="19" style="96" bestFit="1" customWidth="1"/>
    <col min="3837" max="3837" width="15.42578125" style="96" bestFit="1" customWidth="1"/>
    <col min="3838" max="3839" width="12.42578125" style="96" bestFit="1" customWidth="1"/>
    <col min="3840" max="3840" width="7.140625" style="96" bestFit="1" customWidth="1"/>
    <col min="3841" max="3841" width="10.140625" style="96" bestFit="1" customWidth="1"/>
    <col min="3842" max="3842" width="15.85546875" style="96" bestFit="1" customWidth="1"/>
    <col min="3843" max="3843" width="15.140625" style="96" bestFit="1" customWidth="1"/>
    <col min="3844" max="3844" width="18.28515625" style="96" bestFit="1" customWidth="1"/>
    <col min="3845" max="3845" width="13.28515625" style="96" bestFit="1" customWidth="1"/>
    <col min="3846" max="3846" width="19.28515625" style="96" customWidth="1"/>
    <col min="3847" max="3847" width="15.140625" style="96" customWidth="1"/>
    <col min="3848" max="3848" width="21" style="96" bestFit="1" customWidth="1"/>
    <col min="3849" max="3849" width="17.140625" style="96" bestFit="1" customWidth="1"/>
    <col min="3850" max="3850" width="16.85546875" style="96" bestFit="1" customWidth="1"/>
    <col min="3851" max="3851" width="16.7109375" style="96" bestFit="1" customWidth="1"/>
    <col min="3852" max="3852" width="15.7109375" style="96" bestFit="1" customWidth="1"/>
    <col min="3853" max="3853" width="16.28515625" style="96" bestFit="1" customWidth="1"/>
    <col min="3854" max="3854" width="17.28515625" style="96" customWidth="1"/>
    <col min="3855" max="3855" width="23.42578125" style="96" bestFit="1" customWidth="1"/>
    <col min="3856" max="3856" width="31.85546875" style="96" bestFit="1" customWidth="1"/>
    <col min="3857" max="3857" width="7.85546875" style="96" bestFit="1" customWidth="1"/>
    <col min="3858" max="3858" width="5.7109375" style="96" bestFit="1" customWidth="1"/>
    <col min="3859" max="3859" width="9.140625" style="96" bestFit="1" customWidth="1"/>
    <col min="3860" max="3860" width="13.5703125" style="96" bestFit="1" customWidth="1"/>
    <col min="3861" max="4089" width="9.140625" style="96"/>
    <col min="4090" max="4090" width="4.42578125" style="96" bestFit="1" customWidth="1"/>
    <col min="4091" max="4091" width="18.28515625" style="96" bestFit="1" customWidth="1"/>
    <col min="4092" max="4092" width="19" style="96" bestFit="1" customWidth="1"/>
    <col min="4093" max="4093" width="15.42578125" style="96" bestFit="1" customWidth="1"/>
    <col min="4094" max="4095" width="12.42578125" style="96" bestFit="1" customWidth="1"/>
    <col min="4096" max="4096" width="7.140625" style="96" bestFit="1" customWidth="1"/>
    <col min="4097" max="4097" width="10.140625" style="96" bestFit="1" customWidth="1"/>
    <col min="4098" max="4098" width="15.85546875" style="96" bestFit="1" customWidth="1"/>
    <col min="4099" max="4099" width="15.140625" style="96" bestFit="1" customWidth="1"/>
    <col min="4100" max="4100" width="18.28515625" style="96" bestFit="1" customWidth="1"/>
    <col min="4101" max="4101" width="13.28515625" style="96" bestFit="1" customWidth="1"/>
    <col min="4102" max="4102" width="19.28515625" style="96" customWidth="1"/>
    <col min="4103" max="4103" width="15.140625" style="96" customWidth="1"/>
    <col min="4104" max="4104" width="21" style="96" bestFit="1" customWidth="1"/>
    <col min="4105" max="4105" width="17.140625" style="96" bestFit="1" customWidth="1"/>
    <col min="4106" max="4106" width="16.85546875" style="96" bestFit="1" customWidth="1"/>
    <col min="4107" max="4107" width="16.7109375" style="96" bestFit="1" customWidth="1"/>
    <col min="4108" max="4108" width="15.7109375" style="96" bestFit="1" customWidth="1"/>
    <col min="4109" max="4109" width="16.28515625" style="96" bestFit="1" customWidth="1"/>
    <col min="4110" max="4110" width="17.28515625" style="96" customWidth="1"/>
    <col min="4111" max="4111" width="23.42578125" style="96" bestFit="1" customWidth="1"/>
    <col min="4112" max="4112" width="31.85546875" style="96" bestFit="1" customWidth="1"/>
    <col min="4113" max="4113" width="7.85546875" style="96" bestFit="1" customWidth="1"/>
    <col min="4114" max="4114" width="5.7109375" style="96" bestFit="1" customWidth="1"/>
    <col min="4115" max="4115" width="9.140625" style="96" bestFit="1" customWidth="1"/>
    <col min="4116" max="4116" width="13.5703125" style="96" bestFit="1" customWidth="1"/>
    <col min="4117" max="4345" width="9.140625" style="96"/>
    <col min="4346" max="4346" width="4.42578125" style="96" bestFit="1" customWidth="1"/>
    <col min="4347" max="4347" width="18.28515625" style="96" bestFit="1" customWidth="1"/>
    <col min="4348" max="4348" width="19" style="96" bestFit="1" customWidth="1"/>
    <col min="4349" max="4349" width="15.42578125" style="96" bestFit="1" customWidth="1"/>
    <col min="4350" max="4351" width="12.42578125" style="96" bestFit="1" customWidth="1"/>
    <col min="4352" max="4352" width="7.140625" style="96" bestFit="1" customWidth="1"/>
    <col min="4353" max="4353" width="10.140625" style="96" bestFit="1" customWidth="1"/>
    <col min="4354" max="4354" width="15.85546875" style="96" bestFit="1" customWidth="1"/>
    <col min="4355" max="4355" width="15.140625" style="96" bestFit="1" customWidth="1"/>
    <col min="4356" max="4356" width="18.28515625" style="96" bestFit="1" customWidth="1"/>
    <col min="4357" max="4357" width="13.28515625" style="96" bestFit="1" customWidth="1"/>
    <col min="4358" max="4358" width="19.28515625" style="96" customWidth="1"/>
    <col min="4359" max="4359" width="15.140625" style="96" customWidth="1"/>
    <col min="4360" max="4360" width="21" style="96" bestFit="1" customWidth="1"/>
    <col min="4361" max="4361" width="17.140625" style="96" bestFit="1" customWidth="1"/>
    <col min="4362" max="4362" width="16.85546875" style="96" bestFit="1" customWidth="1"/>
    <col min="4363" max="4363" width="16.7109375" style="96" bestFit="1" customWidth="1"/>
    <col min="4364" max="4364" width="15.7109375" style="96" bestFit="1" customWidth="1"/>
    <col min="4365" max="4365" width="16.28515625" style="96" bestFit="1" customWidth="1"/>
    <col min="4366" max="4366" width="17.28515625" style="96" customWidth="1"/>
    <col min="4367" max="4367" width="23.42578125" style="96" bestFit="1" customWidth="1"/>
    <col min="4368" max="4368" width="31.85546875" style="96" bestFit="1" customWidth="1"/>
    <col min="4369" max="4369" width="7.85546875" style="96" bestFit="1" customWidth="1"/>
    <col min="4370" max="4370" width="5.7109375" style="96" bestFit="1" customWidth="1"/>
    <col min="4371" max="4371" width="9.140625" style="96" bestFit="1" customWidth="1"/>
    <col min="4372" max="4372" width="13.5703125" style="96" bestFit="1" customWidth="1"/>
    <col min="4373" max="4601" width="9.140625" style="96"/>
    <col min="4602" max="4602" width="4.42578125" style="96" bestFit="1" customWidth="1"/>
    <col min="4603" max="4603" width="18.28515625" style="96" bestFit="1" customWidth="1"/>
    <col min="4604" max="4604" width="19" style="96" bestFit="1" customWidth="1"/>
    <col min="4605" max="4605" width="15.42578125" style="96" bestFit="1" customWidth="1"/>
    <col min="4606" max="4607" width="12.42578125" style="96" bestFit="1" customWidth="1"/>
    <col min="4608" max="4608" width="7.140625" style="96" bestFit="1" customWidth="1"/>
    <col min="4609" max="4609" width="10.140625" style="96" bestFit="1" customWidth="1"/>
    <col min="4610" max="4610" width="15.85546875" style="96" bestFit="1" customWidth="1"/>
    <col min="4611" max="4611" width="15.140625" style="96" bestFit="1" customWidth="1"/>
    <col min="4612" max="4612" width="18.28515625" style="96" bestFit="1" customWidth="1"/>
    <col min="4613" max="4613" width="13.28515625" style="96" bestFit="1" customWidth="1"/>
    <col min="4614" max="4614" width="19.28515625" style="96" customWidth="1"/>
    <col min="4615" max="4615" width="15.140625" style="96" customWidth="1"/>
    <col min="4616" max="4616" width="21" style="96" bestFit="1" customWidth="1"/>
    <col min="4617" max="4617" width="17.140625" style="96" bestFit="1" customWidth="1"/>
    <col min="4618" max="4618" width="16.85546875" style="96" bestFit="1" customWidth="1"/>
    <col min="4619" max="4619" width="16.7109375" style="96" bestFit="1" customWidth="1"/>
    <col min="4620" max="4620" width="15.7109375" style="96" bestFit="1" customWidth="1"/>
    <col min="4621" max="4621" width="16.28515625" style="96" bestFit="1" customWidth="1"/>
    <col min="4622" max="4622" width="17.28515625" style="96" customWidth="1"/>
    <col min="4623" max="4623" width="23.42578125" style="96" bestFit="1" customWidth="1"/>
    <col min="4624" max="4624" width="31.85546875" style="96" bestFit="1" customWidth="1"/>
    <col min="4625" max="4625" width="7.85546875" style="96" bestFit="1" customWidth="1"/>
    <col min="4626" max="4626" width="5.7109375" style="96" bestFit="1" customWidth="1"/>
    <col min="4627" max="4627" width="9.140625" style="96" bestFit="1" customWidth="1"/>
    <col min="4628" max="4628" width="13.5703125" style="96" bestFit="1" customWidth="1"/>
    <col min="4629" max="4857" width="9.140625" style="96"/>
    <col min="4858" max="4858" width="4.42578125" style="96" bestFit="1" customWidth="1"/>
    <col min="4859" max="4859" width="18.28515625" style="96" bestFit="1" customWidth="1"/>
    <col min="4860" max="4860" width="19" style="96" bestFit="1" customWidth="1"/>
    <col min="4861" max="4861" width="15.42578125" style="96" bestFit="1" customWidth="1"/>
    <col min="4862" max="4863" width="12.42578125" style="96" bestFit="1" customWidth="1"/>
    <col min="4864" max="4864" width="7.140625" style="96" bestFit="1" customWidth="1"/>
    <col min="4865" max="4865" width="10.140625" style="96" bestFit="1" customWidth="1"/>
    <col min="4866" max="4866" width="15.85546875" style="96" bestFit="1" customWidth="1"/>
    <col min="4867" max="4867" width="15.140625" style="96" bestFit="1" customWidth="1"/>
    <col min="4868" max="4868" width="18.28515625" style="96" bestFit="1" customWidth="1"/>
    <col min="4869" max="4869" width="13.28515625" style="96" bestFit="1" customWidth="1"/>
    <col min="4870" max="4870" width="19.28515625" style="96" customWidth="1"/>
    <col min="4871" max="4871" width="15.140625" style="96" customWidth="1"/>
    <col min="4872" max="4872" width="21" style="96" bestFit="1" customWidth="1"/>
    <col min="4873" max="4873" width="17.140625" style="96" bestFit="1" customWidth="1"/>
    <col min="4874" max="4874" width="16.85546875" style="96" bestFit="1" customWidth="1"/>
    <col min="4875" max="4875" width="16.7109375" style="96" bestFit="1" customWidth="1"/>
    <col min="4876" max="4876" width="15.7109375" style="96" bestFit="1" customWidth="1"/>
    <col min="4877" max="4877" width="16.28515625" style="96" bestFit="1" customWidth="1"/>
    <col min="4878" max="4878" width="17.28515625" style="96" customWidth="1"/>
    <col min="4879" max="4879" width="23.42578125" style="96" bestFit="1" customWidth="1"/>
    <col min="4880" max="4880" width="31.85546875" style="96" bestFit="1" customWidth="1"/>
    <col min="4881" max="4881" width="7.85546875" style="96" bestFit="1" customWidth="1"/>
    <col min="4882" max="4882" width="5.7109375" style="96" bestFit="1" customWidth="1"/>
    <col min="4883" max="4883" width="9.140625" style="96" bestFit="1" customWidth="1"/>
    <col min="4884" max="4884" width="13.5703125" style="96" bestFit="1" customWidth="1"/>
    <col min="4885" max="5113" width="9.140625" style="96"/>
    <col min="5114" max="5114" width="4.42578125" style="96" bestFit="1" customWidth="1"/>
    <col min="5115" max="5115" width="18.28515625" style="96" bestFit="1" customWidth="1"/>
    <col min="5116" max="5116" width="19" style="96" bestFit="1" customWidth="1"/>
    <col min="5117" max="5117" width="15.42578125" style="96" bestFit="1" customWidth="1"/>
    <col min="5118" max="5119" width="12.42578125" style="96" bestFit="1" customWidth="1"/>
    <col min="5120" max="5120" width="7.140625" style="96" bestFit="1" customWidth="1"/>
    <col min="5121" max="5121" width="10.140625" style="96" bestFit="1" customWidth="1"/>
    <col min="5122" max="5122" width="15.85546875" style="96" bestFit="1" customWidth="1"/>
    <col min="5123" max="5123" width="15.140625" style="96" bestFit="1" customWidth="1"/>
    <col min="5124" max="5124" width="18.28515625" style="96" bestFit="1" customWidth="1"/>
    <col min="5125" max="5125" width="13.28515625" style="96" bestFit="1" customWidth="1"/>
    <col min="5126" max="5126" width="19.28515625" style="96" customWidth="1"/>
    <col min="5127" max="5127" width="15.140625" style="96" customWidth="1"/>
    <col min="5128" max="5128" width="21" style="96" bestFit="1" customWidth="1"/>
    <col min="5129" max="5129" width="17.140625" style="96" bestFit="1" customWidth="1"/>
    <col min="5130" max="5130" width="16.85546875" style="96" bestFit="1" customWidth="1"/>
    <col min="5131" max="5131" width="16.7109375" style="96" bestFit="1" customWidth="1"/>
    <col min="5132" max="5132" width="15.7109375" style="96" bestFit="1" customWidth="1"/>
    <col min="5133" max="5133" width="16.28515625" style="96" bestFit="1" customWidth="1"/>
    <col min="5134" max="5134" width="17.28515625" style="96" customWidth="1"/>
    <col min="5135" max="5135" width="23.42578125" style="96" bestFit="1" customWidth="1"/>
    <col min="5136" max="5136" width="31.85546875" style="96" bestFit="1" customWidth="1"/>
    <col min="5137" max="5137" width="7.85546875" style="96" bestFit="1" customWidth="1"/>
    <col min="5138" max="5138" width="5.7109375" style="96" bestFit="1" customWidth="1"/>
    <col min="5139" max="5139" width="9.140625" style="96" bestFit="1" customWidth="1"/>
    <col min="5140" max="5140" width="13.5703125" style="96" bestFit="1" customWidth="1"/>
    <col min="5141" max="5369" width="9.140625" style="96"/>
    <col min="5370" max="5370" width="4.42578125" style="96" bestFit="1" customWidth="1"/>
    <col min="5371" max="5371" width="18.28515625" style="96" bestFit="1" customWidth="1"/>
    <col min="5372" max="5372" width="19" style="96" bestFit="1" customWidth="1"/>
    <col min="5373" max="5373" width="15.42578125" style="96" bestFit="1" customWidth="1"/>
    <col min="5374" max="5375" width="12.42578125" style="96" bestFit="1" customWidth="1"/>
    <col min="5376" max="5376" width="7.140625" style="96" bestFit="1" customWidth="1"/>
    <col min="5377" max="5377" width="10.140625" style="96" bestFit="1" customWidth="1"/>
    <col min="5378" max="5378" width="15.85546875" style="96" bestFit="1" customWidth="1"/>
    <col min="5379" max="5379" width="15.140625" style="96" bestFit="1" customWidth="1"/>
    <col min="5380" max="5380" width="18.28515625" style="96" bestFit="1" customWidth="1"/>
    <col min="5381" max="5381" width="13.28515625" style="96" bestFit="1" customWidth="1"/>
    <col min="5382" max="5382" width="19.28515625" style="96" customWidth="1"/>
    <col min="5383" max="5383" width="15.140625" style="96" customWidth="1"/>
    <col min="5384" max="5384" width="21" style="96" bestFit="1" customWidth="1"/>
    <col min="5385" max="5385" width="17.140625" style="96" bestFit="1" customWidth="1"/>
    <col min="5386" max="5386" width="16.85546875" style="96" bestFit="1" customWidth="1"/>
    <col min="5387" max="5387" width="16.7109375" style="96" bestFit="1" customWidth="1"/>
    <col min="5388" max="5388" width="15.7109375" style="96" bestFit="1" customWidth="1"/>
    <col min="5389" max="5389" width="16.28515625" style="96" bestFit="1" customWidth="1"/>
    <col min="5390" max="5390" width="17.28515625" style="96" customWidth="1"/>
    <col min="5391" max="5391" width="23.42578125" style="96" bestFit="1" customWidth="1"/>
    <col min="5392" max="5392" width="31.85546875" style="96" bestFit="1" customWidth="1"/>
    <col min="5393" max="5393" width="7.85546875" style="96" bestFit="1" customWidth="1"/>
    <col min="5394" max="5394" width="5.7109375" style="96" bestFit="1" customWidth="1"/>
    <col min="5395" max="5395" width="9.140625" style="96" bestFit="1" customWidth="1"/>
    <col min="5396" max="5396" width="13.5703125" style="96" bestFit="1" customWidth="1"/>
    <col min="5397" max="5625" width="9.140625" style="96"/>
    <col min="5626" max="5626" width="4.42578125" style="96" bestFit="1" customWidth="1"/>
    <col min="5627" max="5627" width="18.28515625" style="96" bestFit="1" customWidth="1"/>
    <col min="5628" max="5628" width="19" style="96" bestFit="1" customWidth="1"/>
    <col min="5629" max="5629" width="15.42578125" style="96" bestFit="1" customWidth="1"/>
    <col min="5630" max="5631" width="12.42578125" style="96" bestFit="1" customWidth="1"/>
    <col min="5632" max="5632" width="7.140625" style="96" bestFit="1" customWidth="1"/>
    <col min="5633" max="5633" width="10.140625" style="96" bestFit="1" customWidth="1"/>
    <col min="5634" max="5634" width="15.85546875" style="96" bestFit="1" customWidth="1"/>
    <col min="5635" max="5635" width="15.140625" style="96" bestFit="1" customWidth="1"/>
    <col min="5636" max="5636" width="18.28515625" style="96" bestFit="1" customWidth="1"/>
    <col min="5637" max="5637" width="13.28515625" style="96" bestFit="1" customWidth="1"/>
    <col min="5638" max="5638" width="19.28515625" style="96" customWidth="1"/>
    <col min="5639" max="5639" width="15.140625" style="96" customWidth="1"/>
    <col min="5640" max="5640" width="21" style="96" bestFit="1" customWidth="1"/>
    <col min="5641" max="5641" width="17.140625" style="96" bestFit="1" customWidth="1"/>
    <col min="5642" max="5642" width="16.85546875" style="96" bestFit="1" customWidth="1"/>
    <col min="5643" max="5643" width="16.7109375" style="96" bestFit="1" customWidth="1"/>
    <col min="5644" max="5644" width="15.7109375" style="96" bestFit="1" customWidth="1"/>
    <col min="5645" max="5645" width="16.28515625" style="96" bestFit="1" customWidth="1"/>
    <col min="5646" max="5646" width="17.28515625" style="96" customWidth="1"/>
    <col min="5647" max="5647" width="23.42578125" style="96" bestFit="1" customWidth="1"/>
    <col min="5648" max="5648" width="31.85546875" style="96" bestFit="1" customWidth="1"/>
    <col min="5649" max="5649" width="7.85546875" style="96" bestFit="1" customWidth="1"/>
    <col min="5650" max="5650" width="5.7109375" style="96" bestFit="1" customWidth="1"/>
    <col min="5651" max="5651" width="9.140625" style="96" bestFit="1" customWidth="1"/>
    <col min="5652" max="5652" width="13.5703125" style="96" bestFit="1" customWidth="1"/>
    <col min="5653" max="5881" width="9.140625" style="96"/>
    <col min="5882" max="5882" width="4.42578125" style="96" bestFit="1" customWidth="1"/>
    <col min="5883" max="5883" width="18.28515625" style="96" bestFit="1" customWidth="1"/>
    <col min="5884" max="5884" width="19" style="96" bestFit="1" customWidth="1"/>
    <col min="5885" max="5885" width="15.42578125" style="96" bestFit="1" customWidth="1"/>
    <col min="5886" max="5887" width="12.42578125" style="96" bestFit="1" customWidth="1"/>
    <col min="5888" max="5888" width="7.140625" style="96" bestFit="1" customWidth="1"/>
    <col min="5889" max="5889" width="10.140625" style="96" bestFit="1" customWidth="1"/>
    <col min="5890" max="5890" width="15.85546875" style="96" bestFit="1" customWidth="1"/>
    <col min="5891" max="5891" width="15.140625" style="96" bestFit="1" customWidth="1"/>
    <col min="5892" max="5892" width="18.28515625" style="96" bestFit="1" customWidth="1"/>
    <col min="5893" max="5893" width="13.28515625" style="96" bestFit="1" customWidth="1"/>
    <col min="5894" max="5894" width="19.28515625" style="96" customWidth="1"/>
    <col min="5895" max="5895" width="15.140625" style="96" customWidth="1"/>
    <col min="5896" max="5896" width="21" style="96" bestFit="1" customWidth="1"/>
    <col min="5897" max="5897" width="17.140625" style="96" bestFit="1" customWidth="1"/>
    <col min="5898" max="5898" width="16.85546875" style="96" bestFit="1" customWidth="1"/>
    <col min="5899" max="5899" width="16.7109375" style="96" bestFit="1" customWidth="1"/>
    <col min="5900" max="5900" width="15.7109375" style="96" bestFit="1" customWidth="1"/>
    <col min="5901" max="5901" width="16.28515625" style="96" bestFit="1" customWidth="1"/>
    <col min="5902" max="5902" width="17.28515625" style="96" customWidth="1"/>
    <col min="5903" max="5903" width="23.42578125" style="96" bestFit="1" customWidth="1"/>
    <col min="5904" max="5904" width="31.85546875" style="96" bestFit="1" customWidth="1"/>
    <col min="5905" max="5905" width="7.85546875" style="96" bestFit="1" customWidth="1"/>
    <col min="5906" max="5906" width="5.7109375" style="96" bestFit="1" customWidth="1"/>
    <col min="5907" max="5907" width="9.140625" style="96" bestFit="1" customWidth="1"/>
    <col min="5908" max="5908" width="13.5703125" style="96" bestFit="1" customWidth="1"/>
    <col min="5909" max="6137" width="9.140625" style="96"/>
    <col min="6138" max="6138" width="4.42578125" style="96" bestFit="1" customWidth="1"/>
    <col min="6139" max="6139" width="18.28515625" style="96" bestFit="1" customWidth="1"/>
    <col min="6140" max="6140" width="19" style="96" bestFit="1" customWidth="1"/>
    <col min="6141" max="6141" width="15.42578125" style="96" bestFit="1" customWidth="1"/>
    <col min="6142" max="6143" width="12.42578125" style="96" bestFit="1" customWidth="1"/>
    <col min="6144" max="6144" width="7.140625" style="96" bestFit="1" customWidth="1"/>
    <col min="6145" max="6145" width="10.140625" style="96" bestFit="1" customWidth="1"/>
    <col min="6146" max="6146" width="15.85546875" style="96" bestFit="1" customWidth="1"/>
    <col min="6147" max="6147" width="15.140625" style="96" bestFit="1" customWidth="1"/>
    <col min="6148" max="6148" width="18.28515625" style="96" bestFit="1" customWidth="1"/>
    <col min="6149" max="6149" width="13.28515625" style="96" bestFit="1" customWidth="1"/>
    <col min="6150" max="6150" width="19.28515625" style="96" customWidth="1"/>
    <col min="6151" max="6151" width="15.140625" style="96" customWidth="1"/>
    <col min="6152" max="6152" width="21" style="96" bestFit="1" customWidth="1"/>
    <col min="6153" max="6153" width="17.140625" style="96" bestFit="1" customWidth="1"/>
    <col min="6154" max="6154" width="16.85546875" style="96" bestFit="1" customWidth="1"/>
    <col min="6155" max="6155" width="16.7109375" style="96" bestFit="1" customWidth="1"/>
    <col min="6156" max="6156" width="15.7109375" style="96" bestFit="1" customWidth="1"/>
    <col min="6157" max="6157" width="16.28515625" style="96" bestFit="1" customWidth="1"/>
    <col min="6158" max="6158" width="17.28515625" style="96" customWidth="1"/>
    <col min="6159" max="6159" width="23.42578125" style="96" bestFit="1" customWidth="1"/>
    <col min="6160" max="6160" width="31.85546875" style="96" bestFit="1" customWidth="1"/>
    <col min="6161" max="6161" width="7.85546875" style="96" bestFit="1" customWidth="1"/>
    <col min="6162" max="6162" width="5.7109375" style="96" bestFit="1" customWidth="1"/>
    <col min="6163" max="6163" width="9.140625" style="96" bestFit="1" customWidth="1"/>
    <col min="6164" max="6164" width="13.5703125" style="96" bestFit="1" customWidth="1"/>
    <col min="6165" max="6393" width="9.140625" style="96"/>
    <col min="6394" max="6394" width="4.42578125" style="96" bestFit="1" customWidth="1"/>
    <col min="6395" max="6395" width="18.28515625" style="96" bestFit="1" customWidth="1"/>
    <col min="6396" max="6396" width="19" style="96" bestFit="1" customWidth="1"/>
    <col min="6397" max="6397" width="15.42578125" style="96" bestFit="1" customWidth="1"/>
    <col min="6398" max="6399" width="12.42578125" style="96" bestFit="1" customWidth="1"/>
    <col min="6400" max="6400" width="7.140625" style="96" bestFit="1" customWidth="1"/>
    <col min="6401" max="6401" width="10.140625" style="96" bestFit="1" customWidth="1"/>
    <col min="6402" max="6402" width="15.85546875" style="96" bestFit="1" customWidth="1"/>
    <col min="6403" max="6403" width="15.140625" style="96" bestFit="1" customWidth="1"/>
    <col min="6404" max="6404" width="18.28515625" style="96" bestFit="1" customWidth="1"/>
    <col min="6405" max="6405" width="13.28515625" style="96" bestFit="1" customWidth="1"/>
    <col min="6406" max="6406" width="19.28515625" style="96" customWidth="1"/>
    <col min="6407" max="6407" width="15.140625" style="96" customWidth="1"/>
    <col min="6408" max="6408" width="21" style="96" bestFit="1" customWidth="1"/>
    <col min="6409" max="6409" width="17.140625" style="96" bestFit="1" customWidth="1"/>
    <col min="6410" max="6410" width="16.85546875" style="96" bestFit="1" customWidth="1"/>
    <col min="6411" max="6411" width="16.7109375" style="96" bestFit="1" customWidth="1"/>
    <col min="6412" max="6412" width="15.7109375" style="96" bestFit="1" customWidth="1"/>
    <col min="6413" max="6413" width="16.28515625" style="96" bestFit="1" customWidth="1"/>
    <col min="6414" max="6414" width="17.28515625" style="96" customWidth="1"/>
    <col min="6415" max="6415" width="23.42578125" style="96" bestFit="1" customWidth="1"/>
    <col min="6416" max="6416" width="31.85546875" style="96" bestFit="1" customWidth="1"/>
    <col min="6417" max="6417" width="7.85546875" style="96" bestFit="1" customWidth="1"/>
    <col min="6418" max="6418" width="5.7109375" style="96" bestFit="1" customWidth="1"/>
    <col min="6419" max="6419" width="9.140625" style="96" bestFit="1" customWidth="1"/>
    <col min="6420" max="6420" width="13.5703125" style="96" bestFit="1" customWidth="1"/>
    <col min="6421" max="6649" width="9.140625" style="96"/>
    <col min="6650" max="6650" width="4.42578125" style="96" bestFit="1" customWidth="1"/>
    <col min="6651" max="6651" width="18.28515625" style="96" bestFit="1" customWidth="1"/>
    <col min="6652" max="6652" width="19" style="96" bestFit="1" customWidth="1"/>
    <col min="6653" max="6653" width="15.42578125" style="96" bestFit="1" customWidth="1"/>
    <col min="6654" max="6655" width="12.42578125" style="96" bestFit="1" customWidth="1"/>
    <col min="6656" max="6656" width="7.140625" style="96" bestFit="1" customWidth="1"/>
    <col min="6657" max="6657" width="10.140625" style="96" bestFit="1" customWidth="1"/>
    <col min="6658" max="6658" width="15.85546875" style="96" bestFit="1" customWidth="1"/>
    <col min="6659" max="6659" width="15.140625" style="96" bestFit="1" customWidth="1"/>
    <col min="6660" max="6660" width="18.28515625" style="96" bestFit="1" customWidth="1"/>
    <col min="6661" max="6661" width="13.28515625" style="96" bestFit="1" customWidth="1"/>
    <col min="6662" max="6662" width="19.28515625" style="96" customWidth="1"/>
    <col min="6663" max="6663" width="15.140625" style="96" customWidth="1"/>
    <col min="6664" max="6664" width="21" style="96" bestFit="1" customWidth="1"/>
    <col min="6665" max="6665" width="17.140625" style="96" bestFit="1" customWidth="1"/>
    <col min="6666" max="6666" width="16.85546875" style="96" bestFit="1" customWidth="1"/>
    <col min="6667" max="6667" width="16.7109375" style="96" bestFit="1" customWidth="1"/>
    <col min="6668" max="6668" width="15.7109375" style="96" bestFit="1" customWidth="1"/>
    <col min="6669" max="6669" width="16.28515625" style="96" bestFit="1" customWidth="1"/>
    <col min="6670" max="6670" width="17.28515625" style="96" customWidth="1"/>
    <col min="6671" max="6671" width="23.42578125" style="96" bestFit="1" customWidth="1"/>
    <col min="6672" max="6672" width="31.85546875" style="96" bestFit="1" customWidth="1"/>
    <col min="6673" max="6673" width="7.85546875" style="96" bestFit="1" customWidth="1"/>
    <col min="6674" max="6674" width="5.7109375" style="96" bestFit="1" customWidth="1"/>
    <col min="6675" max="6675" width="9.140625" style="96" bestFit="1" customWidth="1"/>
    <col min="6676" max="6676" width="13.5703125" style="96" bestFit="1" customWidth="1"/>
    <col min="6677" max="6905" width="9.140625" style="96"/>
    <col min="6906" max="6906" width="4.42578125" style="96" bestFit="1" customWidth="1"/>
    <col min="6907" max="6907" width="18.28515625" style="96" bestFit="1" customWidth="1"/>
    <col min="6908" max="6908" width="19" style="96" bestFit="1" customWidth="1"/>
    <col min="6909" max="6909" width="15.42578125" style="96" bestFit="1" customWidth="1"/>
    <col min="6910" max="6911" width="12.42578125" style="96" bestFit="1" customWidth="1"/>
    <col min="6912" max="6912" width="7.140625" style="96" bestFit="1" customWidth="1"/>
    <col min="6913" max="6913" width="10.140625" style="96" bestFit="1" customWidth="1"/>
    <col min="6914" max="6914" width="15.85546875" style="96" bestFit="1" customWidth="1"/>
    <col min="6915" max="6915" width="15.140625" style="96" bestFit="1" customWidth="1"/>
    <col min="6916" max="6916" width="18.28515625" style="96" bestFit="1" customWidth="1"/>
    <col min="6917" max="6917" width="13.28515625" style="96" bestFit="1" customWidth="1"/>
    <col min="6918" max="6918" width="19.28515625" style="96" customWidth="1"/>
    <col min="6919" max="6919" width="15.140625" style="96" customWidth="1"/>
    <col min="6920" max="6920" width="21" style="96" bestFit="1" customWidth="1"/>
    <col min="6921" max="6921" width="17.140625" style="96" bestFit="1" customWidth="1"/>
    <col min="6922" max="6922" width="16.85546875" style="96" bestFit="1" customWidth="1"/>
    <col min="6923" max="6923" width="16.7109375" style="96" bestFit="1" customWidth="1"/>
    <col min="6924" max="6924" width="15.7109375" style="96" bestFit="1" customWidth="1"/>
    <col min="6925" max="6925" width="16.28515625" style="96" bestFit="1" customWidth="1"/>
    <col min="6926" max="6926" width="17.28515625" style="96" customWidth="1"/>
    <col min="6927" max="6927" width="23.42578125" style="96" bestFit="1" customWidth="1"/>
    <col min="6928" max="6928" width="31.85546875" style="96" bestFit="1" customWidth="1"/>
    <col min="6929" max="6929" width="7.85546875" style="96" bestFit="1" customWidth="1"/>
    <col min="6930" max="6930" width="5.7109375" style="96" bestFit="1" customWidth="1"/>
    <col min="6931" max="6931" width="9.140625" style="96" bestFit="1" customWidth="1"/>
    <col min="6932" max="6932" width="13.5703125" style="96" bestFit="1" customWidth="1"/>
    <col min="6933" max="7161" width="9.140625" style="96"/>
    <col min="7162" max="7162" width="4.42578125" style="96" bestFit="1" customWidth="1"/>
    <col min="7163" max="7163" width="18.28515625" style="96" bestFit="1" customWidth="1"/>
    <col min="7164" max="7164" width="19" style="96" bestFit="1" customWidth="1"/>
    <col min="7165" max="7165" width="15.42578125" style="96" bestFit="1" customWidth="1"/>
    <col min="7166" max="7167" width="12.42578125" style="96" bestFit="1" customWidth="1"/>
    <col min="7168" max="7168" width="7.140625" style="96" bestFit="1" customWidth="1"/>
    <col min="7169" max="7169" width="10.140625" style="96" bestFit="1" customWidth="1"/>
    <col min="7170" max="7170" width="15.85546875" style="96" bestFit="1" customWidth="1"/>
    <col min="7171" max="7171" width="15.140625" style="96" bestFit="1" customWidth="1"/>
    <col min="7172" max="7172" width="18.28515625" style="96" bestFit="1" customWidth="1"/>
    <col min="7173" max="7173" width="13.28515625" style="96" bestFit="1" customWidth="1"/>
    <col min="7174" max="7174" width="19.28515625" style="96" customWidth="1"/>
    <col min="7175" max="7175" width="15.140625" style="96" customWidth="1"/>
    <col min="7176" max="7176" width="21" style="96" bestFit="1" customWidth="1"/>
    <col min="7177" max="7177" width="17.140625" style="96" bestFit="1" customWidth="1"/>
    <col min="7178" max="7178" width="16.85546875" style="96" bestFit="1" customWidth="1"/>
    <col min="7179" max="7179" width="16.7109375" style="96" bestFit="1" customWidth="1"/>
    <col min="7180" max="7180" width="15.7109375" style="96" bestFit="1" customWidth="1"/>
    <col min="7181" max="7181" width="16.28515625" style="96" bestFit="1" customWidth="1"/>
    <col min="7182" max="7182" width="17.28515625" style="96" customWidth="1"/>
    <col min="7183" max="7183" width="23.42578125" style="96" bestFit="1" customWidth="1"/>
    <col min="7184" max="7184" width="31.85546875" style="96" bestFit="1" customWidth="1"/>
    <col min="7185" max="7185" width="7.85546875" style="96" bestFit="1" customWidth="1"/>
    <col min="7186" max="7186" width="5.7109375" style="96" bestFit="1" customWidth="1"/>
    <col min="7187" max="7187" width="9.140625" style="96" bestFit="1" customWidth="1"/>
    <col min="7188" max="7188" width="13.5703125" style="96" bestFit="1" customWidth="1"/>
    <col min="7189" max="7417" width="9.140625" style="96"/>
    <col min="7418" max="7418" width="4.42578125" style="96" bestFit="1" customWidth="1"/>
    <col min="7419" max="7419" width="18.28515625" style="96" bestFit="1" customWidth="1"/>
    <col min="7420" max="7420" width="19" style="96" bestFit="1" customWidth="1"/>
    <col min="7421" max="7421" width="15.42578125" style="96" bestFit="1" customWidth="1"/>
    <col min="7422" max="7423" width="12.42578125" style="96" bestFit="1" customWidth="1"/>
    <col min="7424" max="7424" width="7.140625" style="96" bestFit="1" customWidth="1"/>
    <col min="7425" max="7425" width="10.140625" style="96" bestFit="1" customWidth="1"/>
    <col min="7426" max="7426" width="15.85546875" style="96" bestFit="1" customWidth="1"/>
    <col min="7427" max="7427" width="15.140625" style="96" bestFit="1" customWidth="1"/>
    <col min="7428" max="7428" width="18.28515625" style="96" bestFit="1" customWidth="1"/>
    <col min="7429" max="7429" width="13.28515625" style="96" bestFit="1" customWidth="1"/>
    <col min="7430" max="7430" width="19.28515625" style="96" customWidth="1"/>
    <col min="7431" max="7431" width="15.140625" style="96" customWidth="1"/>
    <col min="7432" max="7432" width="21" style="96" bestFit="1" customWidth="1"/>
    <col min="7433" max="7433" width="17.140625" style="96" bestFit="1" customWidth="1"/>
    <col min="7434" max="7434" width="16.85546875" style="96" bestFit="1" customWidth="1"/>
    <col min="7435" max="7435" width="16.7109375" style="96" bestFit="1" customWidth="1"/>
    <col min="7436" max="7436" width="15.7109375" style="96" bestFit="1" customWidth="1"/>
    <col min="7437" max="7437" width="16.28515625" style="96" bestFit="1" customWidth="1"/>
    <col min="7438" max="7438" width="17.28515625" style="96" customWidth="1"/>
    <col min="7439" max="7439" width="23.42578125" style="96" bestFit="1" customWidth="1"/>
    <col min="7440" max="7440" width="31.85546875" style="96" bestFit="1" customWidth="1"/>
    <col min="7441" max="7441" width="7.85546875" style="96" bestFit="1" customWidth="1"/>
    <col min="7442" max="7442" width="5.7109375" style="96" bestFit="1" customWidth="1"/>
    <col min="7443" max="7443" width="9.140625" style="96" bestFit="1" customWidth="1"/>
    <col min="7444" max="7444" width="13.5703125" style="96" bestFit="1" customWidth="1"/>
    <col min="7445" max="7673" width="9.140625" style="96"/>
    <col min="7674" max="7674" width="4.42578125" style="96" bestFit="1" customWidth="1"/>
    <col min="7675" max="7675" width="18.28515625" style="96" bestFit="1" customWidth="1"/>
    <col min="7676" max="7676" width="19" style="96" bestFit="1" customWidth="1"/>
    <col min="7677" max="7677" width="15.42578125" style="96" bestFit="1" customWidth="1"/>
    <col min="7678" max="7679" width="12.42578125" style="96" bestFit="1" customWidth="1"/>
    <col min="7680" max="7680" width="7.140625" style="96" bestFit="1" customWidth="1"/>
    <col min="7681" max="7681" width="10.140625" style="96" bestFit="1" customWidth="1"/>
    <col min="7682" max="7682" width="15.85546875" style="96" bestFit="1" customWidth="1"/>
    <col min="7683" max="7683" width="15.140625" style="96" bestFit="1" customWidth="1"/>
    <col min="7684" max="7684" width="18.28515625" style="96" bestFit="1" customWidth="1"/>
    <col min="7685" max="7685" width="13.28515625" style="96" bestFit="1" customWidth="1"/>
    <col min="7686" max="7686" width="19.28515625" style="96" customWidth="1"/>
    <col min="7687" max="7687" width="15.140625" style="96" customWidth="1"/>
    <col min="7688" max="7688" width="21" style="96" bestFit="1" customWidth="1"/>
    <col min="7689" max="7689" width="17.140625" style="96" bestFit="1" customWidth="1"/>
    <col min="7690" max="7690" width="16.85546875" style="96" bestFit="1" customWidth="1"/>
    <col min="7691" max="7691" width="16.7109375" style="96" bestFit="1" customWidth="1"/>
    <col min="7692" max="7692" width="15.7109375" style="96" bestFit="1" customWidth="1"/>
    <col min="7693" max="7693" width="16.28515625" style="96" bestFit="1" customWidth="1"/>
    <col min="7694" max="7694" width="17.28515625" style="96" customWidth="1"/>
    <col min="7695" max="7695" width="23.42578125" style="96" bestFit="1" customWidth="1"/>
    <col min="7696" max="7696" width="31.85546875" style="96" bestFit="1" customWidth="1"/>
    <col min="7697" max="7697" width="7.85546875" style="96" bestFit="1" customWidth="1"/>
    <col min="7698" max="7698" width="5.7109375" style="96" bestFit="1" customWidth="1"/>
    <col min="7699" max="7699" width="9.140625" style="96" bestFit="1" customWidth="1"/>
    <col min="7700" max="7700" width="13.5703125" style="96" bestFit="1" customWidth="1"/>
    <col min="7701" max="7929" width="9.140625" style="96"/>
    <col min="7930" max="7930" width="4.42578125" style="96" bestFit="1" customWidth="1"/>
    <col min="7931" max="7931" width="18.28515625" style="96" bestFit="1" customWidth="1"/>
    <col min="7932" max="7932" width="19" style="96" bestFit="1" customWidth="1"/>
    <col min="7933" max="7933" width="15.42578125" style="96" bestFit="1" customWidth="1"/>
    <col min="7934" max="7935" width="12.42578125" style="96" bestFit="1" customWidth="1"/>
    <col min="7936" max="7936" width="7.140625" style="96" bestFit="1" customWidth="1"/>
    <col min="7937" max="7937" width="10.140625" style="96" bestFit="1" customWidth="1"/>
    <col min="7938" max="7938" width="15.85546875" style="96" bestFit="1" customWidth="1"/>
    <col min="7939" max="7939" width="15.140625" style="96" bestFit="1" customWidth="1"/>
    <col min="7940" max="7940" width="18.28515625" style="96" bestFit="1" customWidth="1"/>
    <col min="7941" max="7941" width="13.28515625" style="96" bestFit="1" customWidth="1"/>
    <col min="7942" max="7942" width="19.28515625" style="96" customWidth="1"/>
    <col min="7943" max="7943" width="15.140625" style="96" customWidth="1"/>
    <col min="7944" max="7944" width="21" style="96" bestFit="1" customWidth="1"/>
    <col min="7945" max="7945" width="17.140625" style="96" bestFit="1" customWidth="1"/>
    <col min="7946" max="7946" width="16.85546875" style="96" bestFit="1" customWidth="1"/>
    <col min="7947" max="7947" width="16.7109375" style="96" bestFit="1" customWidth="1"/>
    <col min="7948" max="7948" width="15.7109375" style="96" bestFit="1" customWidth="1"/>
    <col min="7949" max="7949" width="16.28515625" style="96" bestFit="1" customWidth="1"/>
    <col min="7950" max="7950" width="17.28515625" style="96" customWidth="1"/>
    <col min="7951" max="7951" width="23.42578125" style="96" bestFit="1" customWidth="1"/>
    <col min="7952" max="7952" width="31.85546875" style="96" bestFit="1" customWidth="1"/>
    <col min="7953" max="7953" width="7.85546875" style="96" bestFit="1" customWidth="1"/>
    <col min="7954" max="7954" width="5.7109375" style="96" bestFit="1" customWidth="1"/>
    <col min="7955" max="7955" width="9.140625" style="96" bestFit="1" customWidth="1"/>
    <col min="7956" max="7956" width="13.5703125" style="96" bestFit="1" customWidth="1"/>
    <col min="7957" max="8185" width="9.140625" style="96"/>
    <col min="8186" max="8186" width="4.42578125" style="96" bestFit="1" customWidth="1"/>
    <col min="8187" max="8187" width="18.28515625" style="96" bestFit="1" customWidth="1"/>
    <col min="8188" max="8188" width="19" style="96" bestFit="1" customWidth="1"/>
    <col min="8189" max="8189" width="15.42578125" style="96" bestFit="1" customWidth="1"/>
    <col min="8190" max="8191" width="12.42578125" style="96" bestFit="1" customWidth="1"/>
    <col min="8192" max="8192" width="7.140625" style="96" bestFit="1" customWidth="1"/>
    <col min="8193" max="8193" width="10.140625" style="96" bestFit="1" customWidth="1"/>
    <col min="8194" max="8194" width="15.85546875" style="96" bestFit="1" customWidth="1"/>
    <col min="8195" max="8195" width="15.140625" style="96" bestFit="1" customWidth="1"/>
    <col min="8196" max="8196" width="18.28515625" style="96" bestFit="1" customWidth="1"/>
    <col min="8197" max="8197" width="13.28515625" style="96" bestFit="1" customWidth="1"/>
    <col min="8198" max="8198" width="19.28515625" style="96" customWidth="1"/>
    <col min="8199" max="8199" width="15.140625" style="96" customWidth="1"/>
    <col min="8200" max="8200" width="21" style="96" bestFit="1" customWidth="1"/>
    <col min="8201" max="8201" width="17.140625" style="96" bestFit="1" customWidth="1"/>
    <col min="8202" max="8202" width="16.85546875" style="96" bestFit="1" customWidth="1"/>
    <col min="8203" max="8203" width="16.7109375" style="96" bestFit="1" customWidth="1"/>
    <col min="8204" max="8204" width="15.7109375" style="96" bestFit="1" customWidth="1"/>
    <col min="8205" max="8205" width="16.28515625" style="96" bestFit="1" customWidth="1"/>
    <col min="8206" max="8206" width="17.28515625" style="96" customWidth="1"/>
    <col min="8207" max="8207" width="23.42578125" style="96" bestFit="1" customWidth="1"/>
    <col min="8208" max="8208" width="31.85546875" style="96" bestFit="1" customWidth="1"/>
    <col min="8209" max="8209" width="7.85546875" style="96" bestFit="1" customWidth="1"/>
    <col min="8210" max="8210" width="5.7109375" style="96" bestFit="1" customWidth="1"/>
    <col min="8211" max="8211" width="9.140625" style="96" bestFit="1" customWidth="1"/>
    <col min="8212" max="8212" width="13.5703125" style="96" bestFit="1" customWidth="1"/>
    <col min="8213" max="8441" width="9.140625" style="96"/>
    <col min="8442" max="8442" width="4.42578125" style="96" bestFit="1" customWidth="1"/>
    <col min="8443" max="8443" width="18.28515625" style="96" bestFit="1" customWidth="1"/>
    <col min="8444" max="8444" width="19" style="96" bestFit="1" customWidth="1"/>
    <col min="8445" max="8445" width="15.42578125" style="96" bestFit="1" customWidth="1"/>
    <col min="8446" max="8447" width="12.42578125" style="96" bestFit="1" customWidth="1"/>
    <col min="8448" max="8448" width="7.140625" style="96" bestFit="1" customWidth="1"/>
    <col min="8449" max="8449" width="10.140625" style="96" bestFit="1" customWidth="1"/>
    <col min="8450" max="8450" width="15.85546875" style="96" bestFit="1" customWidth="1"/>
    <col min="8451" max="8451" width="15.140625" style="96" bestFit="1" customWidth="1"/>
    <col min="8452" max="8452" width="18.28515625" style="96" bestFit="1" customWidth="1"/>
    <col min="8453" max="8453" width="13.28515625" style="96" bestFit="1" customWidth="1"/>
    <col min="8454" max="8454" width="19.28515625" style="96" customWidth="1"/>
    <col min="8455" max="8455" width="15.140625" style="96" customWidth="1"/>
    <col min="8456" max="8456" width="21" style="96" bestFit="1" customWidth="1"/>
    <col min="8457" max="8457" width="17.140625" style="96" bestFit="1" customWidth="1"/>
    <col min="8458" max="8458" width="16.85546875" style="96" bestFit="1" customWidth="1"/>
    <col min="8459" max="8459" width="16.7109375" style="96" bestFit="1" customWidth="1"/>
    <col min="8460" max="8460" width="15.7109375" style="96" bestFit="1" customWidth="1"/>
    <col min="8461" max="8461" width="16.28515625" style="96" bestFit="1" customWidth="1"/>
    <col min="8462" max="8462" width="17.28515625" style="96" customWidth="1"/>
    <col min="8463" max="8463" width="23.42578125" style="96" bestFit="1" customWidth="1"/>
    <col min="8464" max="8464" width="31.85546875" style="96" bestFit="1" customWidth="1"/>
    <col min="8465" max="8465" width="7.85546875" style="96" bestFit="1" customWidth="1"/>
    <col min="8466" max="8466" width="5.7109375" style="96" bestFit="1" customWidth="1"/>
    <col min="8467" max="8467" width="9.140625" style="96" bestFit="1" customWidth="1"/>
    <col min="8468" max="8468" width="13.5703125" style="96" bestFit="1" customWidth="1"/>
    <col min="8469" max="8697" width="9.140625" style="96"/>
    <col min="8698" max="8698" width="4.42578125" style="96" bestFit="1" customWidth="1"/>
    <col min="8699" max="8699" width="18.28515625" style="96" bestFit="1" customWidth="1"/>
    <col min="8700" max="8700" width="19" style="96" bestFit="1" customWidth="1"/>
    <col min="8701" max="8701" width="15.42578125" style="96" bestFit="1" customWidth="1"/>
    <col min="8702" max="8703" width="12.42578125" style="96" bestFit="1" customWidth="1"/>
    <col min="8704" max="8704" width="7.140625" style="96" bestFit="1" customWidth="1"/>
    <col min="8705" max="8705" width="10.140625" style="96" bestFit="1" customWidth="1"/>
    <col min="8706" max="8706" width="15.85546875" style="96" bestFit="1" customWidth="1"/>
    <col min="8707" max="8707" width="15.140625" style="96" bestFit="1" customWidth="1"/>
    <col min="8708" max="8708" width="18.28515625" style="96" bestFit="1" customWidth="1"/>
    <col min="8709" max="8709" width="13.28515625" style="96" bestFit="1" customWidth="1"/>
    <col min="8710" max="8710" width="19.28515625" style="96" customWidth="1"/>
    <col min="8711" max="8711" width="15.140625" style="96" customWidth="1"/>
    <col min="8712" max="8712" width="21" style="96" bestFit="1" customWidth="1"/>
    <col min="8713" max="8713" width="17.140625" style="96" bestFit="1" customWidth="1"/>
    <col min="8714" max="8714" width="16.85546875" style="96" bestFit="1" customWidth="1"/>
    <col min="8715" max="8715" width="16.7109375" style="96" bestFit="1" customWidth="1"/>
    <col min="8716" max="8716" width="15.7109375" style="96" bestFit="1" customWidth="1"/>
    <col min="8717" max="8717" width="16.28515625" style="96" bestFit="1" customWidth="1"/>
    <col min="8718" max="8718" width="17.28515625" style="96" customWidth="1"/>
    <col min="8719" max="8719" width="23.42578125" style="96" bestFit="1" customWidth="1"/>
    <col min="8720" max="8720" width="31.85546875" style="96" bestFit="1" customWidth="1"/>
    <col min="8721" max="8721" width="7.85546875" style="96" bestFit="1" customWidth="1"/>
    <col min="8722" max="8722" width="5.7109375" style="96" bestFit="1" customWidth="1"/>
    <col min="8723" max="8723" width="9.140625" style="96" bestFit="1" customWidth="1"/>
    <col min="8724" max="8724" width="13.5703125" style="96" bestFit="1" customWidth="1"/>
    <col min="8725" max="8953" width="9.140625" style="96"/>
    <col min="8954" max="8954" width="4.42578125" style="96" bestFit="1" customWidth="1"/>
    <col min="8955" max="8955" width="18.28515625" style="96" bestFit="1" customWidth="1"/>
    <col min="8956" max="8956" width="19" style="96" bestFit="1" customWidth="1"/>
    <col min="8957" max="8957" width="15.42578125" style="96" bestFit="1" customWidth="1"/>
    <col min="8958" max="8959" width="12.42578125" style="96" bestFit="1" customWidth="1"/>
    <col min="8960" max="8960" width="7.140625" style="96" bestFit="1" customWidth="1"/>
    <col min="8961" max="8961" width="10.140625" style="96" bestFit="1" customWidth="1"/>
    <col min="8962" max="8962" width="15.85546875" style="96" bestFit="1" customWidth="1"/>
    <col min="8963" max="8963" width="15.140625" style="96" bestFit="1" customWidth="1"/>
    <col min="8964" max="8964" width="18.28515625" style="96" bestFit="1" customWidth="1"/>
    <col min="8965" max="8965" width="13.28515625" style="96" bestFit="1" customWidth="1"/>
    <col min="8966" max="8966" width="19.28515625" style="96" customWidth="1"/>
    <col min="8967" max="8967" width="15.140625" style="96" customWidth="1"/>
    <col min="8968" max="8968" width="21" style="96" bestFit="1" customWidth="1"/>
    <col min="8969" max="8969" width="17.140625" style="96" bestFit="1" customWidth="1"/>
    <col min="8970" max="8970" width="16.85546875" style="96" bestFit="1" customWidth="1"/>
    <col min="8971" max="8971" width="16.7109375" style="96" bestFit="1" customWidth="1"/>
    <col min="8972" max="8972" width="15.7109375" style="96" bestFit="1" customWidth="1"/>
    <col min="8973" max="8973" width="16.28515625" style="96" bestFit="1" customWidth="1"/>
    <col min="8974" max="8974" width="17.28515625" style="96" customWidth="1"/>
    <col min="8975" max="8975" width="23.42578125" style="96" bestFit="1" customWidth="1"/>
    <col min="8976" max="8976" width="31.85546875" style="96" bestFit="1" customWidth="1"/>
    <col min="8977" max="8977" width="7.85546875" style="96" bestFit="1" customWidth="1"/>
    <col min="8978" max="8978" width="5.7109375" style="96" bestFit="1" customWidth="1"/>
    <col min="8979" max="8979" width="9.140625" style="96" bestFit="1" customWidth="1"/>
    <col min="8980" max="8980" width="13.5703125" style="96" bestFit="1" customWidth="1"/>
    <col min="8981" max="9209" width="9.140625" style="96"/>
    <col min="9210" max="9210" width="4.42578125" style="96" bestFit="1" customWidth="1"/>
    <col min="9211" max="9211" width="18.28515625" style="96" bestFit="1" customWidth="1"/>
    <col min="9212" max="9212" width="19" style="96" bestFit="1" customWidth="1"/>
    <col min="9213" max="9213" width="15.42578125" style="96" bestFit="1" customWidth="1"/>
    <col min="9214" max="9215" width="12.42578125" style="96" bestFit="1" customWidth="1"/>
    <col min="9216" max="9216" width="7.140625" style="96" bestFit="1" customWidth="1"/>
    <col min="9217" max="9217" width="10.140625" style="96" bestFit="1" customWidth="1"/>
    <col min="9218" max="9218" width="15.85546875" style="96" bestFit="1" customWidth="1"/>
    <col min="9219" max="9219" width="15.140625" style="96" bestFit="1" customWidth="1"/>
    <col min="9220" max="9220" width="18.28515625" style="96" bestFit="1" customWidth="1"/>
    <col min="9221" max="9221" width="13.28515625" style="96" bestFit="1" customWidth="1"/>
    <col min="9222" max="9222" width="19.28515625" style="96" customWidth="1"/>
    <col min="9223" max="9223" width="15.140625" style="96" customWidth="1"/>
    <col min="9224" max="9224" width="21" style="96" bestFit="1" customWidth="1"/>
    <col min="9225" max="9225" width="17.140625" style="96" bestFit="1" customWidth="1"/>
    <col min="9226" max="9226" width="16.85546875" style="96" bestFit="1" customWidth="1"/>
    <col min="9227" max="9227" width="16.7109375" style="96" bestFit="1" customWidth="1"/>
    <col min="9228" max="9228" width="15.7109375" style="96" bestFit="1" customWidth="1"/>
    <col min="9229" max="9229" width="16.28515625" style="96" bestFit="1" customWidth="1"/>
    <col min="9230" max="9230" width="17.28515625" style="96" customWidth="1"/>
    <col min="9231" max="9231" width="23.42578125" style="96" bestFit="1" customWidth="1"/>
    <col min="9232" max="9232" width="31.85546875" style="96" bestFit="1" customWidth="1"/>
    <col min="9233" max="9233" width="7.85546875" style="96" bestFit="1" customWidth="1"/>
    <col min="9234" max="9234" width="5.7109375" style="96" bestFit="1" customWidth="1"/>
    <col min="9235" max="9235" width="9.140625" style="96" bestFit="1" customWidth="1"/>
    <col min="9236" max="9236" width="13.5703125" style="96" bestFit="1" customWidth="1"/>
    <col min="9237" max="9465" width="9.140625" style="96"/>
    <col min="9466" max="9466" width="4.42578125" style="96" bestFit="1" customWidth="1"/>
    <col min="9467" max="9467" width="18.28515625" style="96" bestFit="1" customWidth="1"/>
    <col min="9468" max="9468" width="19" style="96" bestFit="1" customWidth="1"/>
    <col min="9469" max="9469" width="15.42578125" style="96" bestFit="1" customWidth="1"/>
    <col min="9470" max="9471" width="12.42578125" style="96" bestFit="1" customWidth="1"/>
    <col min="9472" max="9472" width="7.140625" style="96" bestFit="1" customWidth="1"/>
    <col min="9473" max="9473" width="10.140625" style="96" bestFit="1" customWidth="1"/>
    <col min="9474" max="9474" width="15.85546875" style="96" bestFit="1" customWidth="1"/>
    <col min="9475" max="9475" width="15.140625" style="96" bestFit="1" customWidth="1"/>
    <col min="9476" max="9476" width="18.28515625" style="96" bestFit="1" customWidth="1"/>
    <col min="9477" max="9477" width="13.28515625" style="96" bestFit="1" customWidth="1"/>
    <col min="9478" max="9478" width="19.28515625" style="96" customWidth="1"/>
    <col min="9479" max="9479" width="15.140625" style="96" customWidth="1"/>
    <col min="9480" max="9480" width="21" style="96" bestFit="1" customWidth="1"/>
    <col min="9481" max="9481" width="17.140625" style="96" bestFit="1" customWidth="1"/>
    <col min="9482" max="9482" width="16.85546875" style="96" bestFit="1" customWidth="1"/>
    <col min="9483" max="9483" width="16.7109375" style="96" bestFit="1" customWidth="1"/>
    <col min="9484" max="9484" width="15.7109375" style="96" bestFit="1" customWidth="1"/>
    <col min="9485" max="9485" width="16.28515625" style="96" bestFit="1" customWidth="1"/>
    <col min="9486" max="9486" width="17.28515625" style="96" customWidth="1"/>
    <col min="9487" max="9487" width="23.42578125" style="96" bestFit="1" customWidth="1"/>
    <col min="9488" max="9488" width="31.85546875" style="96" bestFit="1" customWidth="1"/>
    <col min="9489" max="9489" width="7.85546875" style="96" bestFit="1" customWidth="1"/>
    <col min="9490" max="9490" width="5.7109375" style="96" bestFit="1" customWidth="1"/>
    <col min="9491" max="9491" width="9.140625" style="96" bestFit="1" customWidth="1"/>
    <col min="9492" max="9492" width="13.5703125" style="96" bestFit="1" customWidth="1"/>
    <col min="9493" max="9721" width="9.140625" style="96"/>
    <col min="9722" max="9722" width="4.42578125" style="96" bestFit="1" customWidth="1"/>
    <col min="9723" max="9723" width="18.28515625" style="96" bestFit="1" customWidth="1"/>
    <col min="9724" max="9724" width="19" style="96" bestFit="1" customWidth="1"/>
    <col min="9725" max="9725" width="15.42578125" style="96" bestFit="1" customWidth="1"/>
    <col min="9726" max="9727" width="12.42578125" style="96" bestFit="1" customWidth="1"/>
    <col min="9728" max="9728" width="7.140625" style="96" bestFit="1" customWidth="1"/>
    <col min="9729" max="9729" width="10.140625" style="96" bestFit="1" customWidth="1"/>
    <col min="9730" max="9730" width="15.85546875" style="96" bestFit="1" customWidth="1"/>
    <col min="9731" max="9731" width="15.140625" style="96" bestFit="1" customWidth="1"/>
    <col min="9732" max="9732" width="18.28515625" style="96" bestFit="1" customWidth="1"/>
    <col min="9733" max="9733" width="13.28515625" style="96" bestFit="1" customWidth="1"/>
    <col min="9734" max="9734" width="19.28515625" style="96" customWidth="1"/>
    <col min="9735" max="9735" width="15.140625" style="96" customWidth="1"/>
    <col min="9736" max="9736" width="21" style="96" bestFit="1" customWidth="1"/>
    <col min="9737" max="9737" width="17.140625" style="96" bestFit="1" customWidth="1"/>
    <col min="9738" max="9738" width="16.85546875" style="96" bestFit="1" customWidth="1"/>
    <col min="9739" max="9739" width="16.7109375" style="96" bestFit="1" customWidth="1"/>
    <col min="9740" max="9740" width="15.7109375" style="96" bestFit="1" customWidth="1"/>
    <col min="9741" max="9741" width="16.28515625" style="96" bestFit="1" customWidth="1"/>
    <col min="9742" max="9742" width="17.28515625" style="96" customWidth="1"/>
    <col min="9743" max="9743" width="23.42578125" style="96" bestFit="1" customWidth="1"/>
    <col min="9744" max="9744" width="31.85546875" style="96" bestFit="1" customWidth="1"/>
    <col min="9745" max="9745" width="7.85546875" style="96" bestFit="1" customWidth="1"/>
    <col min="9746" max="9746" width="5.7109375" style="96" bestFit="1" customWidth="1"/>
    <col min="9747" max="9747" width="9.140625" style="96" bestFit="1" customWidth="1"/>
    <col min="9748" max="9748" width="13.5703125" style="96" bestFit="1" customWidth="1"/>
    <col min="9749" max="9977" width="9.140625" style="96"/>
    <col min="9978" max="9978" width="4.42578125" style="96" bestFit="1" customWidth="1"/>
    <col min="9979" max="9979" width="18.28515625" style="96" bestFit="1" customWidth="1"/>
    <col min="9980" max="9980" width="19" style="96" bestFit="1" customWidth="1"/>
    <col min="9981" max="9981" width="15.42578125" style="96" bestFit="1" customWidth="1"/>
    <col min="9982" max="9983" width="12.42578125" style="96" bestFit="1" customWidth="1"/>
    <col min="9984" max="9984" width="7.140625" style="96" bestFit="1" customWidth="1"/>
    <col min="9985" max="9985" width="10.140625" style="96" bestFit="1" customWidth="1"/>
    <col min="9986" max="9986" width="15.85546875" style="96" bestFit="1" customWidth="1"/>
    <col min="9987" max="9987" width="15.140625" style="96" bestFit="1" customWidth="1"/>
    <col min="9988" max="9988" width="18.28515625" style="96" bestFit="1" customWidth="1"/>
    <col min="9989" max="9989" width="13.28515625" style="96" bestFit="1" customWidth="1"/>
    <col min="9990" max="9990" width="19.28515625" style="96" customWidth="1"/>
    <col min="9991" max="9991" width="15.140625" style="96" customWidth="1"/>
    <col min="9992" max="9992" width="21" style="96" bestFit="1" customWidth="1"/>
    <col min="9993" max="9993" width="17.140625" style="96" bestFit="1" customWidth="1"/>
    <col min="9994" max="9994" width="16.85546875" style="96" bestFit="1" customWidth="1"/>
    <col min="9995" max="9995" width="16.7109375" style="96" bestFit="1" customWidth="1"/>
    <col min="9996" max="9996" width="15.7109375" style="96" bestFit="1" customWidth="1"/>
    <col min="9997" max="9997" width="16.28515625" style="96" bestFit="1" customWidth="1"/>
    <col min="9998" max="9998" width="17.28515625" style="96" customWidth="1"/>
    <col min="9999" max="9999" width="23.42578125" style="96" bestFit="1" customWidth="1"/>
    <col min="10000" max="10000" width="31.85546875" style="96" bestFit="1" customWidth="1"/>
    <col min="10001" max="10001" width="7.85546875" style="96" bestFit="1" customWidth="1"/>
    <col min="10002" max="10002" width="5.7109375" style="96" bestFit="1" customWidth="1"/>
    <col min="10003" max="10003" width="9.140625" style="96" bestFit="1" customWidth="1"/>
    <col min="10004" max="10004" width="13.5703125" style="96" bestFit="1" customWidth="1"/>
    <col min="10005" max="10233" width="9.140625" style="96"/>
    <col min="10234" max="10234" width="4.42578125" style="96" bestFit="1" customWidth="1"/>
    <col min="10235" max="10235" width="18.28515625" style="96" bestFit="1" customWidth="1"/>
    <col min="10236" max="10236" width="19" style="96" bestFit="1" customWidth="1"/>
    <col min="10237" max="10237" width="15.42578125" style="96" bestFit="1" customWidth="1"/>
    <col min="10238" max="10239" width="12.42578125" style="96" bestFit="1" customWidth="1"/>
    <col min="10240" max="10240" width="7.140625" style="96" bestFit="1" customWidth="1"/>
    <col min="10241" max="10241" width="10.140625" style="96" bestFit="1" customWidth="1"/>
    <col min="10242" max="10242" width="15.85546875" style="96" bestFit="1" customWidth="1"/>
    <col min="10243" max="10243" width="15.140625" style="96" bestFit="1" customWidth="1"/>
    <col min="10244" max="10244" width="18.28515625" style="96" bestFit="1" customWidth="1"/>
    <col min="10245" max="10245" width="13.28515625" style="96" bestFit="1" customWidth="1"/>
    <col min="10246" max="10246" width="19.28515625" style="96" customWidth="1"/>
    <col min="10247" max="10247" width="15.140625" style="96" customWidth="1"/>
    <col min="10248" max="10248" width="21" style="96" bestFit="1" customWidth="1"/>
    <col min="10249" max="10249" width="17.140625" style="96" bestFit="1" customWidth="1"/>
    <col min="10250" max="10250" width="16.85546875" style="96" bestFit="1" customWidth="1"/>
    <col min="10251" max="10251" width="16.7109375" style="96" bestFit="1" customWidth="1"/>
    <col min="10252" max="10252" width="15.7109375" style="96" bestFit="1" customWidth="1"/>
    <col min="10253" max="10253" width="16.28515625" style="96" bestFit="1" customWidth="1"/>
    <col min="10254" max="10254" width="17.28515625" style="96" customWidth="1"/>
    <col min="10255" max="10255" width="23.42578125" style="96" bestFit="1" customWidth="1"/>
    <col min="10256" max="10256" width="31.85546875" style="96" bestFit="1" customWidth="1"/>
    <col min="10257" max="10257" width="7.85546875" style="96" bestFit="1" customWidth="1"/>
    <col min="10258" max="10258" width="5.7109375" style="96" bestFit="1" customWidth="1"/>
    <col min="10259" max="10259" width="9.140625" style="96" bestFit="1" customWidth="1"/>
    <col min="10260" max="10260" width="13.5703125" style="96" bestFit="1" customWidth="1"/>
    <col min="10261" max="10489" width="9.140625" style="96"/>
    <col min="10490" max="10490" width="4.42578125" style="96" bestFit="1" customWidth="1"/>
    <col min="10491" max="10491" width="18.28515625" style="96" bestFit="1" customWidth="1"/>
    <col min="10492" max="10492" width="19" style="96" bestFit="1" customWidth="1"/>
    <col min="10493" max="10493" width="15.42578125" style="96" bestFit="1" customWidth="1"/>
    <col min="10494" max="10495" width="12.42578125" style="96" bestFit="1" customWidth="1"/>
    <col min="10496" max="10496" width="7.140625" style="96" bestFit="1" customWidth="1"/>
    <col min="10497" max="10497" width="10.140625" style="96" bestFit="1" customWidth="1"/>
    <col min="10498" max="10498" width="15.85546875" style="96" bestFit="1" customWidth="1"/>
    <col min="10499" max="10499" width="15.140625" style="96" bestFit="1" customWidth="1"/>
    <col min="10500" max="10500" width="18.28515625" style="96" bestFit="1" customWidth="1"/>
    <col min="10501" max="10501" width="13.28515625" style="96" bestFit="1" customWidth="1"/>
    <col min="10502" max="10502" width="19.28515625" style="96" customWidth="1"/>
    <col min="10503" max="10503" width="15.140625" style="96" customWidth="1"/>
    <col min="10504" max="10504" width="21" style="96" bestFit="1" customWidth="1"/>
    <col min="10505" max="10505" width="17.140625" style="96" bestFit="1" customWidth="1"/>
    <col min="10506" max="10506" width="16.85546875" style="96" bestFit="1" customWidth="1"/>
    <col min="10507" max="10507" width="16.7109375" style="96" bestFit="1" customWidth="1"/>
    <col min="10508" max="10508" width="15.7109375" style="96" bestFit="1" customWidth="1"/>
    <col min="10509" max="10509" width="16.28515625" style="96" bestFit="1" customWidth="1"/>
    <col min="10510" max="10510" width="17.28515625" style="96" customWidth="1"/>
    <col min="10511" max="10511" width="23.42578125" style="96" bestFit="1" customWidth="1"/>
    <col min="10512" max="10512" width="31.85546875" style="96" bestFit="1" customWidth="1"/>
    <col min="10513" max="10513" width="7.85546875" style="96" bestFit="1" customWidth="1"/>
    <col min="10514" max="10514" width="5.7109375" style="96" bestFit="1" customWidth="1"/>
    <col min="10515" max="10515" width="9.140625" style="96" bestFit="1" customWidth="1"/>
    <col min="10516" max="10516" width="13.5703125" style="96" bestFit="1" customWidth="1"/>
    <col min="10517" max="10745" width="9.140625" style="96"/>
    <col min="10746" max="10746" width="4.42578125" style="96" bestFit="1" customWidth="1"/>
    <col min="10747" max="10747" width="18.28515625" style="96" bestFit="1" customWidth="1"/>
    <col min="10748" max="10748" width="19" style="96" bestFit="1" customWidth="1"/>
    <col min="10749" max="10749" width="15.42578125" style="96" bestFit="1" customWidth="1"/>
    <col min="10750" max="10751" width="12.42578125" style="96" bestFit="1" customWidth="1"/>
    <col min="10752" max="10752" width="7.140625" style="96" bestFit="1" customWidth="1"/>
    <col min="10753" max="10753" width="10.140625" style="96" bestFit="1" customWidth="1"/>
    <col min="10754" max="10754" width="15.85546875" style="96" bestFit="1" customWidth="1"/>
    <col min="10755" max="10755" width="15.140625" style="96" bestFit="1" customWidth="1"/>
    <col min="10756" max="10756" width="18.28515625" style="96" bestFit="1" customWidth="1"/>
    <col min="10757" max="10757" width="13.28515625" style="96" bestFit="1" customWidth="1"/>
    <col min="10758" max="10758" width="19.28515625" style="96" customWidth="1"/>
    <col min="10759" max="10759" width="15.140625" style="96" customWidth="1"/>
    <col min="10760" max="10760" width="21" style="96" bestFit="1" customWidth="1"/>
    <col min="10761" max="10761" width="17.140625" style="96" bestFit="1" customWidth="1"/>
    <col min="10762" max="10762" width="16.85546875" style="96" bestFit="1" customWidth="1"/>
    <col min="10763" max="10763" width="16.7109375" style="96" bestFit="1" customWidth="1"/>
    <col min="10764" max="10764" width="15.7109375" style="96" bestFit="1" customWidth="1"/>
    <col min="10765" max="10765" width="16.28515625" style="96" bestFit="1" customWidth="1"/>
    <col min="10766" max="10766" width="17.28515625" style="96" customWidth="1"/>
    <col min="10767" max="10767" width="23.42578125" style="96" bestFit="1" customWidth="1"/>
    <col min="10768" max="10768" width="31.85546875" style="96" bestFit="1" customWidth="1"/>
    <col min="10769" max="10769" width="7.85546875" style="96" bestFit="1" customWidth="1"/>
    <col min="10770" max="10770" width="5.7109375" style="96" bestFit="1" customWidth="1"/>
    <col min="10771" max="10771" width="9.140625" style="96" bestFit="1" customWidth="1"/>
    <col min="10772" max="10772" width="13.5703125" style="96" bestFit="1" customWidth="1"/>
    <col min="10773" max="11001" width="9.140625" style="96"/>
    <col min="11002" max="11002" width="4.42578125" style="96" bestFit="1" customWidth="1"/>
    <col min="11003" max="11003" width="18.28515625" style="96" bestFit="1" customWidth="1"/>
    <col min="11004" max="11004" width="19" style="96" bestFit="1" customWidth="1"/>
    <col min="11005" max="11005" width="15.42578125" style="96" bestFit="1" customWidth="1"/>
    <col min="11006" max="11007" width="12.42578125" style="96" bestFit="1" customWidth="1"/>
    <col min="11008" max="11008" width="7.140625" style="96" bestFit="1" customWidth="1"/>
    <col min="11009" max="11009" width="10.140625" style="96" bestFit="1" customWidth="1"/>
    <col min="11010" max="11010" width="15.85546875" style="96" bestFit="1" customWidth="1"/>
    <col min="11011" max="11011" width="15.140625" style="96" bestFit="1" customWidth="1"/>
    <col min="11012" max="11012" width="18.28515625" style="96" bestFit="1" customWidth="1"/>
    <col min="11013" max="11013" width="13.28515625" style="96" bestFit="1" customWidth="1"/>
    <col min="11014" max="11014" width="19.28515625" style="96" customWidth="1"/>
    <col min="11015" max="11015" width="15.140625" style="96" customWidth="1"/>
    <col min="11016" max="11016" width="21" style="96" bestFit="1" customWidth="1"/>
    <col min="11017" max="11017" width="17.140625" style="96" bestFit="1" customWidth="1"/>
    <col min="11018" max="11018" width="16.85546875" style="96" bestFit="1" customWidth="1"/>
    <col min="11019" max="11019" width="16.7109375" style="96" bestFit="1" customWidth="1"/>
    <col min="11020" max="11020" width="15.7109375" style="96" bestFit="1" customWidth="1"/>
    <col min="11021" max="11021" width="16.28515625" style="96" bestFit="1" customWidth="1"/>
    <col min="11022" max="11022" width="17.28515625" style="96" customWidth="1"/>
    <col min="11023" max="11023" width="23.42578125" style="96" bestFit="1" customWidth="1"/>
    <col min="11024" max="11024" width="31.85546875" style="96" bestFit="1" customWidth="1"/>
    <col min="11025" max="11025" width="7.85546875" style="96" bestFit="1" customWidth="1"/>
    <col min="11026" max="11026" width="5.7109375" style="96" bestFit="1" customWidth="1"/>
    <col min="11027" max="11027" width="9.140625" style="96" bestFit="1" customWidth="1"/>
    <col min="11028" max="11028" width="13.5703125" style="96" bestFit="1" customWidth="1"/>
    <col min="11029" max="11257" width="9.140625" style="96"/>
    <col min="11258" max="11258" width="4.42578125" style="96" bestFit="1" customWidth="1"/>
    <col min="11259" max="11259" width="18.28515625" style="96" bestFit="1" customWidth="1"/>
    <col min="11260" max="11260" width="19" style="96" bestFit="1" customWidth="1"/>
    <col min="11261" max="11261" width="15.42578125" style="96" bestFit="1" customWidth="1"/>
    <col min="11262" max="11263" width="12.42578125" style="96" bestFit="1" customWidth="1"/>
    <col min="11264" max="11264" width="7.140625" style="96" bestFit="1" customWidth="1"/>
    <col min="11265" max="11265" width="10.140625" style="96" bestFit="1" customWidth="1"/>
    <col min="11266" max="11266" width="15.85546875" style="96" bestFit="1" customWidth="1"/>
    <col min="11267" max="11267" width="15.140625" style="96" bestFit="1" customWidth="1"/>
    <col min="11268" max="11268" width="18.28515625" style="96" bestFit="1" customWidth="1"/>
    <col min="11269" max="11269" width="13.28515625" style="96" bestFit="1" customWidth="1"/>
    <col min="11270" max="11270" width="19.28515625" style="96" customWidth="1"/>
    <col min="11271" max="11271" width="15.140625" style="96" customWidth="1"/>
    <col min="11272" max="11272" width="21" style="96" bestFit="1" customWidth="1"/>
    <col min="11273" max="11273" width="17.140625" style="96" bestFit="1" customWidth="1"/>
    <col min="11274" max="11274" width="16.85546875" style="96" bestFit="1" customWidth="1"/>
    <col min="11275" max="11275" width="16.7109375" style="96" bestFit="1" customWidth="1"/>
    <col min="11276" max="11276" width="15.7109375" style="96" bestFit="1" customWidth="1"/>
    <col min="11277" max="11277" width="16.28515625" style="96" bestFit="1" customWidth="1"/>
    <col min="11278" max="11278" width="17.28515625" style="96" customWidth="1"/>
    <col min="11279" max="11279" width="23.42578125" style="96" bestFit="1" customWidth="1"/>
    <col min="11280" max="11280" width="31.85546875" style="96" bestFit="1" customWidth="1"/>
    <col min="11281" max="11281" width="7.85546875" style="96" bestFit="1" customWidth="1"/>
    <col min="11282" max="11282" width="5.7109375" style="96" bestFit="1" customWidth="1"/>
    <col min="11283" max="11283" width="9.140625" style="96" bestFit="1" customWidth="1"/>
    <col min="11284" max="11284" width="13.5703125" style="96" bestFit="1" customWidth="1"/>
    <col min="11285" max="11513" width="9.140625" style="96"/>
    <col min="11514" max="11514" width="4.42578125" style="96" bestFit="1" customWidth="1"/>
    <col min="11515" max="11515" width="18.28515625" style="96" bestFit="1" customWidth="1"/>
    <col min="11516" max="11516" width="19" style="96" bestFit="1" customWidth="1"/>
    <col min="11517" max="11517" width="15.42578125" style="96" bestFit="1" customWidth="1"/>
    <col min="11518" max="11519" width="12.42578125" style="96" bestFit="1" customWidth="1"/>
    <col min="11520" max="11520" width="7.140625" style="96" bestFit="1" customWidth="1"/>
    <col min="11521" max="11521" width="10.140625" style="96" bestFit="1" customWidth="1"/>
    <col min="11522" max="11522" width="15.85546875" style="96" bestFit="1" customWidth="1"/>
    <col min="11523" max="11523" width="15.140625" style="96" bestFit="1" customWidth="1"/>
    <col min="11524" max="11524" width="18.28515625" style="96" bestFit="1" customWidth="1"/>
    <col min="11525" max="11525" width="13.28515625" style="96" bestFit="1" customWidth="1"/>
    <col min="11526" max="11526" width="19.28515625" style="96" customWidth="1"/>
    <col min="11527" max="11527" width="15.140625" style="96" customWidth="1"/>
    <col min="11528" max="11528" width="21" style="96" bestFit="1" customWidth="1"/>
    <col min="11529" max="11529" width="17.140625" style="96" bestFit="1" customWidth="1"/>
    <col min="11530" max="11530" width="16.85546875" style="96" bestFit="1" customWidth="1"/>
    <col min="11531" max="11531" width="16.7109375" style="96" bestFit="1" customWidth="1"/>
    <col min="11532" max="11532" width="15.7109375" style="96" bestFit="1" customWidth="1"/>
    <col min="11533" max="11533" width="16.28515625" style="96" bestFit="1" customWidth="1"/>
    <col min="11534" max="11534" width="17.28515625" style="96" customWidth="1"/>
    <col min="11535" max="11535" width="23.42578125" style="96" bestFit="1" customWidth="1"/>
    <col min="11536" max="11536" width="31.85546875" style="96" bestFit="1" customWidth="1"/>
    <col min="11537" max="11537" width="7.85546875" style="96" bestFit="1" customWidth="1"/>
    <col min="11538" max="11538" width="5.7109375" style="96" bestFit="1" customWidth="1"/>
    <col min="11539" max="11539" width="9.140625" style="96" bestFit="1" customWidth="1"/>
    <col min="11540" max="11540" width="13.5703125" style="96" bestFit="1" customWidth="1"/>
    <col min="11541" max="11769" width="9.140625" style="96"/>
    <col min="11770" max="11770" width="4.42578125" style="96" bestFit="1" customWidth="1"/>
    <col min="11771" max="11771" width="18.28515625" style="96" bestFit="1" customWidth="1"/>
    <col min="11772" max="11772" width="19" style="96" bestFit="1" customWidth="1"/>
    <col min="11773" max="11773" width="15.42578125" style="96" bestFit="1" customWidth="1"/>
    <col min="11774" max="11775" width="12.42578125" style="96" bestFit="1" customWidth="1"/>
    <col min="11776" max="11776" width="7.140625" style="96" bestFit="1" customWidth="1"/>
    <col min="11777" max="11777" width="10.140625" style="96" bestFit="1" customWidth="1"/>
    <col min="11778" max="11778" width="15.85546875" style="96" bestFit="1" customWidth="1"/>
    <col min="11779" max="11779" width="15.140625" style="96" bestFit="1" customWidth="1"/>
    <col min="11780" max="11780" width="18.28515625" style="96" bestFit="1" customWidth="1"/>
    <col min="11781" max="11781" width="13.28515625" style="96" bestFit="1" customWidth="1"/>
    <col min="11782" max="11782" width="19.28515625" style="96" customWidth="1"/>
    <col min="11783" max="11783" width="15.140625" style="96" customWidth="1"/>
    <col min="11784" max="11784" width="21" style="96" bestFit="1" customWidth="1"/>
    <col min="11785" max="11785" width="17.140625" style="96" bestFit="1" customWidth="1"/>
    <col min="11786" max="11786" width="16.85546875" style="96" bestFit="1" customWidth="1"/>
    <col min="11787" max="11787" width="16.7109375" style="96" bestFit="1" customWidth="1"/>
    <col min="11788" max="11788" width="15.7109375" style="96" bestFit="1" customWidth="1"/>
    <col min="11789" max="11789" width="16.28515625" style="96" bestFit="1" customWidth="1"/>
    <col min="11790" max="11790" width="17.28515625" style="96" customWidth="1"/>
    <col min="11791" max="11791" width="23.42578125" style="96" bestFit="1" customWidth="1"/>
    <col min="11792" max="11792" width="31.85546875" style="96" bestFit="1" customWidth="1"/>
    <col min="11793" max="11793" width="7.85546875" style="96" bestFit="1" customWidth="1"/>
    <col min="11794" max="11794" width="5.7109375" style="96" bestFit="1" customWidth="1"/>
    <col min="11795" max="11795" width="9.140625" style="96" bestFit="1" customWidth="1"/>
    <col min="11796" max="11796" width="13.5703125" style="96" bestFit="1" customWidth="1"/>
    <col min="11797" max="12025" width="9.140625" style="96"/>
    <col min="12026" max="12026" width="4.42578125" style="96" bestFit="1" customWidth="1"/>
    <col min="12027" max="12027" width="18.28515625" style="96" bestFit="1" customWidth="1"/>
    <col min="12028" max="12028" width="19" style="96" bestFit="1" customWidth="1"/>
    <col min="12029" max="12029" width="15.42578125" style="96" bestFit="1" customWidth="1"/>
    <col min="12030" max="12031" width="12.42578125" style="96" bestFit="1" customWidth="1"/>
    <col min="12032" max="12032" width="7.140625" style="96" bestFit="1" customWidth="1"/>
    <col min="12033" max="12033" width="10.140625" style="96" bestFit="1" customWidth="1"/>
    <col min="12034" max="12034" width="15.85546875" style="96" bestFit="1" customWidth="1"/>
    <col min="12035" max="12035" width="15.140625" style="96" bestFit="1" customWidth="1"/>
    <col min="12036" max="12036" width="18.28515625" style="96" bestFit="1" customWidth="1"/>
    <col min="12037" max="12037" width="13.28515625" style="96" bestFit="1" customWidth="1"/>
    <col min="12038" max="12038" width="19.28515625" style="96" customWidth="1"/>
    <col min="12039" max="12039" width="15.140625" style="96" customWidth="1"/>
    <col min="12040" max="12040" width="21" style="96" bestFit="1" customWidth="1"/>
    <col min="12041" max="12041" width="17.140625" style="96" bestFit="1" customWidth="1"/>
    <col min="12042" max="12042" width="16.85546875" style="96" bestFit="1" customWidth="1"/>
    <col min="12043" max="12043" width="16.7109375" style="96" bestFit="1" customWidth="1"/>
    <col min="12044" max="12044" width="15.7109375" style="96" bestFit="1" customWidth="1"/>
    <col min="12045" max="12045" width="16.28515625" style="96" bestFit="1" customWidth="1"/>
    <col min="12046" max="12046" width="17.28515625" style="96" customWidth="1"/>
    <col min="12047" max="12047" width="23.42578125" style="96" bestFit="1" customWidth="1"/>
    <col min="12048" max="12048" width="31.85546875" style="96" bestFit="1" customWidth="1"/>
    <col min="12049" max="12049" width="7.85546875" style="96" bestFit="1" customWidth="1"/>
    <col min="12050" max="12050" width="5.7109375" style="96" bestFit="1" customWidth="1"/>
    <col min="12051" max="12051" width="9.140625" style="96" bestFit="1" customWidth="1"/>
    <col min="12052" max="12052" width="13.5703125" style="96" bestFit="1" customWidth="1"/>
    <col min="12053" max="12281" width="9.140625" style="96"/>
    <col min="12282" max="12282" width="4.42578125" style="96" bestFit="1" customWidth="1"/>
    <col min="12283" max="12283" width="18.28515625" style="96" bestFit="1" customWidth="1"/>
    <col min="12284" max="12284" width="19" style="96" bestFit="1" customWidth="1"/>
    <col min="12285" max="12285" width="15.42578125" style="96" bestFit="1" customWidth="1"/>
    <col min="12286" max="12287" width="12.42578125" style="96" bestFit="1" customWidth="1"/>
    <col min="12288" max="12288" width="7.140625" style="96" bestFit="1" customWidth="1"/>
    <col min="12289" max="12289" width="10.140625" style="96" bestFit="1" customWidth="1"/>
    <col min="12290" max="12290" width="15.85546875" style="96" bestFit="1" customWidth="1"/>
    <col min="12291" max="12291" width="15.140625" style="96" bestFit="1" customWidth="1"/>
    <col min="12292" max="12292" width="18.28515625" style="96" bestFit="1" customWidth="1"/>
    <col min="12293" max="12293" width="13.28515625" style="96" bestFit="1" customWidth="1"/>
    <col min="12294" max="12294" width="19.28515625" style="96" customWidth="1"/>
    <col min="12295" max="12295" width="15.140625" style="96" customWidth="1"/>
    <col min="12296" max="12296" width="21" style="96" bestFit="1" customWidth="1"/>
    <col min="12297" max="12297" width="17.140625" style="96" bestFit="1" customWidth="1"/>
    <col min="12298" max="12298" width="16.85546875" style="96" bestFit="1" customWidth="1"/>
    <col min="12299" max="12299" width="16.7109375" style="96" bestFit="1" customWidth="1"/>
    <col min="12300" max="12300" width="15.7109375" style="96" bestFit="1" customWidth="1"/>
    <col min="12301" max="12301" width="16.28515625" style="96" bestFit="1" customWidth="1"/>
    <col min="12302" max="12302" width="17.28515625" style="96" customWidth="1"/>
    <col min="12303" max="12303" width="23.42578125" style="96" bestFit="1" customWidth="1"/>
    <col min="12304" max="12304" width="31.85546875" style="96" bestFit="1" customWidth="1"/>
    <col min="12305" max="12305" width="7.85546875" style="96" bestFit="1" customWidth="1"/>
    <col min="12306" max="12306" width="5.7109375" style="96" bestFit="1" customWidth="1"/>
    <col min="12307" max="12307" width="9.140625" style="96" bestFit="1" customWidth="1"/>
    <col min="12308" max="12308" width="13.5703125" style="96" bestFit="1" customWidth="1"/>
    <col min="12309" max="12537" width="9.140625" style="96"/>
    <col min="12538" max="12538" width="4.42578125" style="96" bestFit="1" customWidth="1"/>
    <col min="12539" max="12539" width="18.28515625" style="96" bestFit="1" customWidth="1"/>
    <col min="12540" max="12540" width="19" style="96" bestFit="1" customWidth="1"/>
    <col min="12541" max="12541" width="15.42578125" style="96" bestFit="1" customWidth="1"/>
    <col min="12542" max="12543" width="12.42578125" style="96" bestFit="1" customWidth="1"/>
    <col min="12544" max="12544" width="7.140625" style="96" bestFit="1" customWidth="1"/>
    <col min="12545" max="12545" width="10.140625" style="96" bestFit="1" customWidth="1"/>
    <col min="12546" max="12546" width="15.85546875" style="96" bestFit="1" customWidth="1"/>
    <col min="12547" max="12547" width="15.140625" style="96" bestFit="1" customWidth="1"/>
    <col min="12548" max="12548" width="18.28515625" style="96" bestFit="1" customWidth="1"/>
    <col min="12549" max="12549" width="13.28515625" style="96" bestFit="1" customWidth="1"/>
    <col min="12550" max="12550" width="19.28515625" style="96" customWidth="1"/>
    <col min="12551" max="12551" width="15.140625" style="96" customWidth="1"/>
    <col min="12552" max="12552" width="21" style="96" bestFit="1" customWidth="1"/>
    <col min="12553" max="12553" width="17.140625" style="96" bestFit="1" customWidth="1"/>
    <col min="12554" max="12554" width="16.85546875" style="96" bestFit="1" customWidth="1"/>
    <col min="12555" max="12555" width="16.7109375" style="96" bestFit="1" customWidth="1"/>
    <col min="12556" max="12556" width="15.7109375" style="96" bestFit="1" customWidth="1"/>
    <col min="12557" max="12557" width="16.28515625" style="96" bestFit="1" customWidth="1"/>
    <col min="12558" max="12558" width="17.28515625" style="96" customWidth="1"/>
    <col min="12559" max="12559" width="23.42578125" style="96" bestFit="1" customWidth="1"/>
    <col min="12560" max="12560" width="31.85546875" style="96" bestFit="1" customWidth="1"/>
    <col min="12561" max="12561" width="7.85546875" style="96" bestFit="1" customWidth="1"/>
    <col min="12562" max="12562" width="5.7109375" style="96" bestFit="1" customWidth="1"/>
    <col min="12563" max="12563" width="9.140625" style="96" bestFit="1" customWidth="1"/>
    <col min="12564" max="12564" width="13.5703125" style="96" bestFit="1" customWidth="1"/>
    <col min="12565" max="12793" width="9.140625" style="96"/>
    <col min="12794" max="12794" width="4.42578125" style="96" bestFit="1" customWidth="1"/>
    <col min="12795" max="12795" width="18.28515625" style="96" bestFit="1" customWidth="1"/>
    <col min="12796" max="12796" width="19" style="96" bestFit="1" customWidth="1"/>
    <col min="12797" max="12797" width="15.42578125" style="96" bestFit="1" customWidth="1"/>
    <col min="12798" max="12799" width="12.42578125" style="96" bestFit="1" customWidth="1"/>
    <col min="12800" max="12800" width="7.140625" style="96" bestFit="1" customWidth="1"/>
    <col min="12801" max="12801" width="10.140625" style="96" bestFit="1" customWidth="1"/>
    <col min="12802" max="12802" width="15.85546875" style="96" bestFit="1" customWidth="1"/>
    <col min="12803" max="12803" width="15.140625" style="96" bestFit="1" customWidth="1"/>
    <col min="12804" max="12804" width="18.28515625" style="96" bestFit="1" customWidth="1"/>
    <col min="12805" max="12805" width="13.28515625" style="96" bestFit="1" customWidth="1"/>
    <col min="12806" max="12806" width="19.28515625" style="96" customWidth="1"/>
    <col min="12807" max="12807" width="15.140625" style="96" customWidth="1"/>
    <col min="12808" max="12808" width="21" style="96" bestFit="1" customWidth="1"/>
    <col min="12809" max="12809" width="17.140625" style="96" bestFit="1" customWidth="1"/>
    <col min="12810" max="12810" width="16.85546875" style="96" bestFit="1" customWidth="1"/>
    <col min="12811" max="12811" width="16.7109375" style="96" bestFit="1" customWidth="1"/>
    <col min="12812" max="12812" width="15.7109375" style="96" bestFit="1" customWidth="1"/>
    <col min="12813" max="12813" width="16.28515625" style="96" bestFit="1" customWidth="1"/>
    <col min="12814" max="12814" width="17.28515625" style="96" customWidth="1"/>
    <col min="12815" max="12815" width="23.42578125" style="96" bestFit="1" customWidth="1"/>
    <col min="12816" max="12816" width="31.85546875" style="96" bestFit="1" customWidth="1"/>
    <col min="12817" max="12817" width="7.85546875" style="96" bestFit="1" customWidth="1"/>
    <col min="12818" max="12818" width="5.7109375" style="96" bestFit="1" customWidth="1"/>
    <col min="12819" max="12819" width="9.140625" style="96" bestFit="1" customWidth="1"/>
    <col min="12820" max="12820" width="13.5703125" style="96" bestFit="1" customWidth="1"/>
    <col min="12821" max="13049" width="9.140625" style="96"/>
    <col min="13050" max="13050" width="4.42578125" style="96" bestFit="1" customWidth="1"/>
    <col min="13051" max="13051" width="18.28515625" style="96" bestFit="1" customWidth="1"/>
    <col min="13052" max="13052" width="19" style="96" bestFit="1" customWidth="1"/>
    <col min="13053" max="13053" width="15.42578125" style="96" bestFit="1" customWidth="1"/>
    <col min="13054" max="13055" width="12.42578125" style="96" bestFit="1" customWidth="1"/>
    <col min="13056" max="13056" width="7.140625" style="96" bestFit="1" customWidth="1"/>
    <col min="13057" max="13057" width="10.140625" style="96" bestFit="1" customWidth="1"/>
    <col min="13058" max="13058" width="15.85546875" style="96" bestFit="1" customWidth="1"/>
    <col min="13059" max="13059" width="15.140625" style="96" bestFit="1" customWidth="1"/>
    <col min="13060" max="13060" width="18.28515625" style="96" bestFit="1" customWidth="1"/>
    <col min="13061" max="13061" width="13.28515625" style="96" bestFit="1" customWidth="1"/>
    <col min="13062" max="13062" width="19.28515625" style="96" customWidth="1"/>
    <col min="13063" max="13063" width="15.140625" style="96" customWidth="1"/>
    <col min="13064" max="13064" width="21" style="96" bestFit="1" customWidth="1"/>
    <col min="13065" max="13065" width="17.140625" style="96" bestFit="1" customWidth="1"/>
    <col min="13066" max="13066" width="16.85546875" style="96" bestFit="1" customWidth="1"/>
    <col min="13067" max="13067" width="16.7109375" style="96" bestFit="1" customWidth="1"/>
    <col min="13068" max="13068" width="15.7109375" style="96" bestFit="1" customWidth="1"/>
    <col min="13069" max="13069" width="16.28515625" style="96" bestFit="1" customWidth="1"/>
    <col min="13070" max="13070" width="17.28515625" style="96" customWidth="1"/>
    <col min="13071" max="13071" width="23.42578125" style="96" bestFit="1" customWidth="1"/>
    <col min="13072" max="13072" width="31.85546875" style="96" bestFit="1" customWidth="1"/>
    <col min="13073" max="13073" width="7.85546875" style="96" bestFit="1" customWidth="1"/>
    <col min="13074" max="13074" width="5.7109375" style="96" bestFit="1" customWidth="1"/>
    <col min="13075" max="13075" width="9.140625" style="96" bestFit="1" customWidth="1"/>
    <col min="13076" max="13076" width="13.5703125" style="96" bestFit="1" customWidth="1"/>
    <col min="13077" max="13305" width="9.140625" style="96"/>
    <col min="13306" max="13306" width="4.42578125" style="96" bestFit="1" customWidth="1"/>
    <col min="13307" max="13307" width="18.28515625" style="96" bestFit="1" customWidth="1"/>
    <col min="13308" max="13308" width="19" style="96" bestFit="1" customWidth="1"/>
    <col min="13309" max="13309" width="15.42578125" style="96" bestFit="1" customWidth="1"/>
    <col min="13310" max="13311" width="12.42578125" style="96" bestFit="1" customWidth="1"/>
    <col min="13312" max="13312" width="7.140625" style="96" bestFit="1" customWidth="1"/>
    <col min="13313" max="13313" width="10.140625" style="96" bestFit="1" customWidth="1"/>
    <col min="13314" max="13314" width="15.85546875" style="96" bestFit="1" customWidth="1"/>
    <col min="13315" max="13315" width="15.140625" style="96" bestFit="1" customWidth="1"/>
    <col min="13316" max="13316" width="18.28515625" style="96" bestFit="1" customWidth="1"/>
    <col min="13317" max="13317" width="13.28515625" style="96" bestFit="1" customWidth="1"/>
    <col min="13318" max="13318" width="19.28515625" style="96" customWidth="1"/>
    <col min="13319" max="13319" width="15.140625" style="96" customWidth="1"/>
    <col min="13320" max="13320" width="21" style="96" bestFit="1" customWidth="1"/>
    <col min="13321" max="13321" width="17.140625" style="96" bestFit="1" customWidth="1"/>
    <col min="13322" max="13322" width="16.85546875" style="96" bestFit="1" customWidth="1"/>
    <col min="13323" max="13323" width="16.7109375" style="96" bestFit="1" customWidth="1"/>
    <col min="13324" max="13324" width="15.7109375" style="96" bestFit="1" customWidth="1"/>
    <col min="13325" max="13325" width="16.28515625" style="96" bestFit="1" customWidth="1"/>
    <col min="13326" max="13326" width="17.28515625" style="96" customWidth="1"/>
    <col min="13327" max="13327" width="23.42578125" style="96" bestFit="1" customWidth="1"/>
    <col min="13328" max="13328" width="31.85546875" style="96" bestFit="1" customWidth="1"/>
    <col min="13329" max="13329" width="7.85546875" style="96" bestFit="1" customWidth="1"/>
    <col min="13330" max="13330" width="5.7109375" style="96" bestFit="1" customWidth="1"/>
    <col min="13331" max="13331" width="9.140625" style="96" bestFit="1" customWidth="1"/>
    <col min="13332" max="13332" width="13.5703125" style="96" bestFit="1" customWidth="1"/>
    <col min="13333" max="13561" width="9.140625" style="96"/>
    <col min="13562" max="13562" width="4.42578125" style="96" bestFit="1" customWidth="1"/>
    <col min="13563" max="13563" width="18.28515625" style="96" bestFit="1" customWidth="1"/>
    <col min="13564" max="13564" width="19" style="96" bestFit="1" customWidth="1"/>
    <col min="13565" max="13565" width="15.42578125" style="96" bestFit="1" customWidth="1"/>
    <col min="13566" max="13567" width="12.42578125" style="96" bestFit="1" customWidth="1"/>
    <col min="13568" max="13568" width="7.140625" style="96" bestFit="1" customWidth="1"/>
    <col min="13569" max="13569" width="10.140625" style="96" bestFit="1" customWidth="1"/>
    <col min="13570" max="13570" width="15.85546875" style="96" bestFit="1" customWidth="1"/>
    <col min="13571" max="13571" width="15.140625" style="96" bestFit="1" customWidth="1"/>
    <col min="13572" max="13572" width="18.28515625" style="96" bestFit="1" customWidth="1"/>
    <col min="13573" max="13573" width="13.28515625" style="96" bestFit="1" customWidth="1"/>
    <col min="13574" max="13574" width="19.28515625" style="96" customWidth="1"/>
    <col min="13575" max="13575" width="15.140625" style="96" customWidth="1"/>
    <col min="13576" max="13576" width="21" style="96" bestFit="1" customWidth="1"/>
    <col min="13577" max="13577" width="17.140625" style="96" bestFit="1" customWidth="1"/>
    <col min="13578" max="13578" width="16.85546875" style="96" bestFit="1" customWidth="1"/>
    <col min="13579" max="13579" width="16.7109375" style="96" bestFit="1" customWidth="1"/>
    <col min="13580" max="13580" width="15.7109375" style="96" bestFit="1" customWidth="1"/>
    <col min="13581" max="13581" width="16.28515625" style="96" bestFit="1" customWidth="1"/>
    <col min="13582" max="13582" width="17.28515625" style="96" customWidth="1"/>
    <col min="13583" max="13583" width="23.42578125" style="96" bestFit="1" customWidth="1"/>
    <col min="13584" max="13584" width="31.85546875" style="96" bestFit="1" customWidth="1"/>
    <col min="13585" max="13585" width="7.85546875" style="96" bestFit="1" customWidth="1"/>
    <col min="13586" max="13586" width="5.7109375" style="96" bestFit="1" customWidth="1"/>
    <col min="13587" max="13587" width="9.140625" style="96" bestFit="1" customWidth="1"/>
    <col min="13588" max="13588" width="13.5703125" style="96" bestFit="1" customWidth="1"/>
    <col min="13589" max="13817" width="9.140625" style="96"/>
    <col min="13818" max="13818" width="4.42578125" style="96" bestFit="1" customWidth="1"/>
    <col min="13819" max="13819" width="18.28515625" style="96" bestFit="1" customWidth="1"/>
    <col min="13820" max="13820" width="19" style="96" bestFit="1" customWidth="1"/>
    <col min="13821" max="13821" width="15.42578125" style="96" bestFit="1" customWidth="1"/>
    <col min="13822" max="13823" width="12.42578125" style="96" bestFit="1" customWidth="1"/>
    <col min="13824" max="13824" width="7.140625" style="96" bestFit="1" customWidth="1"/>
    <col min="13825" max="13825" width="10.140625" style="96" bestFit="1" customWidth="1"/>
    <col min="13826" max="13826" width="15.85546875" style="96" bestFit="1" customWidth="1"/>
    <col min="13827" max="13827" width="15.140625" style="96" bestFit="1" customWidth="1"/>
    <col min="13828" max="13828" width="18.28515625" style="96" bestFit="1" customWidth="1"/>
    <col min="13829" max="13829" width="13.28515625" style="96" bestFit="1" customWidth="1"/>
    <col min="13830" max="13830" width="19.28515625" style="96" customWidth="1"/>
    <col min="13831" max="13831" width="15.140625" style="96" customWidth="1"/>
    <col min="13832" max="13832" width="21" style="96" bestFit="1" customWidth="1"/>
    <col min="13833" max="13833" width="17.140625" style="96" bestFit="1" customWidth="1"/>
    <col min="13834" max="13834" width="16.85546875" style="96" bestFit="1" customWidth="1"/>
    <col min="13835" max="13835" width="16.7109375" style="96" bestFit="1" customWidth="1"/>
    <col min="13836" max="13836" width="15.7109375" style="96" bestFit="1" customWidth="1"/>
    <col min="13837" max="13837" width="16.28515625" style="96" bestFit="1" customWidth="1"/>
    <col min="13838" max="13838" width="17.28515625" style="96" customWidth="1"/>
    <col min="13839" max="13839" width="23.42578125" style="96" bestFit="1" customWidth="1"/>
    <col min="13840" max="13840" width="31.85546875" style="96" bestFit="1" customWidth="1"/>
    <col min="13841" max="13841" width="7.85546875" style="96" bestFit="1" customWidth="1"/>
    <col min="13842" max="13842" width="5.7109375" style="96" bestFit="1" customWidth="1"/>
    <col min="13843" max="13843" width="9.140625" style="96" bestFit="1" customWidth="1"/>
    <col min="13844" max="13844" width="13.5703125" style="96" bestFit="1" customWidth="1"/>
    <col min="13845" max="14073" width="9.140625" style="96"/>
    <col min="14074" max="14074" width="4.42578125" style="96" bestFit="1" customWidth="1"/>
    <col min="14075" max="14075" width="18.28515625" style="96" bestFit="1" customWidth="1"/>
    <col min="14076" max="14076" width="19" style="96" bestFit="1" customWidth="1"/>
    <col min="14077" max="14077" width="15.42578125" style="96" bestFit="1" customWidth="1"/>
    <col min="14078" max="14079" width="12.42578125" style="96" bestFit="1" customWidth="1"/>
    <col min="14080" max="14080" width="7.140625" style="96" bestFit="1" customWidth="1"/>
    <col min="14081" max="14081" width="10.140625" style="96" bestFit="1" customWidth="1"/>
    <col min="14082" max="14082" width="15.85546875" style="96" bestFit="1" customWidth="1"/>
    <col min="14083" max="14083" width="15.140625" style="96" bestFit="1" customWidth="1"/>
    <col min="14084" max="14084" width="18.28515625" style="96" bestFit="1" customWidth="1"/>
    <col min="14085" max="14085" width="13.28515625" style="96" bestFit="1" customWidth="1"/>
    <col min="14086" max="14086" width="19.28515625" style="96" customWidth="1"/>
    <col min="14087" max="14087" width="15.140625" style="96" customWidth="1"/>
    <col min="14088" max="14088" width="21" style="96" bestFit="1" customWidth="1"/>
    <col min="14089" max="14089" width="17.140625" style="96" bestFit="1" customWidth="1"/>
    <col min="14090" max="14090" width="16.85546875" style="96" bestFit="1" customWidth="1"/>
    <col min="14091" max="14091" width="16.7109375" style="96" bestFit="1" customWidth="1"/>
    <col min="14092" max="14092" width="15.7109375" style="96" bestFit="1" customWidth="1"/>
    <col min="14093" max="14093" width="16.28515625" style="96" bestFit="1" customWidth="1"/>
    <col min="14094" max="14094" width="17.28515625" style="96" customWidth="1"/>
    <col min="14095" max="14095" width="23.42578125" style="96" bestFit="1" customWidth="1"/>
    <col min="14096" max="14096" width="31.85546875" style="96" bestFit="1" customWidth="1"/>
    <col min="14097" max="14097" width="7.85546875" style="96" bestFit="1" customWidth="1"/>
    <col min="14098" max="14098" width="5.7109375" style="96" bestFit="1" customWidth="1"/>
    <col min="14099" max="14099" width="9.140625" style="96" bestFit="1" customWidth="1"/>
    <col min="14100" max="14100" width="13.5703125" style="96" bestFit="1" customWidth="1"/>
    <col min="14101" max="14329" width="9.140625" style="96"/>
    <col min="14330" max="14330" width="4.42578125" style="96" bestFit="1" customWidth="1"/>
    <col min="14331" max="14331" width="18.28515625" style="96" bestFit="1" customWidth="1"/>
    <col min="14332" max="14332" width="19" style="96" bestFit="1" customWidth="1"/>
    <col min="14333" max="14333" width="15.42578125" style="96" bestFit="1" customWidth="1"/>
    <col min="14334" max="14335" width="12.42578125" style="96" bestFit="1" customWidth="1"/>
    <col min="14336" max="14336" width="7.140625" style="96" bestFit="1" customWidth="1"/>
    <col min="14337" max="14337" width="10.140625" style="96" bestFit="1" customWidth="1"/>
    <col min="14338" max="14338" width="15.85546875" style="96" bestFit="1" customWidth="1"/>
    <col min="14339" max="14339" width="15.140625" style="96" bestFit="1" customWidth="1"/>
    <col min="14340" max="14340" width="18.28515625" style="96" bestFit="1" customWidth="1"/>
    <col min="14341" max="14341" width="13.28515625" style="96" bestFit="1" customWidth="1"/>
    <col min="14342" max="14342" width="19.28515625" style="96" customWidth="1"/>
    <col min="14343" max="14343" width="15.140625" style="96" customWidth="1"/>
    <col min="14344" max="14344" width="21" style="96" bestFit="1" customWidth="1"/>
    <col min="14345" max="14345" width="17.140625" style="96" bestFit="1" customWidth="1"/>
    <col min="14346" max="14346" width="16.85546875" style="96" bestFit="1" customWidth="1"/>
    <col min="14347" max="14347" width="16.7109375" style="96" bestFit="1" customWidth="1"/>
    <col min="14348" max="14348" width="15.7109375" style="96" bestFit="1" customWidth="1"/>
    <col min="14349" max="14349" width="16.28515625" style="96" bestFit="1" customWidth="1"/>
    <col min="14350" max="14350" width="17.28515625" style="96" customWidth="1"/>
    <col min="14351" max="14351" width="23.42578125" style="96" bestFit="1" customWidth="1"/>
    <col min="14352" max="14352" width="31.85546875" style="96" bestFit="1" customWidth="1"/>
    <col min="14353" max="14353" width="7.85546875" style="96" bestFit="1" customWidth="1"/>
    <col min="14354" max="14354" width="5.7109375" style="96" bestFit="1" customWidth="1"/>
    <col min="14355" max="14355" width="9.140625" style="96" bestFit="1" customWidth="1"/>
    <col min="14356" max="14356" width="13.5703125" style="96" bestFit="1" customWidth="1"/>
    <col min="14357" max="14585" width="9.140625" style="96"/>
    <col min="14586" max="14586" width="4.42578125" style="96" bestFit="1" customWidth="1"/>
    <col min="14587" max="14587" width="18.28515625" style="96" bestFit="1" customWidth="1"/>
    <col min="14588" max="14588" width="19" style="96" bestFit="1" customWidth="1"/>
    <col min="14589" max="14589" width="15.42578125" style="96" bestFit="1" customWidth="1"/>
    <col min="14590" max="14591" width="12.42578125" style="96" bestFit="1" customWidth="1"/>
    <col min="14592" max="14592" width="7.140625" style="96" bestFit="1" customWidth="1"/>
    <col min="14593" max="14593" width="10.140625" style="96" bestFit="1" customWidth="1"/>
    <col min="14594" max="14594" width="15.85546875" style="96" bestFit="1" customWidth="1"/>
    <col min="14595" max="14595" width="15.140625" style="96" bestFit="1" customWidth="1"/>
    <col min="14596" max="14596" width="18.28515625" style="96" bestFit="1" customWidth="1"/>
    <col min="14597" max="14597" width="13.28515625" style="96" bestFit="1" customWidth="1"/>
    <col min="14598" max="14598" width="19.28515625" style="96" customWidth="1"/>
    <col min="14599" max="14599" width="15.140625" style="96" customWidth="1"/>
    <col min="14600" max="14600" width="21" style="96" bestFit="1" customWidth="1"/>
    <col min="14601" max="14601" width="17.140625" style="96" bestFit="1" customWidth="1"/>
    <col min="14602" max="14602" width="16.85546875" style="96" bestFit="1" customWidth="1"/>
    <col min="14603" max="14603" width="16.7109375" style="96" bestFit="1" customWidth="1"/>
    <col min="14604" max="14604" width="15.7109375" style="96" bestFit="1" customWidth="1"/>
    <col min="14605" max="14605" width="16.28515625" style="96" bestFit="1" customWidth="1"/>
    <col min="14606" max="14606" width="17.28515625" style="96" customWidth="1"/>
    <col min="14607" max="14607" width="23.42578125" style="96" bestFit="1" customWidth="1"/>
    <col min="14608" max="14608" width="31.85546875" style="96" bestFit="1" customWidth="1"/>
    <col min="14609" max="14609" width="7.85546875" style="96" bestFit="1" customWidth="1"/>
    <col min="14610" max="14610" width="5.7109375" style="96" bestFit="1" customWidth="1"/>
    <col min="14611" max="14611" width="9.140625" style="96" bestFit="1" customWidth="1"/>
    <col min="14612" max="14612" width="13.5703125" style="96" bestFit="1" customWidth="1"/>
    <col min="14613" max="14841" width="9.140625" style="96"/>
    <col min="14842" max="14842" width="4.42578125" style="96" bestFit="1" customWidth="1"/>
    <col min="14843" max="14843" width="18.28515625" style="96" bestFit="1" customWidth="1"/>
    <col min="14844" max="14844" width="19" style="96" bestFit="1" customWidth="1"/>
    <col min="14845" max="14845" width="15.42578125" style="96" bestFit="1" customWidth="1"/>
    <col min="14846" max="14847" width="12.42578125" style="96" bestFit="1" customWidth="1"/>
    <col min="14848" max="14848" width="7.140625" style="96" bestFit="1" customWidth="1"/>
    <col min="14849" max="14849" width="10.140625" style="96" bestFit="1" customWidth="1"/>
    <col min="14850" max="14850" width="15.85546875" style="96" bestFit="1" customWidth="1"/>
    <col min="14851" max="14851" width="15.140625" style="96" bestFit="1" customWidth="1"/>
    <col min="14852" max="14852" width="18.28515625" style="96" bestFit="1" customWidth="1"/>
    <col min="14853" max="14853" width="13.28515625" style="96" bestFit="1" customWidth="1"/>
    <col min="14854" max="14854" width="19.28515625" style="96" customWidth="1"/>
    <col min="14855" max="14855" width="15.140625" style="96" customWidth="1"/>
    <col min="14856" max="14856" width="21" style="96" bestFit="1" customWidth="1"/>
    <col min="14857" max="14857" width="17.140625" style="96" bestFit="1" customWidth="1"/>
    <col min="14858" max="14858" width="16.85546875" style="96" bestFit="1" customWidth="1"/>
    <col min="14859" max="14859" width="16.7109375" style="96" bestFit="1" customWidth="1"/>
    <col min="14860" max="14860" width="15.7109375" style="96" bestFit="1" customWidth="1"/>
    <col min="14861" max="14861" width="16.28515625" style="96" bestFit="1" customWidth="1"/>
    <col min="14862" max="14862" width="17.28515625" style="96" customWidth="1"/>
    <col min="14863" max="14863" width="23.42578125" style="96" bestFit="1" customWidth="1"/>
    <col min="14864" max="14864" width="31.85546875" style="96" bestFit="1" customWidth="1"/>
    <col min="14865" max="14865" width="7.85546875" style="96" bestFit="1" customWidth="1"/>
    <col min="14866" max="14866" width="5.7109375" style="96" bestFit="1" customWidth="1"/>
    <col min="14867" max="14867" width="9.140625" style="96" bestFit="1" customWidth="1"/>
    <col min="14868" max="14868" width="13.5703125" style="96" bestFit="1" customWidth="1"/>
    <col min="14869" max="15097" width="9.140625" style="96"/>
    <col min="15098" max="15098" width="4.42578125" style="96" bestFit="1" customWidth="1"/>
    <col min="15099" max="15099" width="18.28515625" style="96" bestFit="1" customWidth="1"/>
    <col min="15100" max="15100" width="19" style="96" bestFit="1" customWidth="1"/>
    <col min="15101" max="15101" width="15.42578125" style="96" bestFit="1" customWidth="1"/>
    <col min="15102" max="15103" width="12.42578125" style="96" bestFit="1" customWidth="1"/>
    <col min="15104" max="15104" width="7.140625" style="96" bestFit="1" customWidth="1"/>
    <col min="15105" max="15105" width="10.140625" style="96" bestFit="1" customWidth="1"/>
    <col min="15106" max="15106" width="15.85546875" style="96" bestFit="1" customWidth="1"/>
    <col min="15107" max="15107" width="15.140625" style="96" bestFit="1" customWidth="1"/>
    <col min="15108" max="15108" width="18.28515625" style="96" bestFit="1" customWidth="1"/>
    <col min="15109" max="15109" width="13.28515625" style="96" bestFit="1" customWidth="1"/>
    <col min="15110" max="15110" width="19.28515625" style="96" customWidth="1"/>
    <col min="15111" max="15111" width="15.140625" style="96" customWidth="1"/>
    <col min="15112" max="15112" width="21" style="96" bestFit="1" customWidth="1"/>
    <col min="15113" max="15113" width="17.140625" style="96" bestFit="1" customWidth="1"/>
    <col min="15114" max="15114" width="16.85546875" style="96" bestFit="1" customWidth="1"/>
    <col min="15115" max="15115" width="16.7109375" style="96" bestFit="1" customWidth="1"/>
    <col min="15116" max="15116" width="15.7109375" style="96" bestFit="1" customWidth="1"/>
    <col min="15117" max="15117" width="16.28515625" style="96" bestFit="1" customWidth="1"/>
    <col min="15118" max="15118" width="17.28515625" style="96" customWidth="1"/>
    <col min="15119" max="15119" width="23.42578125" style="96" bestFit="1" customWidth="1"/>
    <col min="15120" max="15120" width="31.85546875" style="96" bestFit="1" customWidth="1"/>
    <col min="15121" max="15121" width="7.85546875" style="96" bestFit="1" customWidth="1"/>
    <col min="15122" max="15122" width="5.7109375" style="96" bestFit="1" customWidth="1"/>
    <col min="15123" max="15123" width="9.140625" style="96" bestFit="1" customWidth="1"/>
    <col min="15124" max="15124" width="13.5703125" style="96" bestFit="1" customWidth="1"/>
    <col min="15125" max="15353" width="9.140625" style="96"/>
    <col min="15354" max="15354" width="4.42578125" style="96" bestFit="1" customWidth="1"/>
    <col min="15355" max="15355" width="18.28515625" style="96" bestFit="1" customWidth="1"/>
    <col min="15356" max="15356" width="19" style="96" bestFit="1" customWidth="1"/>
    <col min="15357" max="15357" width="15.42578125" style="96" bestFit="1" customWidth="1"/>
    <col min="15358" max="15359" width="12.42578125" style="96" bestFit="1" customWidth="1"/>
    <col min="15360" max="15360" width="7.140625" style="96" bestFit="1" customWidth="1"/>
    <col min="15361" max="15361" width="10.140625" style="96" bestFit="1" customWidth="1"/>
    <col min="15362" max="15362" width="15.85546875" style="96" bestFit="1" customWidth="1"/>
    <col min="15363" max="15363" width="15.140625" style="96" bestFit="1" customWidth="1"/>
    <col min="15364" max="15364" width="18.28515625" style="96" bestFit="1" customWidth="1"/>
    <col min="15365" max="15365" width="13.28515625" style="96" bestFit="1" customWidth="1"/>
    <col min="15366" max="15366" width="19.28515625" style="96" customWidth="1"/>
    <col min="15367" max="15367" width="15.140625" style="96" customWidth="1"/>
    <col min="15368" max="15368" width="21" style="96" bestFit="1" customWidth="1"/>
    <col min="15369" max="15369" width="17.140625" style="96" bestFit="1" customWidth="1"/>
    <col min="15370" max="15370" width="16.85546875" style="96" bestFit="1" customWidth="1"/>
    <col min="15371" max="15371" width="16.7109375" style="96" bestFit="1" customWidth="1"/>
    <col min="15372" max="15372" width="15.7109375" style="96" bestFit="1" customWidth="1"/>
    <col min="15373" max="15373" width="16.28515625" style="96" bestFit="1" customWidth="1"/>
    <col min="15374" max="15374" width="17.28515625" style="96" customWidth="1"/>
    <col min="15375" max="15375" width="23.42578125" style="96" bestFit="1" customWidth="1"/>
    <col min="15376" max="15376" width="31.85546875" style="96" bestFit="1" customWidth="1"/>
    <col min="15377" max="15377" width="7.85546875" style="96" bestFit="1" customWidth="1"/>
    <col min="15378" max="15378" width="5.7109375" style="96" bestFit="1" customWidth="1"/>
    <col min="15379" max="15379" width="9.140625" style="96" bestFit="1" customWidth="1"/>
    <col min="15380" max="15380" width="13.5703125" style="96" bestFit="1" customWidth="1"/>
    <col min="15381" max="15609" width="9.140625" style="96"/>
    <col min="15610" max="15610" width="4.42578125" style="96" bestFit="1" customWidth="1"/>
    <col min="15611" max="15611" width="18.28515625" style="96" bestFit="1" customWidth="1"/>
    <col min="15612" max="15612" width="19" style="96" bestFit="1" customWidth="1"/>
    <col min="15613" max="15613" width="15.42578125" style="96" bestFit="1" customWidth="1"/>
    <col min="15614" max="15615" width="12.42578125" style="96" bestFit="1" customWidth="1"/>
    <col min="15616" max="15616" width="7.140625" style="96" bestFit="1" customWidth="1"/>
    <col min="15617" max="15617" width="10.140625" style="96" bestFit="1" customWidth="1"/>
    <col min="15618" max="15618" width="15.85546875" style="96" bestFit="1" customWidth="1"/>
    <col min="15619" max="15619" width="15.140625" style="96" bestFit="1" customWidth="1"/>
    <col min="15620" max="15620" width="18.28515625" style="96" bestFit="1" customWidth="1"/>
    <col min="15621" max="15621" width="13.28515625" style="96" bestFit="1" customWidth="1"/>
    <col min="15622" max="15622" width="19.28515625" style="96" customWidth="1"/>
    <col min="15623" max="15623" width="15.140625" style="96" customWidth="1"/>
    <col min="15624" max="15624" width="21" style="96" bestFit="1" customWidth="1"/>
    <col min="15625" max="15625" width="17.140625" style="96" bestFit="1" customWidth="1"/>
    <col min="15626" max="15626" width="16.85546875" style="96" bestFit="1" customWidth="1"/>
    <col min="15627" max="15627" width="16.7109375" style="96" bestFit="1" customWidth="1"/>
    <col min="15628" max="15628" width="15.7109375" style="96" bestFit="1" customWidth="1"/>
    <col min="15629" max="15629" width="16.28515625" style="96" bestFit="1" customWidth="1"/>
    <col min="15630" max="15630" width="17.28515625" style="96" customWidth="1"/>
    <col min="15631" max="15631" width="23.42578125" style="96" bestFit="1" customWidth="1"/>
    <col min="15632" max="15632" width="31.85546875" style="96" bestFit="1" customWidth="1"/>
    <col min="15633" max="15633" width="7.85546875" style="96" bestFit="1" customWidth="1"/>
    <col min="15634" max="15634" width="5.7109375" style="96" bestFit="1" customWidth="1"/>
    <col min="15635" max="15635" width="9.140625" style="96" bestFit="1" customWidth="1"/>
    <col min="15636" max="15636" width="13.5703125" style="96" bestFit="1" customWidth="1"/>
    <col min="15637" max="15865" width="9.140625" style="96"/>
    <col min="15866" max="15866" width="4.42578125" style="96" bestFit="1" customWidth="1"/>
    <col min="15867" max="15867" width="18.28515625" style="96" bestFit="1" customWidth="1"/>
    <col min="15868" max="15868" width="19" style="96" bestFit="1" customWidth="1"/>
    <col min="15869" max="15869" width="15.42578125" style="96" bestFit="1" customWidth="1"/>
    <col min="15870" max="15871" width="12.42578125" style="96" bestFit="1" customWidth="1"/>
    <col min="15872" max="15872" width="7.140625" style="96" bestFit="1" customWidth="1"/>
    <col min="15873" max="15873" width="10.140625" style="96" bestFit="1" customWidth="1"/>
    <col min="15874" max="15874" width="15.85546875" style="96" bestFit="1" customWidth="1"/>
    <col min="15875" max="15875" width="15.140625" style="96" bestFit="1" customWidth="1"/>
    <col min="15876" max="15876" width="18.28515625" style="96" bestFit="1" customWidth="1"/>
    <col min="15877" max="15877" width="13.28515625" style="96" bestFit="1" customWidth="1"/>
    <col min="15878" max="15878" width="19.28515625" style="96" customWidth="1"/>
    <col min="15879" max="15879" width="15.140625" style="96" customWidth="1"/>
    <col min="15880" max="15880" width="21" style="96" bestFit="1" customWidth="1"/>
    <col min="15881" max="15881" width="17.140625" style="96" bestFit="1" customWidth="1"/>
    <col min="15882" max="15882" width="16.85546875" style="96" bestFit="1" customWidth="1"/>
    <col min="15883" max="15883" width="16.7109375" style="96" bestFit="1" customWidth="1"/>
    <col min="15884" max="15884" width="15.7109375" style="96" bestFit="1" customWidth="1"/>
    <col min="15885" max="15885" width="16.28515625" style="96" bestFit="1" customWidth="1"/>
    <col min="15886" max="15886" width="17.28515625" style="96" customWidth="1"/>
    <col min="15887" max="15887" width="23.42578125" style="96" bestFit="1" customWidth="1"/>
    <col min="15888" max="15888" width="31.85546875" style="96" bestFit="1" customWidth="1"/>
    <col min="15889" max="15889" width="7.85546875" style="96" bestFit="1" customWidth="1"/>
    <col min="15890" max="15890" width="5.7109375" style="96" bestFit="1" customWidth="1"/>
    <col min="15891" max="15891" width="9.140625" style="96" bestFit="1" customWidth="1"/>
    <col min="15892" max="15892" width="13.5703125" style="96" bestFit="1" customWidth="1"/>
    <col min="15893" max="16121" width="9.140625" style="96"/>
    <col min="16122" max="16122" width="4.42578125" style="96" bestFit="1" customWidth="1"/>
    <col min="16123" max="16123" width="18.28515625" style="96" bestFit="1" customWidth="1"/>
    <col min="16124" max="16124" width="19" style="96" bestFit="1" customWidth="1"/>
    <col min="16125" max="16125" width="15.42578125" style="96" bestFit="1" customWidth="1"/>
    <col min="16126" max="16127" width="12.42578125" style="96" bestFit="1" customWidth="1"/>
    <col min="16128" max="16128" width="7.140625" style="96" bestFit="1" customWidth="1"/>
    <col min="16129" max="16129" width="10.140625" style="96" bestFit="1" customWidth="1"/>
    <col min="16130" max="16130" width="15.85546875" style="96" bestFit="1" customWidth="1"/>
    <col min="16131" max="16131" width="15.140625" style="96" bestFit="1" customWidth="1"/>
    <col min="16132" max="16132" width="18.28515625" style="96" bestFit="1" customWidth="1"/>
    <col min="16133" max="16133" width="13.28515625" style="96" bestFit="1" customWidth="1"/>
    <col min="16134" max="16134" width="19.28515625" style="96" customWidth="1"/>
    <col min="16135" max="16135" width="15.140625" style="96" customWidth="1"/>
    <col min="16136" max="16136" width="21" style="96" bestFit="1" customWidth="1"/>
    <col min="16137" max="16137" width="17.140625" style="96" bestFit="1" customWidth="1"/>
    <col min="16138" max="16138" width="16.85546875" style="96" bestFit="1" customWidth="1"/>
    <col min="16139" max="16139" width="16.7109375" style="96" bestFit="1" customWidth="1"/>
    <col min="16140" max="16140" width="15.7109375" style="96" bestFit="1" customWidth="1"/>
    <col min="16141" max="16141" width="16.28515625" style="96" bestFit="1" customWidth="1"/>
    <col min="16142" max="16142" width="17.28515625" style="96" customWidth="1"/>
    <col min="16143" max="16143" width="23.42578125" style="96" bestFit="1" customWidth="1"/>
    <col min="16144" max="16144" width="31.85546875" style="96" bestFit="1" customWidth="1"/>
    <col min="16145" max="16145" width="7.85546875" style="96" bestFit="1" customWidth="1"/>
    <col min="16146" max="16146" width="5.7109375" style="96" bestFit="1" customWidth="1"/>
    <col min="16147" max="16147" width="9.140625" style="96" bestFit="1" customWidth="1"/>
    <col min="16148" max="16148" width="13.5703125" style="96" bestFit="1" customWidth="1"/>
    <col min="16149" max="16384" width="9.140625" style="96"/>
  </cols>
  <sheetData>
    <row r="1" spans="1:30" ht="18.75">
      <c r="O1" s="37" t="s">
        <v>551</v>
      </c>
    </row>
    <row r="2" spans="1:30" ht="18.75">
      <c r="O2" s="38" t="s">
        <v>1</v>
      </c>
    </row>
    <row r="3" spans="1:30" ht="18.75">
      <c r="O3" s="205" t="s">
        <v>726</v>
      </c>
    </row>
    <row r="4" spans="1:30" ht="16.5">
      <c r="A4" s="313" t="s">
        <v>552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</row>
    <row r="5" spans="1:30" ht="15.75">
      <c r="A5" s="248"/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</row>
    <row r="6" spans="1:30" ht="15.75">
      <c r="A6" s="305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</row>
    <row r="7" spans="1:30" ht="15.75">
      <c r="A7" s="233" t="s">
        <v>3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30">
      <c r="A8" s="314"/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</row>
    <row r="9" spans="1:30" ht="18" customHeight="1">
      <c r="A9" s="248" t="str">
        <f>"Год раскрытия информации: " &amp; [1]Общая!B3&amp; " год"</f>
        <v>Год раскрытия информации: 2016 год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</row>
    <row r="10" spans="1:30">
      <c r="A10" s="317"/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7"/>
      <c r="Y10" s="317"/>
      <c r="Z10" s="317"/>
      <c r="AA10" s="317"/>
      <c r="AB10" s="317"/>
      <c r="AC10" s="317"/>
    </row>
    <row r="11" spans="1:30" s="107" customFormat="1" ht="75.75" customHeight="1">
      <c r="A11" s="315" t="s">
        <v>5</v>
      </c>
      <c r="B11" s="315" t="s">
        <v>6</v>
      </c>
      <c r="C11" s="315" t="s">
        <v>7</v>
      </c>
      <c r="D11" s="319" t="s">
        <v>553</v>
      </c>
      <c r="E11" s="320"/>
      <c r="F11" s="321"/>
      <c r="G11" s="315" t="s">
        <v>554</v>
      </c>
      <c r="H11" s="319" t="s">
        <v>555</v>
      </c>
      <c r="I11" s="320"/>
      <c r="J11" s="320"/>
      <c r="K11" s="320"/>
      <c r="L11" s="321"/>
      <c r="M11" s="322" t="s">
        <v>556</v>
      </c>
      <c r="N11" s="323"/>
      <c r="O11" s="324"/>
      <c r="P11" s="322" t="s">
        <v>557</v>
      </c>
      <c r="Q11" s="323"/>
      <c r="R11" s="323"/>
      <c r="S11" s="324"/>
      <c r="T11" s="325" t="s">
        <v>558</v>
      </c>
      <c r="U11" s="336" t="s">
        <v>559</v>
      </c>
      <c r="V11" s="337"/>
      <c r="W11" s="329" t="s">
        <v>560</v>
      </c>
      <c r="X11" s="331" t="s">
        <v>561</v>
      </c>
      <c r="Y11" s="331"/>
      <c r="Z11" s="335" t="s">
        <v>562</v>
      </c>
      <c r="AA11" s="335"/>
      <c r="AB11" s="335"/>
      <c r="AC11" s="335"/>
      <c r="AD11" s="96"/>
    </row>
    <row r="12" spans="1:30" s="107" customFormat="1" ht="225" customHeight="1">
      <c r="A12" s="318"/>
      <c r="B12" s="318"/>
      <c r="C12" s="318"/>
      <c r="D12" s="319" t="s">
        <v>563</v>
      </c>
      <c r="E12" s="321"/>
      <c r="F12" s="315" t="s">
        <v>564</v>
      </c>
      <c r="G12" s="318"/>
      <c r="H12" s="315" t="s">
        <v>565</v>
      </c>
      <c r="I12" s="328" t="s">
        <v>566</v>
      </c>
      <c r="J12" s="328"/>
      <c r="K12" s="315" t="s">
        <v>567</v>
      </c>
      <c r="L12" s="315" t="s">
        <v>568</v>
      </c>
      <c r="M12" s="329" t="s">
        <v>569</v>
      </c>
      <c r="N12" s="331" t="s">
        <v>570</v>
      </c>
      <c r="O12" s="331"/>
      <c r="P12" s="329" t="s">
        <v>571</v>
      </c>
      <c r="Q12" s="329" t="s">
        <v>572</v>
      </c>
      <c r="R12" s="331" t="s">
        <v>573</v>
      </c>
      <c r="S12" s="331"/>
      <c r="T12" s="326"/>
      <c r="U12" s="338"/>
      <c r="V12" s="339"/>
      <c r="W12" s="333"/>
      <c r="X12" s="331"/>
      <c r="Y12" s="331"/>
      <c r="Z12" s="332" t="s">
        <v>574</v>
      </c>
      <c r="AA12" s="332"/>
      <c r="AB12" s="328" t="s">
        <v>575</v>
      </c>
      <c r="AC12" s="328"/>
      <c r="AD12" s="96"/>
    </row>
    <row r="13" spans="1:30" s="107" customFormat="1" ht="47.25">
      <c r="A13" s="316"/>
      <c r="B13" s="316"/>
      <c r="C13" s="316"/>
      <c r="D13" s="203" t="s">
        <v>576</v>
      </c>
      <c r="E13" s="203" t="s">
        <v>577</v>
      </c>
      <c r="F13" s="316"/>
      <c r="G13" s="316"/>
      <c r="H13" s="316"/>
      <c r="I13" s="201" t="s">
        <v>578</v>
      </c>
      <c r="J13" s="201" t="s">
        <v>579</v>
      </c>
      <c r="K13" s="316"/>
      <c r="L13" s="316"/>
      <c r="M13" s="330"/>
      <c r="N13" s="94" t="s">
        <v>580</v>
      </c>
      <c r="O13" s="94" t="s">
        <v>581</v>
      </c>
      <c r="P13" s="330"/>
      <c r="Q13" s="330"/>
      <c r="R13" s="94" t="s">
        <v>580</v>
      </c>
      <c r="S13" s="94" t="s">
        <v>581</v>
      </c>
      <c r="T13" s="327"/>
      <c r="U13" s="198" t="s">
        <v>716</v>
      </c>
      <c r="V13" s="198" t="s">
        <v>717</v>
      </c>
      <c r="W13" s="334"/>
      <c r="X13" s="94" t="s">
        <v>580</v>
      </c>
      <c r="Y13" s="94" t="s">
        <v>581</v>
      </c>
      <c r="Z13" s="95" t="s">
        <v>582</v>
      </c>
      <c r="AA13" s="95" t="s">
        <v>583</v>
      </c>
      <c r="AB13" s="95" t="s">
        <v>582</v>
      </c>
      <c r="AC13" s="95" t="s">
        <v>583</v>
      </c>
      <c r="AD13" s="96"/>
    </row>
    <row r="14" spans="1:30" s="107" customFormat="1" ht="15" customHeight="1">
      <c r="A14" s="204">
        <v>1</v>
      </c>
      <c r="B14" s="204">
        <v>2</v>
      </c>
      <c r="C14" s="204">
        <v>3</v>
      </c>
      <c r="D14" s="204">
        <v>4</v>
      </c>
      <c r="E14" s="204">
        <v>5</v>
      </c>
      <c r="F14" s="204">
        <v>6</v>
      </c>
      <c r="G14" s="204">
        <v>7</v>
      </c>
      <c r="H14" s="204">
        <v>8</v>
      </c>
      <c r="I14" s="204">
        <v>9</v>
      </c>
      <c r="J14" s="204">
        <v>10</v>
      </c>
      <c r="K14" s="204">
        <v>11</v>
      </c>
      <c r="L14" s="204">
        <v>12</v>
      </c>
      <c r="M14" s="204">
        <v>13</v>
      </c>
      <c r="N14" s="204">
        <v>14</v>
      </c>
      <c r="O14" s="204">
        <v>15</v>
      </c>
      <c r="P14" s="204">
        <v>16</v>
      </c>
      <c r="Q14" s="204">
        <v>17</v>
      </c>
      <c r="R14" s="204">
        <v>18</v>
      </c>
      <c r="S14" s="204">
        <v>19</v>
      </c>
      <c r="T14" s="204">
        <v>20</v>
      </c>
      <c r="U14" s="204">
        <v>21</v>
      </c>
      <c r="V14" s="204">
        <v>22</v>
      </c>
      <c r="W14" s="204">
        <v>23</v>
      </c>
      <c r="X14" s="204">
        <v>24</v>
      </c>
      <c r="Y14" s="204">
        <v>25</v>
      </c>
      <c r="Z14" s="204">
        <v>26</v>
      </c>
      <c r="AA14" s="204">
        <v>27</v>
      </c>
      <c r="AB14" s="204">
        <v>28</v>
      </c>
      <c r="AC14" s="204">
        <v>29</v>
      </c>
      <c r="AD14" s="96"/>
    </row>
    <row r="15" spans="1:30" s="107" customFormat="1" ht="15.75">
      <c r="A15" s="43" t="s">
        <v>61</v>
      </c>
      <c r="B15" s="48" t="s">
        <v>62</v>
      </c>
      <c r="C15" s="186"/>
      <c r="D15" s="186"/>
      <c r="E15" s="186"/>
      <c r="F15" s="186"/>
      <c r="G15" s="186"/>
      <c r="H15" s="186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96"/>
    </row>
    <row r="16" spans="1:30" s="85" customFormat="1" ht="15.75" hidden="1">
      <c r="A16" s="43" t="s">
        <v>63</v>
      </c>
      <c r="B16" s="44" t="s">
        <v>64</v>
      </c>
      <c r="C16" s="32"/>
      <c r="D16" s="32"/>
      <c r="E16" s="32"/>
      <c r="F16" s="32"/>
      <c r="G16" s="32"/>
      <c r="H16" s="32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141"/>
      <c r="W16" s="88"/>
      <c r="X16" s="88"/>
      <c r="Y16" s="88"/>
      <c r="Z16" s="88"/>
      <c r="AA16" s="88"/>
      <c r="AB16" s="88"/>
      <c r="AC16" s="88"/>
      <c r="AD16" s="83"/>
    </row>
    <row r="17" spans="1:30" s="85" customFormat="1" ht="15.75" hidden="1">
      <c r="A17" s="43" t="s">
        <v>65</v>
      </c>
      <c r="B17" s="44" t="s">
        <v>66</v>
      </c>
      <c r="C17" s="32"/>
      <c r="D17" s="32"/>
      <c r="E17" s="32"/>
      <c r="F17" s="32"/>
      <c r="G17" s="32"/>
      <c r="H17" s="32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141"/>
      <c r="W17" s="88"/>
      <c r="X17" s="88"/>
      <c r="Y17" s="88"/>
      <c r="Z17" s="88"/>
      <c r="AA17" s="88"/>
      <c r="AB17" s="88"/>
      <c r="AC17" s="88"/>
      <c r="AD17" s="83"/>
    </row>
    <row r="18" spans="1:30" s="85" customFormat="1" ht="15.75" hidden="1">
      <c r="A18" s="43" t="s">
        <v>67</v>
      </c>
      <c r="B18" s="44" t="s">
        <v>68</v>
      </c>
      <c r="C18" s="32"/>
      <c r="D18" s="32"/>
      <c r="E18" s="32"/>
      <c r="F18" s="32"/>
      <c r="G18" s="32"/>
      <c r="H18" s="32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141"/>
      <c r="W18" s="88"/>
      <c r="X18" s="88"/>
      <c r="Y18" s="88"/>
      <c r="Z18" s="88"/>
      <c r="AA18" s="88"/>
      <c r="AB18" s="88"/>
      <c r="AC18" s="88"/>
      <c r="AD18" s="83"/>
    </row>
    <row r="19" spans="1:30" s="85" customFormat="1" ht="31.5" hidden="1">
      <c r="A19" s="43" t="s">
        <v>69</v>
      </c>
      <c r="B19" s="44" t="s">
        <v>70</v>
      </c>
      <c r="C19" s="32"/>
      <c r="D19" s="32"/>
      <c r="E19" s="32"/>
      <c r="F19" s="32"/>
      <c r="G19" s="32"/>
      <c r="H19" s="32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141"/>
      <c r="W19" s="88"/>
      <c r="X19" s="88"/>
      <c r="Y19" s="88"/>
      <c r="Z19" s="88"/>
      <c r="AA19" s="88"/>
      <c r="AB19" s="88"/>
      <c r="AC19" s="88"/>
      <c r="AD19" s="83"/>
    </row>
    <row r="20" spans="1:30" s="85" customFormat="1" ht="15.75" hidden="1">
      <c r="A20" s="43" t="s">
        <v>71</v>
      </c>
      <c r="B20" s="44" t="s">
        <v>72</v>
      </c>
      <c r="C20" s="32"/>
      <c r="D20" s="32"/>
      <c r="E20" s="32"/>
      <c r="F20" s="32"/>
      <c r="G20" s="32"/>
      <c r="H20" s="32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141"/>
      <c r="W20" s="88"/>
      <c r="X20" s="88"/>
      <c r="Y20" s="88"/>
      <c r="Z20" s="88"/>
      <c r="AA20" s="88"/>
      <c r="AB20" s="88"/>
      <c r="AC20" s="88"/>
      <c r="AD20" s="83"/>
    </row>
    <row r="21" spans="1:30" s="85" customFormat="1" ht="31.5" hidden="1">
      <c r="A21" s="43" t="s">
        <v>73</v>
      </c>
      <c r="B21" s="44" t="s">
        <v>74</v>
      </c>
      <c r="C21" s="32"/>
      <c r="D21" s="32"/>
      <c r="E21" s="32"/>
      <c r="F21" s="32"/>
      <c r="G21" s="32"/>
      <c r="H21" s="32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141"/>
      <c r="W21" s="88"/>
      <c r="X21" s="88"/>
      <c r="Y21" s="88"/>
      <c r="Z21" s="88"/>
      <c r="AA21" s="88"/>
      <c r="AB21" s="88"/>
      <c r="AC21" s="88"/>
      <c r="AD21" s="83"/>
    </row>
    <row r="22" spans="1:30" s="85" customFormat="1" ht="15.75" hidden="1">
      <c r="A22" s="43" t="s">
        <v>75</v>
      </c>
      <c r="B22" s="44" t="s">
        <v>76</v>
      </c>
      <c r="C22" s="32"/>
      <c r="D22" s="32"/>
      <c r="E22" s="32"/>
      <c r="F22" s="32"/>
      <c r="G22" s="32"/>
      <c r="H22" s="32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141"/>
      <c r="W22" s="88"/>
      <c r="X22" s="88"/>
      <c r="Y22" s="88"/>
      <c r="Z22" s="88"/>
      <c r="AA22" s="88"/>
      <c r="AB22" s="88"/>
      <c r="AC22" s="88"/>
      <c r="AD22" s="83"/>
    </row>
    <row r="23" spans="1:30" s="85" customFormat="1" ht="15.75" hidden="1">
      <c r="A23" s="45" t="s">
        <v>77</v>
      </c>
      <c r="B23" s="46" t="s">
        <v>78</v>
      </c>
      <c r="C23" s="47"/>
      <c r="D23" s="32"/>
      <c r="E23" s="32"/>
      <c r="F23" s="32"/>
      <c r="G23" s="32"/>
      <c r="H23" s="32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141"/>
      <c r="W23" s="88"/>
      <c r="X23" s="88"/>
      <c r="Y23" s="88"/>
      <c r="Z23" s="88"/>
      <c r="AA23" s="88"/>
      <c r="AB23" s="88"/>
      <c r="AC23" s="88"/>
      <c r="AD23" s="83"/>
    </row>
    <row r="24" spans="1:30" s="85" customFormat="1" ht="31.5" hidden="1">
      <c r="A24" s="45" t="s">
        <v>79</v>
      </c>
      <c r="B24" s="48" t="s">
        <v>80</v>
      </c>
      <c r="C24" s="47"/>
      <c r="D24" s="32"/>
      <c r="E24" s="32"/>
      <c r="F24" s="32"/>
      <c r="G24" s="32"/>
      <c r="H24" s="32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141"/>
      <c r="W24" s="88"/>
      <c r="X24" s="88"/>
      <c r="Y24" s="88"/>
      <c r="Z24" s="88"/>
      <c r="AA24" s="88"/>
      <c r="AB24" s="88"/>
      <c r="AC24" s="88"/>
      <c r="AD24" s="83"/>
    </row>
    <row r="25" spans="1:30" s="85" customFormat="1" ht="78.75" hidden="1">
      <c r="A25" s="45" t="s">
        <v>81</v>
      </c>
      <c r="B25" s="48" t="s">
        <v>82</v>
      </c>
      <c r="C25" s="47"/>
      <c r="D25" s="32"/>
      <c r="E25" s="32"/>
      <c r="F25" s="32"/>
      <c r="G25" s="32"/>
      <c r="H25" s="32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141"/>
      <c r="W25" s="88"/>
      <c r="X25" s="88"/>
      <c r="Y25" s="88"/>
      <c r="Z25" s="88"/>
      <c r="AA25" s="88"/>
      <c r="AB25" s="88"/>
      <c r="AC25" s="88"/>
      <c r="AD25" s="83"/>
    </row>
    <row r="26" spans="1:30" s="85" customFormat="1" ht="31.5" hidden="1">
      <c r="A26" s="45" t="s">
        <v>83</v>
      </c>
      <c r="B26" s="46" t="s">
        <v>84</v>
      </c>
      <c r="C26" s="47"/>
      <c r="D26" s="32"/>
      <c r="E26" s="32"/>
      <c r="F26" s="32"/>
      <c r="G26" s="32"/>
      <c r="H26" s="32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141"/>
      <c r="W26" s="88"/>
      <c r="X26" s="88"/>
      <c r="Y26" s="88"/>
      <c r="Z26" s="88"/>
      <c r="AA26" s="88"/>
      <c r="AB26" s="88"/>
      <c r="AC26" s="88"/>
      <c r="AD26" s="83"/>
    </row>
    <row r="27" spans="1:30" s="85" customFormat="1" ht="31.5" hidden="1">
      <c r="A27" s="45" t="s">
        <v>85</v>
      </c>
      <c r="B27" s="46" t="s">
        <v>84</v>
      </c>
      <c r="C27" s="47"/>
      <c r="D27" s="32"/>
      <c r="E27" s="32"/>
      <c r="F27" s="32"/>
      <c r="G27" s="32"/>
      <c r="H27" s="32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141"/>
      <c r="W27" s="88"/>
      <c r="X27" s="88"/>
      <c r="Y27" s="88"/>
      <c r="Z27" s="88"/>
      <c r="AA27" s="88"/>
      <c r="AB27" s="88"/>
      <c r="AC27" s="88"/>
      <c r="AD27" s="83"/>
    </row>
    <row r="28" spans="1:30" s="85" customFormat="1" ht="47.25" hidden="1">
      <c r="A28" s="45" t="s">
        <v>86</v>
      </c>
      <c r="B28" s="48" t="s">
        <v>87</v>
      </c>
      <c r="C28" s="32"/>
      <c r="D28" s="32"/>
      <c r="E28" s="32"/>
      <c r="F28" s="32"/>
      <c r="G28" s="32"/>
      <c r="H28" s="32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141"/>
      <c r="W28" s="88"/>
      <c r="X28" s="88"/>
      <c r="Y28" s="88"/>
      <c r="Z28" s="88"/>
      <c r="AA28" s="88"/>
      <c r="AB28" s="88"/>
      <c r="AC28" s="88"/>
      <c r="AD28" s="83"/>
    </row>
    <row r="29" spans="1:30" s="85" customFormat="1" ht="31.5" hidden="1">
      <c r="A29" s="45" t="s">
        <v>88</v>
      </c>
      <c r="B29" s="46" t="s">
        <v>89</v>
      </c>
      <c r="C29" s="32"/>
      <c r="D29" s="32"/>
      <c r="E29" s="32"/>
      <c r="F29" s="32"/>
      <c r="G29" s="32"/>
      <c r="H29" s="32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141"/>
      <c r="W29" s="88"/>
      <c r="X29" s="88"/>
      <c r="Y29" s="88"/>
      <c r="Z29" s="88"/>
      <c r="AA29" s="88"/>
      <c r="AB29" s="88"/>
      <c r="AC29" s="88"/>
      <c r="AD29" s="83"/>
    </row>
    <row r="30" spans="1:30" s="85" customFormat="1" ht="31.5" hidden="1">
      <c r="A30" s="45" t="s">
        <v>90</v>
      </c>
      <c r="B30" s="46" t="s">
        <v>84</v>
      </c>
      <c r="C30" s="32"/>
      <c r="D30" s="32"/>
      <c r="E30" s="32"/>
      <c r="F30" s="32"/>
      <c r="G30" s="32"/>
      <c r="H30" s="32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141"/>
      <c r="W30" s="88"/>
      <c r="X30" s="88"/>
      <c r="Y30" s="88"/>
      <c r="Z30" s="88"/>
      <c r="AA30" s="88"/>
      <c r="AB30" s="88"/>
      <c r="AC30" s="88"/>
      <c r="AD30" s="83"/>
    </row>
    <row r="31" spans="1:30" s="85" customFormat="1" ht="47.25" hidden="1">
      <c r="A31" s="45" t="s">
        <v>91</v>
      </c>
      <c r="B31" s="48" t="s">
        <v>92</v>
      </c>
      <c r="C31" s="32"/>
      <c r="D31" s="32"/>
      <c r="E31" s="32"/>
      <c r="F31" s="32"/>
      <c r="G31" s="32"/>
      <c r="H31" s="32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141"/>
      <c r="W31" s="88"/>
      <c r="X31" s="88"/>
      <c r="Y31" s="88"/>
      <c r="Z31" s="88"/>
      <c r="AA31" s="88"/>
      <c r="AB31" s="88"/>
      <c r="AC31" s="88"/>
      <c r="AD31" s="83"/>
    </row>
    <row r="32" spans="1:30" s="85" customFormat="1" ht="63" hidden="1">
      <c r="A32" s="45" t="s">
        <v>93</v>
      </c>
      <c r="B32" s="48" t="s">
        <v>94</v>
      </c>
      <c r="C32" s="32"/>
      <c r="D32" s="32"/>
      <c r="E32" s="32"/>
      <c r="F32" s="32"/>
      <c r="G32" s="32"/>
      <c r="H32" s="32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141"/>
      <c r="W32" s="88"/>
      <c r="X32" s="88"/>
      <c r="Y32" s="88"/>
      <c r="Z32" s="88"/>
      <c r="AA32" s="88"/>
      <c r="AB32" s="88"/>
      <c r="AC32" s="88"/>
      <c r="AD32" s="83"/>
    </row>
    <row r="33" spans="1:30" s="85" customFormat="1" ht="78.75" hidden="1">
      <c r="A33" s="45" t="s">
        <v>95</v>
      </c>
      <c r="B33" s="48" t="s">
        <v>96</v>
      </c>
      <c r="C33" s="32"/>
      <c r="D33" s="32"/>
      <c r="E33" s="32"/>
      <c r="F33" s="32"/>
      <c r="G33" s="32"/>
      <c r="H33" s="32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141"/>
      <c r="W33" s="88"/>
      <c r="X33" s="88"/>
      <c r="Y33" s="88"/>
      <c r="Z33" s="88"/>
      <c r="AA33" s="88"/>
      <c r="AB33" s="88"/>
      <c r="AC33" s="88"/>
      <c r="AD33" s="83"/>
    </row>
    <row r="34" spans="1:30" s="85" customFormat="1" ht="63" hidden="1">
      <c r="A34" s="45" t="s">
        <v>97</v>
      </c>
      <c r="B34" s="48" t="s">
        <v>98</v>
      </c>
      <c r="C34" s="32"/>
      <c r="D34" s="32"/>
      <c r="E34" s="32"/>
      <c r="F34" s="32"/>
      <c r="G34" s="32"/>
      <c r="H34" s="32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141"/>
      <c r="W34" s="88"/>
      <c r="X34" s="88"/>
      <c r="Y34" s="88"/>
      <c r="Z34" s="88"/>
      <c r="AA34" s="88"/>
      <c r="AB34" s="88"/>
      <c r="AC34" s="88"/>
      <c r="AD34" s="83"/>
    </row>
    <row r="35" spans="1:30" s="85" customFormat="1" ht="78.75" hidden="1">
      <c r="A35" s="45" t="s">
        <v>99</v>
      </c>
      <c r="B35" s="48" t="s">
        <v>100</v>
      </c>
      <c r="C35" s="32"/>
      <c r="D35" s="32"/>
      <c r="E35" s="32"/>
      <c r="F35" s="32"/>
      <c r="G35" s="32"/>
      <c r="H35" s="32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141"/>
      <c r="W35" s="88"/>
      <c r="X35" s="88"/>
      <c r="Y35" s="88"/>
      <c r="Z35" s="88"/>
      <c r="AA35" s="88"/>
      <c r="AB35" s="88"/>
      <c r="AC35" s="88"/>
      <c r="AD35" s="83"/>
    </row>
    <row r="36" spans="1:30" s="85" customFormat="1" ht="78.75" hidden="1">
      <c r="A36" s="45" t="s">
        <v>101</v>
      </c>
      <c r="B36" s="48" t="s">
        <v>102</v>
      </c>
      <c r="C36" s="32"/>
      <c r="D36" s="32"/>
      <c r="E36" s="32"/>
      <c r="F36" s="32"/>
      <c r="G36" s="32"/>
      <c r="H36" s="32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141"/>
      <c r="W36" s="88"/>
      <c r="X36" s="88"/>
      <c r="Y36" s="88"/>
      <c r="Z36" s="88"/>
      <c r="AA36" s="88"/>
      <c r="AB36" s="88"/>
      <c r="AC36" s="88"/>
      <c r="AD36" s="83"/>
    </row>
    <row r="37" spans="1:30" s="85" customFormat="1" ht="31.5" hidden="1">
      <c r="A37" s="45" t="s">
        <v>103</v>
      </c>
      <c r="B37" s="48" t="s">
        <v>104</v>
      </c>
      <c r="C37" s="32"/>
      <c r="D37" s="32"/>
      <c r="E37" s="32"/>
      <c r="F37" s="32"/>
      <c r="G37" s="32"/>
      <c r="H37" s="32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141"/>
      <c r="W37" s="88"/>
      <c r="X37" s="88"/>
      <c r="Y37" s="88"/>
      <c r="Z37" s="88"/>
      <c r="AA37" s="88"/>
      <c r="AB37" s="88"/>
      <c r="AC37" s="88"/>
      <c r="AD37" s="83"/>
    </row>
    <row r="38" spans="1:30" s="85" customFormat="1" ht="47.25" hidden="1">
      <c r="A38" s="45" t="s">
        <v>105</v>
      </c>
      <c r="B38" s="48" t="s">
        <v>106</v>
      </c>
      <c r="C38" s="32"/>
      <c r="D38" s="32"/>
      <c r="E38" s="32"/>
      <c r="F38" s="32"/>
      <c r="G38" s="32"/>
      <c r="H38" s="32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141"/>
      <c r="W38" s="88"/>
      <c r="X38" s="88"/>
      <c r="Y38" s="88"/>
      <c r="Z38" s="88"/>
      <c r="AA38" s="88"/>
      <c r="AB38" s="88"/>
      <c r="AC38" s="88"/>
      <c r="AD38" s="83"/>
    </row>
    <row r="39" spans="1:30" s="85" customFormat="1" ht="31.5" hidden="1">
      <c r="A39" s="45" t="s">
        <v>107</v>
      </c>
      <c r="B39" s="48" t="s">
        <v>108</v>
      </c>
      <c r="C39" s="32"/>
      <c r="D39" s="32"/>
      <c r="E39" s="32"/>
      <c r="F39" s="32"/>
      <c r="G39" s="32"/>
      <c r="H39" s="32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141"/>
      <c r="W39" s="88"/>
      <c r="X39" s="88"/>
      <c r="Y39" s="88"/>
      <c r="Z39" s="88"/>
      <c r="AA39" s="88"/>
      <c r="AB39" s="88"/>
      <c r="AC39" s="88"/>
      <c r="AD39" s="83"/>
    </row>
    <row r="40" spans="1:30" s="85" customFormat="1" ht="15.75" hidden="1">
      <c r="A40" s="45" t="s">
        <v>109</v>
      </c>
      <c r="B40" s="48" t="s">
        <v>110</v>
      </c>
      <c r="C40" s="32"/>
      <c r="D40" s="32"/>
      <c r="E40" s="32"/>
      <c r="F40" s="32"/>
      <c r="G40" s="32"/>
      <c r="H40" s="32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141"/>
      <c r="W40" s="88"/>
      <c r="X40" s="88"/>
      <c r="Y40" s="88"/>
      <c r="Z40" s="88"/>
      <c r="AA40" s="88"/>
      <c r="AB40" s="88"/>
      <c r="AC40" s="88"/>
      <c r="AD40" s="83"/>
    </row>
    <row r="41" spans="1:30" s="85" customFormat="1" ht="15.75" hidden="1">
      <c r="A41" s="45" t="s">
        <v>111</v>
      </c>
      <c r="B41" s="48" t="s">
        <v>112</v>
      </c>
      <c r="C41" s="32"/>
      <c r="D41" s="32"/>
      <c r="E41" s="32"/>
      <c r="F41" s="32"/>
      <c r="G41" s="32"/>
      <c r="H41" s="32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141"/>
      <c r="W41" s="88"/>
      <c r="X41" s="88"/>
      <c r="Y41" s="88"/>
      <c r="Z41" s="88"/>
      <c r="AA41" s="88"/>
      <c r="AB41" s="88"/>
      <c r="AC41" s="88"/>
      <c r="AD41" s="83"/>
    </row>
    <row r="42" spans="1:30" s="85" customFormat="1" ht="31.5" hidden="1">
      <c r="A42" s="45" t="s">
        <v>113</v>
      </c>
      <c r="B42" s="48" t="s">
        <v>114</v>
      </c>
      <c r="C42" s="32"/>
      <c r="D42" s="32"/>
      <c r="E42" s="32"/>
      <c r="F42" s="32"/>
      <c r="G42" s="32"/>
      <c r="H42" s="32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141"/>
      <c r="W42" s="88"/>
      <c r="X42" s="88"/>
      <c r="Y42" s="88"/>
      <c r="Z42" s="88"/>
      <c r="AA42" s="88"/>
      <c r="AB42" s="88"/>
      <c r="AC42" s="88"/>
      <c r="AD42" s="83"/>
    </row>
    <row r="43" spans="1:30" s="85" customFormat="1" ht="31.5" hidden="1">
      <c r="A43" s="45" t="s">
        <v>115</v>
      </c>
      <c r="B43" s="48" t="s">
        <v>116</v>
      </c>
      <c r="C43" s="32"/>
      <c r="D43" s="32"/>
      <c r="E43" s="32"/>
      <c r="F43" s="32"/>
      <c r="G43" s="32"/>
      <c r="H43" s="32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141"/>
      <c r="W43" s="88"/>
      <c r="X43" s="88"/>
      <c r="Y43" s="88"/>
      <c r="Z43" s="88"/>
      <c r="AA43" s="88"/>
      <c r="AB43" s="88"/>
      <c r="AC43" s="88"/>
      <c r="AD43" s="83"/>
    </row>
    <row r="44" spans="1:30" s="85" customFormat="1" ht="47.25" hidden="1">
      <c r="A44" s="45" t="s">
        <v>117</v>
      </c>
      <c r="B44" s="48" t="s">
        <v>118</v>
      </c>
      <c r="C44" s="32"/>
      <c r="D44" s="32"/>
      <c r="E44" s="32"/>
      <c r="F44" s="32"/>
      <c r="G44" s="32"/>
      <c r="H44" s="32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141"/>
      <c r="W44" s="88"/>
      <c r="X44" s="88"/>
      <c r="Y44" s="88"/>
      <c r="Z44" s="88"/>
      <c r="AA44" s="88"/>
      <c r="AB44" s="88"/>
      <c r="AC44" s="88"/>
      <c r="AD44" s="83"/>
    </row>
    <row r="45" spans="1:30" s="85" customFormat="1" ht="31.5" hidden="1">
      <c r="A45" s="45" t="s">
        <v>119</v>
      </c>
      <c r="B45" s="48" t="s">
        <v>120</v>
      </c>
      <c r="C45" s="32"/>
      <c r="D45" s="32"/>
      <c r="E45" s="32"/>
      <c r="F45" s="32"/>
      <c r="G45" s="32"/>
      <c r="H45" s="32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141"/>
      <c r="W45" s="88"/>
      <c r="X45" s="88"/>
      <c r="Y45" s="88"/>
      <c r="Z45" s="88"/>
      <c r="AA45" s="88"/>
      <c r="AB45" s="88"/>
      <c r="AC45" s="88"/>
      <c r="AD45" s="83"/>
    </row>
    <row r="46" spans="1:30" s="85" customFormat="1" ht="31.5" hidden="1">
      <c r="A46" s="45" t="s">
        <v>121</v>
      </c>
      <c r="B46" s="48" t="s">
        <v>122</v>
      </c>
      <c r="C46" s="32"/>
      <c r="D46" s="32"/>
      <c r="E46" s="32"/>
      <c r="F46" s="32"/>
      <c r="G46" s="32"/>
      <c r="H46" s="32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141"/>
      <c r="W46" s="88"/>
      <c r="X46" s="88"/>
      <c r="Y46" s="88"/>
      <c r="Z46" s="88"/>
      <c r="AA46" s="88"/>
      <c r="AB46" s="88"/>
      <c r="AC46" s="88"/>
      <c r="AD46" s="83"/>
    </row>
    <row r="47" spans="1:30" s="85" customFormat="1" ht="31.5" hidden="1">
      <c r="A47" s="45" t="s">
        <v>123</v>
      </c>
      <c r="B47" s="48" t="s">
        <v>124</v>
      </c>
      <c r="C47" s="32"/>
      <c r="D47" s="32"/>
      <c r="E47" s="32"/>
      <c r="F47" s="32"/>
      <c r="G47" s="32"/>
      <c r="H47" s="32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141"/>
      <c r="W47" s="88"/>
      <c r="X47" s="88"/>
      <c r="Y47" s="88"/>
      <c r="Z47" s="88"/>
      <c r="AA47" s="88"/>
      <c r="AB47" s="88"/>
      <c r="AC47" s="88"/>
      <c r="AD47" s="83"/>
    </row>
    <row r="48" spans="1:30" s="85" customFormat="1" ht="47.25" hidden="1">
      <c r="A48" s="45" t="s">
        <v>125</v>
      </c>
      <c r="B48" s="44" t="s">
        <v>126</v>
      </c>
      <c r="C48" s="32"/>
      <c r="D48" s="32"/>
      <c r="E48" s="32"/>
      <c r="F48" s="32"/>
      <c r="G48" s="32"/>
      <c r="H48" s="32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141"/>
      <c r="W48" s="88"/>
      <c r="X48" s="88"/>
      <c r="Y48" s="88"/>
      <c r="Z48" s="88"/>
      <c r="AA48" s="88"/>
      <c r="AB48" s="88"/>
      <c r="AC48" s="88"/>
      <c r="AD48" s="83"/>
    </row>
    <row r="49" spans="1:30" s="85" customFormat="1" ht="15.75" hidden="1">
      <c r="A49" s="49" t="s">
        <v>127</v>
      </c>
      <c r="B49" s="46" t="s">
        <v>128</v>
      </c>
      <c r="C49" s="32"/>
      <c r="D49" s="32"/>
      <c r="E49" s="32"/>
      <c r="F49" s="32"/>
      <c r="G49" s="32"/>
      <c r="H49" s="32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141"/>
      <c r="W49" s="88"/>
      <c r="X49" s="88"/>
      <c r="Y49" s="88"/>
      <c r="Z49" s="88"/>
      <c r="AA49" s="88"/>
      <c r="AB49" s="88"/>
      <c r="AC49" s="88"/>
      <c r="AD49" s="83"/>
    </row>
    <row r="50" spans="1:30" s="85" customFormat="1" ht="47.25" hidden="1">
      <c r="A50" s="21" t="s">
        <v>129</v>
      </c>
      <c r="B50" s="48" t="s">
        <v>130</v>
      </c>
      <c r="C50" s="32"/>
      <c r="D50" s="32"/>
      <c r="E50" s="32"/>
      <c r="F50" s="32"/>
      <c r="G50" s="32"/>
      <c r="H50" s="32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141"/>
      <c r="W50" s="88"/>
      <c r="X50" s="88"/>
      <c r="Y50" s="88"/>
      <c r="Z50" s="88"/>
      <c r="AA50" s="88"/>
      <c r="AB50" s="88"/>
      <c r="AC50" s="88"/>
      <c r="AD50" s="83"/>
    </row>
    <row r="51" spans="1:30" s="85" customFormat="1" ht="47.25" hidden="1">
      <c r="A51" s="21" t="s">
        <v>131</v>
      </c>
      <c r="B51" s="48" t="s">
        <v>132</v>
      </c>
      <c r="C51" s="32"/>
      <c r="D51" s="32"/>
      <c r="E51" s="32"/>
      <c r="F51" s="32"/>
      <c r="G51" s="32"/>
      <c r="H51" s="32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141"/>
      <c r="W51" s="88"/>
      <c r="X51" s="88"/>
      <c r="Y51" s="88"/>
      <c r="Z51" s="88"/>
      <c r="AA51" s="88"/>
      <c r="AB51" s="88"/>
      <c r="AC51" s="88"/>
      <c r="AD51" s="83"/>
    </row>
    <row r="52" spans="1:30" s="85" customFormat="1" ht="15.75" hidden="1">
      <c r="A52" s="49" t="s">
        <v>133</v>
      </c>
      <c r="B52" s="46" t="s">
        <v>128</v>
      </c>
      <c r="C52" s="32"/>
      <c r="D52" s="32"/>
      <c r="E52" s="32"/>
      <c r="F52" s="32"/>
      <c r="G52" s="32"/>
      <c r="H52" s="32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141"/>
      <c r="W52" s="88"/>
      <c r="X52" s="88"/>
      <c r="Y52" s="88"/>
      <c r="Z52" s="88"/>
      <c r="AA52" s="88"/>
      <c r="AB52" s="88"/>
      <c r="AC52" s="88"/>
      <c r="AD52" s="83"/>
    </row>
    <row r="53" spans="1:30" s="85" customFormat="1" ht="47.25" hidden="1">
      <c r="A53" s="21" t="s">
        <v>134</v>
      </c>
      <c r="B53" s="48" t="s">
        <v>130</v>
      </c>
      <c r="C53" s="32"/>
      <c r="D53" s="32"/>
      <c r="E53" s="32"/>
      <c r="F53" s="32"/>
      <c r="G53" s="32"/>
      <c r="H53" s="32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141"/>
      <c r="W53" s="88"/>
      <c r="X53" s="88"/>
      <c r="Y53" s="88"/>
      <c r="Z53" s="88"/>
      <c r="AA53" s="88"/>
      <c r="AB53" s="88"/>
      <c r="AC53" s="88"/>
      <c r="AD53" s="83"/>
    </row>
    <row r="54" spans="1:30" s="85" customFormat="1" ht="47.25" hidden="1">
      <c r="A54" s="21" t="s">
        <v>135</v>
      </c>
      <c r="B54" s="48" t="s">
        <v>132</v>
      </c>
      <c r="C54" s="32"/>
      <c r="D54" s="32"/>
      <c r="E54" s="32"/>
      <c r="F54" s="32"/>
      <c r="G54" s="32"/>
      <c r="H54" s="32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141"/>
      <c r="W54" s="88"/>
      <c r="X54" s="88"/>
      <c r="Y54" s="88"/>
      <c r="Z54" s="88"/>
      <c r="AA54" s="88"/>
      <c r="AB54" s="88"/>
      <c r="AC54" s="88"/>
      <c r="AD54" s="83"/>
    </row>
    <row r="55" spans="1:30" s="85" customFormat="1" ht="15.75" hidden="1">
      <c r="A55" s="45" t="s">
        <v>136</v>
      </c>
      <c r="B55" s="48" t="s">
        <v>137</v>
      </c>
      <c r="C55" s="32"/>
      <c r="D55" s="32"/>
      <c r="E55" s="32"/>
      <c r="F55" s="32"/>
      <c r="G55" s="32"/>
      <c r="H55" s="32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141"/>
      <c r="W55" s="88"/>
      <c r="X55" s="88"/>
      <c r="Y55" s="88"/>
      <c r="Z55" s="88"/>
      <c r="AA55" s="88"/>
      <c r="AB55" s="88"/>
      <c r="AC55" s="88"/>
      <c r="AD55" s="83"/>
    </row>
    <row r="56" spans="1:30" s="85" customFormat="1" ht="31.5" hidden="1">
      <c r="A56" s="45" t="s">
        <v>138</v>
      </c>
      <c r="B56" s="48" t="s">
        <v>139</v>
      </c>
      <c r="C56" s="32"/>
      <c r="D56" s="32"/>
      <c r="E56" s="32"/>
      <c r="F56" s="32"/>
      <c r="G56" s="32"/>
      <c r="H56" s="32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141"/>
      <c r="W56" s="88"/>
      <c r="X56" s="88"/>
      <c r="Y56" s="88"/>
      <c r="Z56" s="88"/>
      <c r="AA56" s="88"/>
      <c r="AB56" s="88"/>
      <c r="AC56" s="88"/>
      <c r="AD56" s="83"/>
    </row>
    <row r="57" spans="1:30" s="85" customFormat="1" ht="15.75" hidden="1">
      <c r="A57" s="45" t="s">
        <v>140</v>
      </c>
      <c r="B57" s="48" t="s">
        <v>141</v>
      </c>
      <c r="C57" s="32"/>
      <c r="D57" s="32"/>
      <c r="E57" s="32"/>
      <c r="F57" s="32"/>
      <c r="G57" s="32"/>
      <c r="H57" s="32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141"/>
      <c r="W57" s="88"/>
      <c r="X57" s="88"/>
      <c r="Y57" s="88"/>
      <c r="Z57" s="88"/>
      <c r="AA57" s="88"/>
      <c r="AB57" s="88"/>
      <c r="AC57" s="88"/>
      <c r="AD57" s="83"/>
    </row>
    <row r="58" spans="1:30" s="85" customFormat="1" ht="31.5" hidden="1">
      <c r="A58" s="45" t="s">
        <v>142</v>
      </c>
      <c r="B58" s="48" t="s">
        <v>143</v>
      </c>
      <c r="C58" s="32"/>
      <c r="D58" s="32"/>
      <c r="E58" s="32"/>
      <c r="F58" s="32"/>
      <c r="G58" s="32"/>
      <c r="H58" s="32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141"/>
      <c r="W58" s="88"/>
      <c r="X58" s="88"/>
      <c r="Y58" s="88"/>
      <c r="Z58" s="88"/>
      <c r="AA58" s="88"/>
      <c r="AB58" s="88"/>
      <c r="AC58" s="88"/>
      <c r="AD58" s="83"/>
    </row>
    <row r="59" spans="1:30" s="85" customFormat="1" ht="15.75" hidden="1">
      <c r="A59" s="45" t="s">
        <v>144</v>
      </c>
      <c r="B59" s="48" t="s">
        <v>145</v>
      </c>
      <c r="C59" s="32"/>
      <c r="D59" s="32"/>
      <c r="E59" s="32"/>
      <c r="F59" s="32"/>
      <c r="G59" s="32"/>
      <c r="H59" s="32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141"/>
      <c r="W59" s="88"/>
      <c r="X59" s="88"/>
      <c r="Y59" s="88"/>
      <c r="Z59" s="88"/>
      <c r="AA59" s="88"/>
      <c r="AB59" s="88"/>
      <c r="AC59" s="88"/>
      <c r="AD59" s="83"/>
    </row>
    <row r="60" spans="1:30" s="107" customFormat="1" ht="38.25" customHeight="1">
      <c r="A60" s="45" t="s">
        <v>144</v>
      </c>
      <c r="B60" s="89" t="str">
        <f>'1'!B63</f>
        <v>Строительство ВЛ-220 кВ Оротукан - Палатка - Центральная, Магаданская область</v>
      </c>
      <c r="C60" s="204" t="str">
        <f>'[1]1'!C63</f>
        <v>F_2301</v>
      </c>
      <c r="D60" s="204" t="s">
        <v>152</v>
      </c>
      <c r="E60" s="204" t="s">
        <v>152</v>
      </c>
      <c r="F60" s="204" t="s">
        <v>152</v>
      </c>
      <c r="G60" s="204" t="s">
        <v>152</v>
      </c>
      <c r="H60" s="204" t="s">
        <v>152</v>
      </c>
      <c r="I60" s="204" t="s">
        <v>152</v>
      </c>
      <c r="J60" s="204" t="s">
        <v>152</v>
      </c>
      <c r="K60" s="204">
        <v>2017</v>
      </c>
      <c r="L60" s="204">
        <v>2017</v>
      </c>
      <c r="M60" s="204" t="s">
        <v>152</v>
      </c>
      <c r="N60" s="204" t="s">
        <v>152</v>
      </c>
      <c r="O60" s="204" t="s">
        <v>152</v>
      </c>
      <c r="P60" s="204" t="s">
        <v>152</v>
      </c>
      <c r="Q60" s="204" t="s">
        <v>152</v>
      </c>
      <c r="R60" s="204" t="s">
        <v>152</v>
      </c>
      <c r="S60" s="204" t="s">
        <v>152</v>
      </c>
      <c r="T60" s="204" t="s">
        <v>152</v>
      </c>
      <c r="U60" s="204" t="s">
        <v>152</v>
      </c>
      <c r="V60" s="204" t="s">
        <v>152</v>
      </c>
      <c r="W60" s="204" t="s">
        <v>152</v>
      </c>
      <c r="X60" s="204" t="s">
        <v>152</v>
      </c>
      <c r="Y60" s="204" t="s">
        <v>152</v>
      </c>
      <c r="Z60" s="204" t="s">
        <v>152</v>
      </c>
      <c r="AA60" s="204" t="s">
        <v>152</v>
      </c>
      <c r="AB60" s="204" t="s">
        <v>152</v>
      </c>
      <c r="AC60" s="204" t="s">
        <v>152</v>
      </c>
      <c r="AD60" s="96"/>
    </row>
    <row r="61" spans="1:30" s="107" customFormat="1" ht="38.25" customHeight="1">
      <c r="A61" s="45" t="s">
        <v>144</v>
      </c>
      <c r="B61" s="89" t="str">
        <f>'1'!B64</f>
        <v>Строительство двухцепной ВЛ 220 кВ Усть–Омчуг – Омчак Новая с ПС 220 кВ «Омчак Новая», Магаданская область</v>
      </c>
      <c r="C61" s="204" t="str">
        <f>'[1]1'!C64</f>
        <v>F_2901</v>
      </c>
      <c r="D61" s="204" t="s">
        <v>152</v>
      </c>
      <c r="E61" s="204" t="s">
        <v>152</v>
      </c>
      <c r="F61" s="204" t="s">
        <v>152</v>
      </c>
      <c r="G61" s="204" t="s">
        <v>152</v>
      </c>
      <c r="H61" s="204" t="s">
        <v>152</v>
      </c>
      <c r="I61" s="204" t="s">
        <v>152</v>
      </c>
      <c r="J61" s="204" t="s">
        <v>152</v>
      </c>
      <c r="K61" s="204" t="s">
        <v>152</v>
      </c>
      <c r="L61" s="204" t="s">
        <v>152</v>
      </c>
      <c r="M61" s="204" t="s">
        <v>152</v>
      </c>
      <c r="N61" s="204" t="s">
        <v>152</v>
      </c>
      <c r="O61" s="204" t="s">
        <v>152</v>
      </c>
      <c r="P61" s="204" t="s">
        <v>152</v>
      </c>
      <c r="Q61" s="204" t="s">
        <v>152</v>
      </c>
      <c r="R61" s="204" t="s">
        <v>152</v>
      </c>
      <c r="S61" s="204" t="s">
        <v>152</v>
      </c>
      <c r="T61" s="204" t="s">
        <v>152</v>
      </c>
      <c r="U61" s="204" t="s">
        <v>152</v>
      </c>
      <c r="V61" s="204" t="s">
        <v>152</v>
      </c>
      <c r="W61" s="204" t="s">
        <v>152</v>
      </c>
      <c r="X61" s="204" t="s">
        <v>152</v>
      </c>
      <c r="Y61" s="204" t="s">
        <v>152</v>
      </c>
      <c r="Z61" s="204" t="s">
        <v>152</v>
      </c>
      <c r="AA61" s="204" t="s">
        <v>152</v>
      </c>
      <c r="AB61" s="204" t="s">
        <v>152</v>
      </c>
      <c r="AC61" s="204" t="s">
        <v>152</v>
      </c>
      <c r="AD61" s="96"/>
    </row>
    <row r="62" spans="1:30" s="85" customFormat="1" ht="31.5" hidden="1">
      <c r="A62" s="45" t="s">
        <v>154</v>
      </c>
      <c r="B62" s="44" t="s">
        <v>155</v>
      </c>
      <c r="C62" s="32"/>
      <c r="D62" s="32"/>
      <c r="E62" s="32"/>
      <c r="F62" s="32"/>
      <c r="G62" s="32"/>
      <c r="H62" s="32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141"/>
      <c r="W62" s="88"/>
      <c r="X62" s="88"/>
      <c r="Y62" s="88"/>
      <c r="Z62" s="88"/>
      <c r="AA62" s="88"/>
      <c r="AB62" s="88"/>
      <c r="AC62" s="88"/>
      <c r="AD62" s="83"/>
    </row>
    <row r="63" spans="1:30" s="85" customFormat="1" ht="15.75" hidden="1">
      <c r="A63" s="45" t="s">
        <v>156</v>
      </c>
      <c r="B63" s="44" t="s">
        <v>157</v>
      </c>
      <c r="C63" s="32"/>
      <c r="D63" s="32"/>
      <c r="E63" s="32"/>
      <c r="F63" s="32"/>
      <c r="G63" s="32"/>
      <c r="H63" s="32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141"/>
      <c r="W63" s="88"/>
      <c r="X63" s="88"/>
      <c r="Y63" s="88"/>
      <c r="Z63" s="88"/>
      <c r="AA63" s="88"/>
      <c r="AB63" s="88"/>
      <c r="AC63" s="88"/>
      <c r="AD63" s="83"/>
    </row>
    <row r="64" spans="1:30" s="85" customFormat="1" ht="15.75" hidden="1">
      <c r="A64" s="45" t="s">
        <v>158</v>
      </c>
      <c r="B64" s="46" t="s">
        <v>159</v>
      </c>
      <c r="C64" s="47"/>
      <c r="D64" s="32"/>
      <c r="E64" s="32"/>
      <c r="F64" s="32"/>
      <c r="G64" s="32"/>
      <c r="H64" s="32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141"/>
      <c r="W64" s="88"/>
      <c r="X64" s="88"/>
      <c r="Y64" s="88"/>
      <c r="Z64" s="88"/>
      <c r="AA64" s="88"/>
      <c r="AB64" s="88"/>
      <c r="AC64" s="88"/>
      <c r="AD64" s="83"/>
    </row>
    <row r="65" spans="1:30" s="85" customFormat="1" ht="31.5" hidden="1">
      <c r="A65" s="45" t="s">
        <v>160</v>
      </c>
      <c r="B65" s="48" t="s">
        <v>80</v>
      </c>
      <c r="C65" s="47"/>
      <c r="D65" s="32"/>
      <c r="E65" s="32"/>
      <c r="F65" s="32"/>
      <c r="G65" s="32"/>
      <c r="H65" s="36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141"/>
      <c r="W65" s="88"/>
      <c r="X65" s="88"/>
      <c r="Y65" s="88"/>
      <c r="Z65" s="88"/>
      <c r="AA65" s="88"/>
      <c r="AB65" s="88"/>
      <c r="AC65" s="88"/>
      <c r="AD65" s="83"/>
    </row>
    <row r="66" spans="1:30" s="85" customFormat="1" ht="78.75" hidden="1">
      <c r="A66" s="45" t="s">
        <v>161</v>
      </c>
      <c r="B66" s="48" t="s">
        <v>82</v>
      </c>
      <c r="C66" s="47"/>
      <c r="D66" s="32"/>
      <c r="E66" s="32"/>
      <c r="F66" s="32"/>
      <c r="G66" s="32"/>
      <c r="H66" s="32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141"/>
      <c r="W66" s="88"/>
      <c r="X66" s="88"/>
      <c r="Y66" s="88"/>
      <c r="Z66" s="88"/>
      <c r="AA66" s="88"/>
      <c r="AB66" s="88"/>
      <c r="AC66" s="88"/>
      <c r="AD66" s="83"/>
    </row>
    <row r="67" spans="1:30" s="85" customFormat="1" ht="31.5" hidden="1">
      <c r="A67" s="45" t="s">
        <v>162</v>
      </c>
      <c r="B67" s="46" t="s">
        <v>84</v>
      </c>
      <c r="C67" s="47"/>
      <c r="D67" s="32"/>
      <c r="E67" s="32"/>
      <c r="F67" s="32"/>
      <c r="G67" s="32"/>
      <c r="H67" s="32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141"/>
      <c r="W67" s="88"/>
      <c r="X67" s="88"/>
      <c r="Y67" s="88"/>
      <c r="Z67" s="88"/>
      <c r="AA67" s="88"/>
      <c r="AB67" s="88"/>
      <c r="AC67" s="88"/>
      <c r="AD67" s="83"/>
    </row>
    <row r="68" spans="1:30" s="85" customFormat="1" ht="31.5" hidden="1">
      <c r="A68" s="45" t="s">
        <v>163</v>
      </c>
      <c r="B68" s="46" t="s">
        <v>84</v>
      </c>
      <c r="C68" s="47"/>
      <c r="D68" s="32"/>
      <c r="E68" s="32"/>
      <c r="F68" s="32"/>
      <c r="G68" s="32"/>
      <c r="H68" s="32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141"/>
      <c r="W68" s="88"/>
      <c r="X68" s="88"/>
      <c r="Y68" s="88"/>
      <c r="Z68" s="88"/>
      <c r="AA68" s="88"/>
      <c r="AB68" s="88"/>
      <c r="AC68" s="88"/>
      <c r="AD68" s="83"/>
    </row>
    <row r="69" spans="1:30" s="85" customFormat="1" ht="47.25" hidden="1">
      <c r="A69" s="45" t="s">
        <v>164</v>
      </c>
      <c r="B69" s="48" t="s">
        <v>87</v>
      </c>
      <c r="C69" s="47"/>
      <c r="D69" s="32"/>
      <c r="E69" s="32"/>
      <c r="F69" s="32"/>
      <c r="G69" s="32"/>
      <c r="H69" s="32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141"/>
      <c r="W69" s="88"/>
      <c r="X69" s="88"/>
      <c r="Y69" s="88"/>
      <c r="Z69" s="88"/>
      <c r="AA69" s="88"/>
      <c r="AB69" s="88"/>
      <c r="AC69" s="88"/>
      <c r="AD69" s="83"/>
    </row>
    <row r="70" spans="1:30" s="85" customFormat="1" ht="31.5" hidden="1">
      <c r="A70" s="45" t="s">
        <v>165</v>
      </c>
      <c r="B70" s="46" t="s">
        <v>89</v>
      </c>
      <c r="C70" s="47"/>
      <c r="D70" s="32"/>
      <c r="E70" s="32"/>
      <c r="F70" s="32"/>
      <c r="G70" s="32"/>
      <c r="H70" s="32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141"/>
      <c r="W70" s="88"/>
      <c r="X70" s="88"/>
      <c r="Y70" s="88"/>
      <c r="Z70" s="88"/>
      <c r="AA70" s="88"/>
      <c r="AB70" s="88"/>
      <c r="AC70" s="88"/>
      <c r="AD70" s="83"/>
    </row>
    <row r="71" spans="1:30" s="85" customFormat="1" ht="31.5" hidden="1">
      <c r="A71" s="45" t="s">
        <v>166</v>
      </c>
      <c r="B71" s="46" t="s">
        <v>84</v>
      </c>
      <c r="C71" s="47"/>
      <c r="D71" s="32"/>
      <c r="E71" s="32"/>
      <c r="F71" s="32"/>
      <c r="G71" s="32"/>
      <c r="H71" s="32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141"/>
      <c r="W71" s="88"/>
      <c r="X71" s="88"/>
      <c r="Y71" s="88"/>
      <c r="Z71" s="88"/>
      <c r="AA71" s="88"/>
      <c r="AB71" s="88"/>
      <c r="AC71" s="88"/>
      <c r="AD71" s="83"/>
    </row>
    <row r="72" spans="1:30" s="85" customFormat="1" ht="47.25" hidden="1">
      <c r="A72" s="45" t="s">
        <v>167</v>
      </c>
      <c r="B72" s="48" t="s">
        <v>92</v>
      </c>
      <c r="C72" s="47"/>
      <c r="D72" s="32"/>
      <c r="E72" s="32"/>
      <c r="F72" s="32"/>
      <c r="G72" s="32"/>
      <c r="H72" s="32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141"/>
      <c r="W72" s="88"/>
      <c r="X72" s="88"/>
      <c r="Y72" s="88"/>
      <c r="Z72" s="88"/>
      <c r="AA72" s="88"/>
      <c r="AB72" s="88"/>
      <c r="AC72" s="88"/>
      <c r="AD72" s="83"/>
    </row>
    <row r="73" spans="1:30" s="85" customFormat="1" ht="63" hidden="1">
      <c r="A73" s="45" t="s">
        <v>168</v>
      </c>
      <c r="B73" s="48" t="s">
        <v>94</v>
      </c>
      <c r="C73" s="47"/>
      <c r="D73" s="32"/>
      <c r="E73" s="32"/>
      <c r="F73" s="32"/>
      <c r="G73" s="32"/>
      <c r="H73" s="32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141"/>
      <c r="W73" s="88"/>
      <c r="X73" s="88"/>
      <c r="Y73" s="88"/>
      <c r="Z73" s="88"/>
      <c r="AA73" s="88"/>
      <c r="AB73" s="88"/>
      <c r="AC73" s="88"/>
      <c r="AD73" s="83"/>
    </row>
    <row r="74" spans="1:30" s="85" customFormat="1" ht="78.75" hidden="1">
      <c r="A74" s="45" t="s">
        <v>169</v>
      </c>
      <c r="B74" s="48" t="s">
        <v>96</v>
      </c>
      <c r="C74" s="47"/>
      <c r="D74" s="32"/>
      <c r="E74" s="32"/>
      <c r="F74" s="32"/>
      <c r="G74" s="32"/>
      <c r="H74" s="32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141"/>
      <c r="W74" s="88"/>
      <c r="X74" s="88"/>
      <c r="Y74" s="88"/>
      <c r="Z74" s="88"/>
      <c r="AA74" s="88"/>
      <c r="AB74" s="88"/>
      <c r="AC74" s="88"/>
      <c r="AD74" s="83"/>
    </row>
    <row r="75" spans="1:30" s="85" customFormat="1" ht="63" hidden="1">
      <c r="A75" s="45" t="s">
        <v>170</v>
      </c>
      <c r="B75" s="48" t="s">
        <v>98</v>
      </c>
      <c r="C75" s="47"/>
      <c r="D75" s="32"/>
      <c r="E75" s="32"/>
      <c r="F75" s="32"/>
      <c r="G75" s="32"/>
      <c r="H75" s="32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141"/>
      <c r="W75" s="88"/>
      <c r="X75" s="88"/>
      <c r="Y75" s="88"/>
      <c r="Z75" s="88"/>
      <c r="AA75" s="88"/>
      <c r="AB75" s="88"/>
      <c r="AC75" s="88"/>
      <c r="AD75" s="83"/>
    </row>
    <row r="76" spans="1:30" s="85" customFormat="1" ht="78.75" hidden="1">
      <c r="A76" s="45" t="s">
        <v>171</v>
      </c>
      <c r="B76" s="48" t="s">
        <v>100</v>
      </c>
      <c r="C76" s="47"/>
      <c r="D76" s="32"/>
      <c r="E76" s="32"/>
      <c r="F76" s="32"/>
      <c r="G76" s="32"/>
      <c r="H76" s="32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141"/>
      <c r="W76" s="88"/>
      <c r="X76" s="88"/>
      <c r="Y76" s="88"/>
      <c r="Z76" s="88"/>
      <c r="AA76" s="88"/>
      <c r="AB76" s="88"/>
      <c r="AC76" s="88"/>
      <c r="AD76" s="83"/>
    </row>
    <row r="77" spans="1:30" s="85" customFormat="1" ht="78.75" hidden="1">
      <c r="A77" s="45" t="s">
        <v>172</v>
      </c>
      <c r="B77" s="48" t="s">
        <v>102</v>
      </c>
      <c r="C77" s="47"/>
      <c r="D77" s="32"/>
      <c r="E77" s="32"/>
      <c r="F77" s="32"/>
      <c r="G77" s="32"/>
      <c r="H77" s="32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141"/>
      <c r="W77" s="88"/>
      <c r="X77" s="88"/>
      <c r="Y77" s="88"/>
      <c r="Z77" s="88"/>
      <c r="AA77" s="88"/>
      <c r="AB77" s="88"/>
      <c r="AC77" s="88"/>
      <c r="AD77" s="83"/>
    </row>
    <row r="78" spans="1:30" s="85" customFormat="1" ht="31.5" hidden="1">
      <c r="A78" s="45" t="s">
        <v>173</v>
      </c>
      <c r="B78" s="48" t="s">
        <v>104</v>
      </c>
      <c r="C78" s="47"/>
      <c r="D78" s="32"/>
      <c r="E78" s="32"/>
      <c r="F78" s="32"/>
      <c r="G78" s="32"/>
      <c r="H78" s="32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141"/>
      <c r="W78" s="88"/>
      <c r="X78" s="88"/>
      <c r="Y78" s="88"/>
      <c r="Z78" s="88"/>
      <c r="AA78" s="88"/>
      <c r="AB78" s="88"/>
      <c r="AC78" s="88"/>
      <c r="AD78" s="83"/>
    </row>
    <row r="79" spans="1:30" s="85" customFormat="1" ht="47.25" hidden="1">
      <c r="A79" s="45" t="s">
        <v>174</v>
      </c>
      <c r="B79" s="48" t="s">
        <v>106</v>
      </c>
      <c r="C79" s="47"/>
      <c r="D79" s="32"/>
      <c r="E79" s="32"/>
      <c r="F79" s="32"/>
      <c r="G79" s="32"/>
      <c r="H79" s="32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141"/>
      <c r="W79" s="88"/>
      <c r="X79" s="88"/>
      <c r="Y79" s="88"/>
      <c r="Z79" s="88"/>
      <c r="AA79" s="88"/>
      <c r="AB79" s="88"/>
      <c r="AC79" s="88"/>
      <c r="AD79" s="83"/>
    </row>
    <row r="80" spans="1:30" s="85" customFormat="1" ht="31.5" hidden="1">
      <c r="A80" s="45" t="s">
        <v>175</v>
      </c>
      <c r="B80" s="48" t="s">
        <v>108</v>
      </c>
      <c r="C80" s="47"/>
      <c r="D80" s="32"/>
      <c r="E80" s="32"/>
      <c r="F80" s="32"/>
      <c r="G80" s="32"/>
      <c r="H80" s="32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141"/>
      <c r="W80" s="88"/>
      <c r="X80" s="88"/>
      <c r="Y80" s="88"/>
      <c r="Z80" s="88"/>
      <c r="AA80" s="88"/>
      <c r="AB80" s="88"/>
      <c r="AC80" s="88"/>
      <c r="AD80" s="83"/>
    </row>
    <row r="81" spans="1:30" s="85" customFormat="1" ht="15.75" hidden="1">
      <c r="A81" s="45" t="s">
        <v>176</v>
      </c>
      <c r="B81" s="48" t="s">
        <v>110</v>
      </c>
      <c r="C81" s="47"/>
      <c r="D81" s="32"/>
      <c r="E81" s="32"/>
      <c r="F81" s="32"/>
      <c r="G81" s="32"/>
      <c r="H81" s="32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141"/>
      <c r="W81" s="88"/>
      <c r="X81" s="88"/>
      <c r="Y81" s="88"/>
      <c r="Z81" s="88"/>
      <c r="AA81" s="88"/>
      <c r="AB81" s="88"/>
      <c r="AC81" s="88"/>
      <c r="AD81" s="83"/>
    </row>
    <row r="82" spans="1:30" s="85" customFormat="1" ht="15.75" hidden="1">
      <c r="A82" s="45" t="s">
        <v>177</v>
      </c>
      <c r="B82" s="48" t="s">
        <v>112</v>
      </c>
      <c r="C82" s="47"/>
      <c r="D82" s="32"/>
      <c r="E82" s="32"/>
      <c r="F82" s="32"/>
      <c r="G82" s="32"/>
      <c r="H82" s="32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141"/>
      <c r="W82" s="88"/>
      <c r="X82" s="88"/>
      <c r="Y82" s="88"/>
      <c r="Z82" s="88"/>
      <c r="AA82" s="88"/>
      <c r="AB82" s="88"/>
      <c r="AC82" s="88"/>
      <c r="AD82" s="83"/>
    </row>
    <row r="83" spans="1:30" s="85" customFormat="1" ht="31.5" hidden="1">
      <c r="A83" s="45" t="s">
        <v>178</v>
      </c>
      <c r="B83" s="48" t="s">
        <v>114</v>
      </c>
      <c r="C83" s="47"/>
      <c r="D83" s="32"/>
      <c r="E83" s="32"/>
      <c r="F83" s="32"/>
      <c r="G83" s="32"/>
      <c r="H83" s="32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141"/>
      <c r="W83" s="88"/>
      <c r="X83" s="88"/>
      <c r="Y83" s="88"/>
      <c r="Z83" s="88"/>
      <c r="AA83" s="88"/>
      <c r="AB83" s="88"/>
      <c r="AC83" s="88"/>
      <c r="AD83" s="83"/>
    </row>
    <row r="84" spans="1:30" s="107" customFormat="1" ht="39.75" customHeight="1">
      <c r="A84" s="45" t="s">
        <v>178</v>
      </c>
      <c r="B84" s="89" t="str">
        <f>'1'!B87</f>
        <v>Реконструкция ПС 220 кВ НПС-12 с увеличением установленной мощности</v>
      </c>
      <c r="C84" s="204" t="str">
        <f>'[1]1'!C87</f>
        <v>F_3001</v>
      </c>
      <c r="D84" s="204" t="s">
        <v>152</v>
      </c>
      <c r="E84" s="204" t="s">
        <v>152</v>
      </c>
      <c r="F84" s="204" t="s">
        <v>152</v>
      </c>
      <c r="G84" s="204" t="s">
        <v>152</v>
      </c>
      <c r="H84" s="203" t="s">
        <v>584</v>
      </c>
      <c r="I84" s="203">
        <v>2017</v>
      </c>
      <c r="J84" s="203">
        <v>2</v>
      </c>
      <c r="K84" s="203">
        <v>2017</v>
      </c>
      <c r="L84" s="203">
        <v>2017</v>
      </c>
      <c r="M84" s="204" t="s">
        <v>152</v>
      </c>
      <c r="N84" s="204" t="s">
        <v>152</v>
      </c>
      <c r="O84" s="204" t="s">
        <v>152</v>
      </c>
      <c r="P84" s="204" t="s">
        <v>152</v>
      </c>
      <c r="Q84" s="204" t="s">
        <v>152</v>
      </c>
      <c r="R84" s="204" t="s">
        <v>152</v>
      </c>
      <c r="S84" s="204" t="s">
        <v>152</v>
      </c>
      <c r="T84" s="204" t="s">
        <v>152</v>
      </c>
      <c r="U84" s="204" t="s">
        <v>152</v>
      </c>
      <c r="V84" s="204" t="s">
        <v>152</v>
      </c>
      <c r="W84" s="204" t="s">
        <v>152</v>
      </c>
      <c r="X84" s="204" t="s">
        <v>152</v>
      </c>
      <c r="Y84" s="204" t="s">
        <v>152</v>
      </c>
      <c r="Z84" s="204" t="s">
        <v>152</v>
      </c>
      <c r="AA84" s="204" t="s">
        <v>152</v>
      </c>
      <c r="AB84" s="204" t="s">
        <v>152</v>
      </c>
      <c r="AC84" s="204" t="s">
        <v>152</v>
      </c>
      <c r="AD84" s="96"/>
    </row>
    <row r="85" spans="1:30" s="107" customFormat="1" ht="33.75" customHeight="1">
      <c r="A85" s="45" t="s">
        <v>178</v>
      </c>
      <c r="B85" s="89" t="str">
        <f>'1'!B88</f>
        <v>Реконструкция ПС 220 кВ НПС-13 с увеличением установленной мощности</v>
      </c>
      <c r="C85" s="204" t="str">
        <f>'[1]1'!C88</f>
        <v>G_3101</v>
      </c>
      <c r="D85" s="204" t="s">
        <v>152</v>
      </c>
      <c r="E85" s="204" t="s">
        <v>152</v>
      </c>
      <c r="F85" s="204" t="s">
        <v>152</v>
      </c>
      <c r="G85" s="204" t="s">
        <v>152</v>
      </c>
      <c r="H85" s="203" t="s">
        <v>584</v>
      </c>
      <c r="I85" s="203">
        <v>2017</v>
      </c>
      <c r="J85" s="203">
        <v>2</v>
      </c>
      <c r="K85" s="203">
        <v>2017</v>
      </c>
      <c r="L85" s="203">
        <v>2017</v>
      </c>
      <c r="M85" s="204" t="s">
        <v>152</v>
      </c>
      <c r="N85" s="204" t="s">
        <v>152</v>
      </c>
      <c r="O85" s="204" t="s">
        <v>152</v>
      </c>
      <c r="P85" s="204" t="s">
        <v>152</v>
      </c>
      <c r="Q85" s="204" t="s">
        <v>152</v>
      </c>
      <c r="R85" s="204" t="s">
        <v>152</v>
      </c>
      <c r="S85" s="204" t="s">
        <v>152</v>
      </c>
      <c r="T85" s="204" t="s">
        <v>152</v>
      </c>
      <c r="U85" s="204" t="s">
        <v>152</v>
      </c>
      <c r="V85" s="204" t="s">
        <v>152</v>
      </c>
      <c r="W85" s="204" t="s">
        <v>152</v>
      </c>
      <c r="X85" s="204" t="s">
        <v>152</v>
      </c>
      <c r="Y85" s="204" t="s">
        <v>152</v>
      </c>
      <c r="Z85" s="204" t="s">
        <v>152</v>
      </c>
      <c r="AA85" s="204" t="s">
        <v>152</v>
      </c>
      <c r="AB85" s="204" t="s">
        <v>152</v>
      </c>
      <c r="AC85" s="204" t="s">
        <v>152</v>
      </c>
      <c r="AD85" s="96"/>
    </row>
    <row r="86" spans="1:30" s="107" customFormat="1" ht="27" customHeight="1">
      <c r="A86" s="45" t="s">
        <v>178</v>
      </c>
      <c r="B86" s="89" t="str">
        <f>'1'!B89</f>
        <v>Расширение ОРУ 220 кВ ПС 220 кВ Пеледуй</v>
      </c>
      <c r="C86" s="204" t="str">
        <f>'[1]1'!C89</f>
        <v>G_3201</v>
      </c>
      <c r="D86" s="204" t="s">
        <v>152</v>
      </c>
      <c r="E86" s="204" t="s">
        <v>152</v>
      </c>
      <c r="F86" s="204" t="s">
        <v>152</v>
      </c>
      <c r="G86" s="204" t="s">
        <v>152</v>
      </c>
      <c r="H86" s="203" t="s">
        <v>584</v>
      </c>
      <c r="I86" s="203">
        <v>2017</v>
      </c>
      <c r="J86" s="203">
        <v>2</v>
      </c>
      <c r="K86" s="203">
        <v>2017</v>
      </c>
      <c r="L86" s="203">
        <v>2017</v>
      </c>
      <c r="M86" s="204" t="s">
        <v>152</v>
      </c>
      <c r="N86" s="204" t="s">
        <v>152</v>
      </c>
      <c r="O86" s="204" t="s">
        <v>152</v>
      </c>
      <c r="P86" s="204" t="s">
        <v>152</v>
      </c>
      <c r="Q86" s="204" t="s">
        <v>152</v>
      </c>
      <c r="R86" s="203" t="s">
        <v>541</v>
      </c>
      <c r="S86" s="203">
        <v>10</v>
      </c>
      <c r="T86" s="204" t="s">
        <v>152</v>
      </c>
      <c r="U86" s="204" t="s">
        <v>152</v>
      </c>
      <c r="V86" s="204" t="s">
        <v>152</v>
      </c>
      <c r="W86" s="204" t="s">
        <v>152</v>
      </c>
      <c r="X86" s="204" t="s">
        <v>152</v>
      </c>
      <c r="Y86" s="204" t="s">
        <v>152</v>
      </c>
      <c r="Z86" s="204" t="s">
        <v>152</v>
      </c>
      <c r="AA86" s="204" t="s">
        <v>152</v>
      </c>
      <c r="AB86" s="204" t="s">
        <v>152</v>
      </c>
      <c r="AC86" s="204" t="s">
        <v>152</v>
      </c>
      <c r="AD86" s="96"/>
    </row>
    <row r="87" spans="1:30" s="107" customFormat="1" ht="27.75" customHeight="1">
      <c r="A87" s="45" t="s">
        <v>178</v>
      </c>
      <c r="B87" s="89" t="str">
        <f>'1'!B90</f>
        <v>Реконструкция ПС 220 кВ Олекминск</v>
      </c>
      <c r="C87" s="204" t="str">
        <f>'[1]1'!C90</f>
        <v>G_3301</v>
      </c>
      <c r="D87" s="204" t="s">
        <v>152</v>
      </c>
      <c r="E87" s="204" t="s">
        <v>152</v>
      </c>
      <c r="F87" s="204" t="s">
        <v>152</v>
      </c>
      <c r="G87" s="204" t="s">
        <v>152</v>
      </c>
      <c r="H87" s="199" t="s">
        <v>585</v>
      </c>
      <c r="I87" s="203">
        <v>2019</v>
      </c>
      <c r="J87" s="203">
        <v>4</v>
      </c>
      <c r="K87" s="203">
        <v>2019</v>
      </c>
      <c r="L87" s="203">
        <v>2019</v>
      </c>
      <c r="M87" s="204" t="s">
        <v>152</v>
      </c>
      <c r="N87" s="204" t="s">
        <v>152</v>
      </c>
      <c r="O87" s="204" t="s">
        <v>152</v>
      </c>
      <c r="P87" s="204" t="s">
        <v>152</v>
      </c>
      <c r="Q87" s="204" t="s">
        <v>152</v>
      </c>
      <c r="R87" s="203" t="s">
        <v>541</v>
      </c>
      <c r="S87" s="203">
        <v>80</v>
      </c>
      <c r="T87" s="204" t="s">
        <v>152</v>
      </c>
      <c r="U87" s="204" t="s">
        <v>152</v>
      </c>
      <c r="V87" s="204" t="s">
        <v>152</v>
      </c>
      <c r="W87" s="204" t="s">
        <v>152</v>
      </c>
      <c r="X87" s="204" t="s">
        <v>152</v>
      </c>
      <c r="Y87" s="204" t="s">
        <v>152</v>
      </c>
      <c r="Z87" s="204" t="s">
        <v>152</v>
      </c>
      <c r="AA87" s="204" t="s">
        <v>152</v>
      </c>
      <c r="AB87" s="204" t="s">
        <v>152</v>
      </c>
      <c r="AC87" s="204" t="s">
        <v>152</v>
      </c>
      <c r="AD87" s="96"/>
    </row>
    <row r="88" spans="1:30" s="107" customFormat="1" ht="59.25" customHeight="1">
      <c r="A88" s="45" t="s">
        <v>178</v>
      </c>
      <c r="B88" s="89" t="str">
        <f>'1'!B91</f>
        <v>Расширение ОРУ 220 кВ ПС 220 кВ Пеледуй для технологического присоединения ВЛ 220 кВ Пеледуй - Сухой Лог (2 цепи)</v>
      </c>
      <c r="C88" s="204" t="str">
        <f>'1'!C91</f>
        <v>G_4201</v>
      </c>
      <c r="D88" s="204" t="s">
        <v>152</v>
      </c>
      <c r="E88" s="204" t="s">
        <v>152</v>
      </c>
      <c r="F88" s="204" t="s">
        <v>152</v>
      </c>
      <c r="G88" s="204" t="s">
        <v>152</v>
      </c>
      <c r="H88" s="199" t="s">
        <v>704</v>
      </c>
      <c r="I88" s="203">
        <v>2018</v>
      </c>
      <c r="J88" s="203">
        <v>4</v>
      </c>
      <c r="K88" s="203">
        <v>2018</v>
      </c>
      <c r="L88" s="203">
        <v>201</v>
      </c>
      <c r="M88" s="204" t="s">
        <v>152</v>
      </c>
      <c r="N88" s="204" t="s">
        <v>152</v>
      </c>
      <c r="O88" s="204" t="s">
        <v>152</v>
      </c>
      <c r="P88" s="204" t="s">
        <v>152</v>
      </c>
      <c r="Q88" s="204" t="s">
        <v>152</v>
      </c>
      <c r="R88" s="203" t="s">
        <v>541</v>
      </c>
      <c r="S88" s="203">
        <v>10</v>
      </c>
      <c r="T88" s="204" t="s">
        <v>152</v>
      </c>
      <c r="U88" s="204" t="s">
        <v>152</v>
      </c>
      <c r="V88" s="204" t="s">
        <v>152</v>
      </c>
      <c r="W88" s="204" t="s">
        <v>152</v>
      </c>
      <c r="X88" s="204" t="s">
        <v>152</v>
      </c>
      <c r="Y88" s="204" t="s">
        <v>152</v>
      </c>
      <c r="Z88" s="204" t="s">
        <v>152</v>
      </c>
      <c r="AA88" s="204" t="s">
        <v>152</v>
      </c>
      <c r="AB88" s="204" t="s">
        <v>152</v>
      </c>
      <c r="AC88" s="204" t="s">
        <v>152</v>
      </c>
      <c r="AD88" s="96"/>
    </row>
    <row r="89" spans="1:30" s="107" customFormat="1" ht="74.25" customHeight="1">
      <c r="A89" s="45" t="s">
        <v>178</v>
      </c>
      <c r="B89" s="22" t="str">
        <f>'1'!B92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89" s="204" t="str">
        <f>'1'!C92</f>
        <v>G_4101</v>
      </c>
      <c r="D89" s="204" t="s">
        <v>152</v>
      </c>
      <c r="E89" s="204" t="s">
        <v>152</v>
      </c>
      <c r="F89" s="204" t="s">
        <v>152</v>
      </c>
      <c r="G89" s="204" t="s">
        <v>152</v>
      </c>
      <c r="H89" s="204" t="s">
        <v>152</v>
      </c>
      <c r="I89" s="203">
        <v>2018</v>
      </c>
      <c r="J89" s="203">
        <v>4</v>
      </c>
      <c r="K89" s="203">
        <v>2018</v>
      </c>
      <c r="L89" s="203">
        <v>2018</v>
      </c>
      <c r="M89" s="204" t="s">
        <v>152</v>
      </c>
      <c r="N89" s="204" t="s">
        <v>152</v>
      </c>
      <c r="O89" s="204" t="s">
        <v>152</v>
      </c>
      <c r="P89" s="204" t="s">
        <v>152</v>
      </c>
      <c r="Q89" s="204" t="s">
        <v>152</v>
      </c>
      <c r="R89" s="203" t="s">
        <v>541</v>
      </c>
      <c r="S89" s="203">
        <v>80</v>
      </c>
      <c r="T89" s="204" t="s">
        <v>152</v>
      </c>
      <c r="U89" s="204" t="s">
        <v>152</v>
      </c>
      <c r="V89" s="204" t="s">
        <v>152</v>
      </c>
      <c r="W89" s="204" t="s">
        <v>152</v>
      </c>
      <c r="X89" s="204" t="s">
        <v>152</v>
      </c>
      <c r="Y89" s="204" t="s">
        <v>152</v>
      </c>
      <c r="Z89" s="204" t="s">
        <v>152</v>
      </c>
      <c r="AA89" s="204" t="s">
        <v>152</v>
      </c>
      <c r="AB89" s="204" t="s">
        <v>152</v>
      </c>
      <c r="AC89" s="204" t="s">
        <v>152</v>
      </c>
      <c r="AD89" s="96"/>
    </row>
    <row r="90" spans="1:30" s="107" customFormat="1" ht="44.25" customHeight="1">
      <c r="A90" s="45" t="s">
        <v>178</v>
      </c>
      <c r="B90" s="22" t="str">
        <f>'1'!B93</f>
        <v>Строительство КЛ 20 кВ от оп.1 до РУ 20 кВ ПС 220 кВ Городская</v>
      </c>
      <c r="C90" s="204" t="str">
        <f>'1'!C93</f>
        <v>G_4301</v>
      </c>
      <c r="D90" s="204" t="s">
        <v>152</v>
      </c>
      <c r="E90" s="204" t="s">
        <v>152</v>
      </c>
      <c r="F90" s="204" t="s">
        <v>152</v>
      </c>
      <c r="G90" s="204" t="s">
        <v>152</v>
      </c>
      <c r="H90" s="204" t="s">
        <v>768</v>
      </c>
      <c r="I90" s="203">
        <v>2017</v>
      </c>
      <c r="J90" s="203">
        <v>4</v>
      </c>
      <c r="K90" s="203">
        <v>2017</v>
      </c>
      <c r="L90" s="203">
        <v>2017</v>
      </c>
      <c r="M90" s="204" t="s">
        <v>152</v>
      </c>
      <c r="N90" s="204" t="s">
        <v>152</v>
      </c>
      <c r="O90" s="204" t="s">
        <v>152</v>
      </c>
      <c r="P90" s="204" t="s">
        <v>152</v>
      </c>
      <c r="Q90" s="204" t="s">
        <v>152</v>
      </c>
      <c r="R90" s="204" t="s">
        <v>152</v>
      </c>
      <c r="S90" s="204" t="s">
        <v>152</v>
      </c>
      <c r="T90" s="204" t="s">
        <v>152</v>
      </c>
      <c r="U90" s="204" t="s">
        <v>152</v>
      </c>
      <c r="V90" s="204" t="s">
        <v>152</v>
      </c>
      <c r="W90" s="204" t="s">
        <v>152</v>
      </c>
      <c r="X90" s="204" t="s">
        <v>152</v>
      </c>
      <c r="Y90" s="204" t="s">
        <v>152</v>
      </c>
      <c r="Z90" s="204" t="s">
        <v>152</v>
      </c>
      <c r="AA90" s="204" t="s">
        <v>152</v>
      </c>
      <c r="AB90" s="204" t="s">
        <v>152</v>
      </c>
      <c r="AC90" s="204" t="s">
        <v>152</v>
      </c>
      <c r="AD90" s="96"/>
    </row>
    <row r="91" spans="1:30" s="107" customFormat="1" ht="47.25" customHeight="1">
      <c r="A91" s="45" t="s">
        <v>178</v>
      </c>
      <c r="B91" s="22" t="str">
        <f>'1'!B94</f>
        <v>Строительство ЛЭП 20 кВ от линейной ячейки РУ 20 кВ ПС 220/110/20 кВ Городская до БКТП-630/20/10</v>
      </c>
      <c r="C91" s="204" t="str">
        <f>'1'!C94</f>
        <v>G_4401</v>
      </c>
      <c r="D91" s="204" t="s">
        <v>152</v>
      </c>
      <c r="E91" s="204" t="s">
        <v>152</v>
      </c>
      <c r="F91" s="204" t="s">
        <v>152</v>
      </c>
      <c r="G91" s="204" t="s">
        <v>152</v>
      </c>
      <c r="H91" s="204" t="s">
        <v>768</v>
      </c>
      <c r="I91" s="203">
        <v>2017</v>
      </c>
      <c r="J91" s="203">
        <v>4</v>
      </c>
      <c r="K91" s="203">
        <v>2017</v>
      </c>
      <c r="L91" s="203">
        <v>2017</v>
      </c>
      <c r="M91" s="204" t="s">
        <v>152</v>
      </c>
      <c r="N91" s="204" t="s">
        <v>152</v>
      </c>
      <c r="O91" s="204" t="s">
        <v>152</v>
      </c>
      <c r="P91" s="204" t="s">
        <v>152</v>
      </c>
      <c r="Q91" s="204" t="s">
        <v>152</v>
      </c>
      <c r="R91" s="204" t="s">
        <v>152</v>
      </c>
      <c r="S91" s="204" t="s">
        <v>152</v>
      </c>
      <c r="T91" s="204" t="s">
        <v>152</v>
      </c>
      <c r="U91" s="204" t="s">
        <v>152</v>
      </c>
      <c r="V91" s="204" t="s">
        <v>152</v>
      </c>
      <c r="W91" s="204" t="s">
        <v>152</v>
      </c>
      <c r="X91" s="204" t="s">
        <v>152</v>
      </c>
      <c r="Y91" s="204" t="s">
        <v>152</v>
      </c>
      <c r="Z91" s="204" t="s">
        <v>152</v>
      </c>
      <c r="AA91" s="204" t="s">
        <v>152</v>
      </c>
      <c r="AB91" s="204" t="s">
        <v>152</v>
      </c>
      <c r="AC91" s="204" t="s">
        <v>152</v>
      </c>
      <c r="AD91" s="96"/>
    </row>
    <row r="92" spans="1:30" s="85" customFormat="1" ht="31.5" hidden="1">
      <c r="A92" s="45" t="s">
        <v>190</v>
      </c>
      <c r="B92" s="48" t="s">
        <v>116</v>
      </c>
      <c r="C92" s="47"/>
      <c r="D92" s="32"/>
      <c r="E92" s="32"/>
      <c r="F92" s="32"/>
      <c r="G92" s="32"/>
      <c r="H92" s="32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141"/>
      <c r="W92" s="88"/>
      <c r="X92" s="88"/>
      <c r="Y92" s="88"/>
      <c r="Z92" s="88"/>
      <c r="AA92" s="88"/>
      <c r="AB92" s="88"/>
      <c r="AC92" s="88"/>
      <c r="AD92" s="83"/>
    </row>
    <row r="93" spans="1:30" s="85" customFormat="1" ht="47.25" hidden="1">
      <c r="A93" s="45" t="s">
        <v>191</v>
      </c>
      <c r="B93" s="48" t="s">
        <v>118</v>
      </c>
      <c r="C93" s="47"/>
      <c r="D93" s="32"/>
      <c r="E93" s="32"/>
      <c r="F93" s="32"/>
      <c r="G93" s="32"/>
      <c r="H93" s="32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141"/>
      <c r="W93" s="88"/>
      <c r="X93" s="88"/>
      <c r="Y93" s="88"/>
      <c r="Z93" s="88"/>
      <c r="AA93" s="88"/>
      <c r="AB93" s="88"/>
      <c r="AC93" s="88"/>
      <c r="AD93" s="83"/>
    </row>
    <row r="94" spans="1:30" s="85" customFormat="1" ht="31.5" hidden="1">
      <c r="A94" s="45" t="s">
        <v>192</v>
      </c>
      <c r="B94" s="48" t="s">
        <v>120</v>
      </c>
      <c r="C94" s="47"/>
      <c r="D94" s="32"/>
      <c r="E94" s="32"/>
      <c r="F94" s="32"/>
      <c r="G94" s="32"/>
      <c r="H94" s="32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141"/>
      <c r="W94" s="88"/>
      <c r="X94" s="88"/>
      <c r="Y94" s="88"/>
      <c r="Z94" s="88"/>
      <c r="AA94" s="88"/>
      <c r="AB94" s="88"/>
      <c r="AC94" s="88"/>
      <c r="AD94" s="83"/>
    </row>
    <row r="95" spans="1:30" s="85" customFormat="1" ht="31.5" hidden="1">
      <c r="A95" s="45" t="s">
        <v>193</v>
      </c>
      <c r="B95" s="48" t="s">
        <v>122</v>
      </c>
      <c r="C95" s="47"/>
      <c r="D95" s="32"/>
      <c r="E95" s="32"/>
      <c r="F95" s="32"/>
      <c r="G95" s="32"/>
      <c r="H95" s="32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141"/>
      <c r="W95" s="88"/>
      <c r="X95" s="88"/>
      <c r="Y95" s="88"/>
      <c r="Z95" s="88"/>
      <c r="AA95" s="88"/>
      <c r="AB95" s="88"/>
      <c r="AC95" s="88"/>
      <c r="AD95" s="83"/>
    </row>
    <row r="96" spans="1:30" s="85" customFormat="1" ht="31.5" hidden="1">
      <c r="A96" s="45" t="s">
        <v>194</v>
      </c>
      <c r="B96" s="48" t="s">
        <v>124</v>
      </c>
      <c r="C96" s="47"/>
      <c r="D96" s="32"/>
      <c r="E96" s="32"/>
      <c r="F96" s="32"/>
      <c r="G96" s="32"/>
      <c r="H96" s="32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141"/>
      <c r="W96" s="88"/>
      <c r="X96" s="88"/>
      <c r="Y96" s="88"/>
      <c r="Z96" s="88"/>
      <c r="AA96" s="88"/>
      <c r="AB96" s="88"/>
      <c r="AC96" s="88"/>
      <c r="AD96" s="83"/>
    </row>
    <row r="97" spans="1:30" s="85" customFormat="1" ht="47.25" hidden="1">
      <c r="A97" s="45" t="s">
        <v>195</v>
      </c>
      <c r="B97" s="44" t="s">
        <v>126</v>
      </c>
      <c r="C97" s="47"/>
      <c r="D97" s="32"/>
      <c r="E97" s="32"/>
      <c r="F97" s="32"/>
      <c r="G97" s="32"/>
      <c r="H97" s="32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141"/>
      <c r="W97" s="88"/>
      <c r="X97" s="88"/>
      <c r="Y97" s="88"/>
      <c r="Z97" s="88"/>
      <c r="AA97" s="88"/>
      <c r="AB97" s="88"/>
      <c r="AC97" s="88"/>
      <c r="AD97" s="83"/>
    </row>
    <row r="98" spans="1:30" s="85" customFormat="1" ht="15.75" hidden="1">
      <c r="A98" s="49" t="s">
        <v>196</v>
      </c>
      <c r="B98" s="46" t="s">
        <v>128</v>
      </c>
      <c r="C98" s="47"/>
      <c r="D98" s="32"/>
      <c r="E98" s="32"/>
      <c r="F98" s="32"/>
      <c r="G98" s="32"/>
      <c r="H98" s="32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141"/>
      <c r="W98" s="88"/>
      <c r="X98" s="88"/>
      <c r="Y98" s="88"/>
      <c r="Z98" s="88"/>
      <c r="AA98" s="88"/>
      <c r="AB98" s="88"/>
      <c r="AC98" s="88"/>
      <c r="AD98" s="83"/>
    </row>
    <row r="99" spans="1:30" s="85" customFormat="1" ht="47.25" hidden="1">
      <c r="A99" s="21" t="s">
        <v>197</v>
      </c>
      <c r="B99" s="48" t="s">
        <v>130</v>
      </c>
      <c r="C99" s="47"/>
      <c r="D99" s="32"/>
      <c r="E99" s="32"/>
      <c r="F99" s="32"/>
      <c r="G99" s="32"/>
      <c r="H99" s="32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141"/>
      <c r="W99" s="88"/>
      <c r="X99" s="88"/>
      <c r="Y99" s="88"/>
      <c r="Z99" s="88"/>
      <c r="AA99" s="88"/>
      <c r="AB99" s="88"/>
      <c r="AC99" s="88"/>
      <c r="AD99" s="83"/>
    </row>
    <row r="100" spans="1:30" s="85" customFormat="1" ht="47.25" hidden="1">
      <c r="A100" s="21" t="s">
        <v>198</v>
      </c>
      <c r="B100" s="48" t="s">
        <v>132</v>
      </c>
      <c r="C100" s="47"/>
      <c r="D100" s="32"/>
      <c r="E100" s="32"/>
      <c r="F100" s="32"/>
      <c r="G100" s="32"/>
      <c r="H100" s="32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141"/>
      <c r="W100" s="88"/>
      <c r="X100" s="88"/>
      <c r="Y100" s="88"/>
      <c r="Z100" s="88"/>
      <c r="AA100" s="88"/>
      <c r="AB100" s="88"/>
      <c r="AC100" s="88"/>
      <c r="AD100" s="83"/>
    </row>
    <row r="101" spans="1:30" s="85" customFormat="1" ht="15.75" hidden="1">
      <c r="A101" s="49" t="s">
        <v>199</v>
      </c>
      <c r="B101" s="46" t="s">
        <v>128</v>
      </c>
      <c r="C101" s="47"/>
      <c r="D101" s="32"/>
      <c r="E101" s="32"/>
      <c r="F101" s="32"/>
      <c r="G101" s="32"/>
      <c r="H101" s="32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141"/>
      <c r="W101" s="88"/>
      <c r="X101" s="88"/>
      <c r="Y101" s="88"/>
      <c r="Z101" s="88"/>
      <c r="AA101" s="88"/>
      <c r="AB101" s="88"/>
      <c r="AC101" s="88"/>
      <c r="AD101" s="83"/>
    </row>
    <row r="102" spans="1:30" s="85" customFormat="1" ht="47.25" hidden="1">
      <c r="A102" s="21" t="s">
        <v>200</v>
      </c>
      <c r="B102" s="48" t="s">
        <v>130</v>
      </c>
      <c r="C102" s="47"/>
      <c r="D102" s="32"/>
      <c r="E102" s="32"/>
      <c r="F102" s="32"/>
      <c r="G102" s="32"/>
      <c r="H102" s="32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141"/>
      <c r="W102" s="88"/>
      <c r="X102" s="88"/>
      <c r="Y102" s="88"/>
      <c r="Z102" s="88"/>
      <c r="AA102" s="88"/>
      <c r="AB102" s="88"/>
      <c r="AC102" s="88"/>
      <c r="AD102" s="83"/>
    </row>
    <row r="103" spans="1:30" s="85" customFormat="1" ht="47.25" hidden="1">
      <c r="A103" s="21" t="s">
        <v>201</v>
      </c>
      <c r="B103" s="48" t="s">
        <v>132</v>
      </c>
      <c r="C103" s="47"/>
      <c r="D103" s="32"/>
      <c r="E103" s="32"/>
      <c r="F103" s="32"/>
      <c r="G103" s="32"/>
      <c r="H103" s="32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141"/>
      <c r="W103" s="88"/>
      <c r="X103" s="88"/>
      <c r="Y103" s="88"/>
      <c r="Z103" s="88"/>
      <c r="AA103" s="88"/>
      <c r="AB103" s="88"/>
      <c r="AC103" s="88"/>
      <c r="AD103" s="83"/>
    </row>
    <row r="104" spans="1:30" s="85" customFormat="1" ht="15.75" hidden="1">
      <c r="A104" s="45" t="s">
        <v>202</v>
      </c>
      <c r="B104" s="48" t="s">
        <v>137</v>
      </c>
      <c r="C104" s="47"/>
      <c r="D104" s="32"/>
      <c r="E104" s="32"/>
      <c r="F104" s="32"/>
      <c r="G104" s="32"/>
      <c r="H104" s="32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41"/>
      <c r="W104" s="88"/>
      <c r="X104" s="88"/>
      <c r="Y104" s="88"/>
      <c r="Z104" s="88"/>
      <c r="AA104" s="88"/>
      <c r="AB104" s="88"/>
      <c r="AC104" s="88"/>
      <c r="AD104" s="83"/>
    </row>
    <row r="105" spans="1:30" s="85" customFormat="1" ht="31.5" hidden="1">
      <c r="A105" s="45" t="s">
        <v>203</v>
      </c>
      <c r="B105" s="48" t="s">
        <v>139</v>
      </c>
      <c r="C105" s="47"/>
      <c r="D105" s="32"/>
      <c r="E105" s="32"/>
      <c r="F105" s="32"/>
      <c r="G105" s="32"/>
      <c r="H105" s="32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141"/>
      <c r="W105" s="88"/>
      <c r="X105" s="88"/>
      <c r="Y105" s="88"/>
      <c r="Z105" s="88"/>
      <c r="AA105" s="88"/>
      <c r="AB105" s="88"/>
      <c r="AC105" s="88"/>
      <c r="AD105" s="83"/>
    </row>
    <row r="106" spans="1:30" s="85" customFormat="1" ht="15.75" hidden="1">
      <c r="A106" s="45" t="s">
        <v>204</v>
      </c>
      <c r="B106" s="48" t="s">
        <v>141</v>
      </c>
      <c r="C106" s="47"/>
      <c r="D106" s="32"/>
      <c r="E106" s="32"/>
      <c r="F106" s="32"/>
      <c r="G106" s="32"/>
      <c r="H106" s="32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141"/>
      <c r="W106" s="88"/>
      <c r="X106" s="88"/>
      <c r="Y106" s="88"/>
      <c r="Z106" s="88"/>
      <c r="AA106" s="88"/>
      <c r="AB106" s="88"/>
      <c r="AC106" s="88"/>
      <c r="AD106" s="83"/>
    </row>
    <row r="107" spans="1:30" s="85" customFormat="1" ht="31.5" hidden="1">
      <c r="A107" s="45" t="s">
        <v>205</v>
      </c>
      <c r="B107" s="48" t="s">
        <v>143</v>
      </c>
      <c r="C107" s="47"/>
      <c r="D107" s="32"/>
      <c r="E107" s="32"/>
      <c r="F107" s="32"/>
      <c r="G107" s="32"/>
      <c r="H107" s="32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141"/>
      <c r="W107" s="88"/>
      <c r="X107" s="88"/>
      <c r="Y107" s="88"/>
      <c r="Z107" s="88"/>
      <c r="AA107" s="88"/>
      <c r="AB107" s="88"/>
      <c r="AC107" s="88"/>
      <c r="AD107" s="83"/>
    </row>
    <row r="108" spans="1:30" s="85" customFormat="1" ht="15.75" hidden="1">
      <c r="A108" s="45" t="s">
        <v>206</v>
      </c>
      <c r="B108" s="48" t="s">
        <v>145</v>
      </c>
      <c r="C108" s="47"/>
      <c r="D108" s="32"/>
      <c r="E108" s="32"/>
      <c r="F108" s="32"/>
      <c r="G108" s="32"/>
      <c r="H108" s="32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141"/>
      <c r="W108" s="88"/>
      <c r="X108" s="88"/>
      <c r="Y108" s="88"/>
      <c r="Z108" s="88"/>
      <c r="AA108" s="88"/>
      <c r="AB108" s="88"/>
      <c r="AC108" s="88"/>
      <c r="AD108" s="83"/>
    </row>
    <row r="109" spans="1:30" s="107" customFormat="1" ht="39.75" customHeight="1">
      <c r="A109" s="45" t="s">
        <v>206</v>
      </c>
      <c r="B109" s="89" t="str">
        <f>'1'!B112</f>
        <v>Строительство ВЛ 220 кВ "Чернышевский-Мирный-Ленск-Пеледуй" с отпайкой до НПС № 14, Республика Саха (Якутия)</v>
      </c>
      <c r="C109" s="204" t="str">
        <f>'[1]1'!C108</f>
        <v>G_2201</v>
      </c>
      <c r="D109" s="204" t="s">
        <v>152</v>
      </c>
      <c r="E109" s="204" t="s">
        <v>152</v>
      </c>
      <c r="F109" s="204" t="s">
        <v>152</v>
      </c>
      <c r="G109" s="204" t="s">
        <v>152</v>
      </c>
      <c r="H109" s="204" t="s">
        <v>152</v>
      </c>
      <c r="I109" s="204" t="s">
        <v>152</v>
      </c>
      <c r="J109" s="204" t="s">
        <v>152</v>
      </c>
      <c r="K109" s="204">
        <v>2016</v>
      </c>
      <c r="L109" s="204">
        <v>2016</v>
      </c>
      <c r="M109" s="204" t="s">
        <v>152</v>
      </c>
      <c r="N109" s="204" t="s">
        <v>152</v>
      </c>
      <c r="O109" s="204" t="s">
        <v>152</v>
      </c>
      <c r="P109" s="204" t="s">
        <v>152</v>
      </c>
      <c r="Q109" s="204" t="s">
        <v>152</v>
      </c>
      <c r="R109" s="204" t="s">
        <v>152</v>
      </c>
      <c r="S109" s="204" t="s">
        <v>152</v>
      </c>
      <c r="T109" s="204" t="s">
        <v>152</v>
      </c>
      <c r="U109" s="204" t="s">
        <v>152</v>
      </c>
      <c r="V109" s="204" t="s">
        <v>152</v>
      </c>
      <c r="W109" s="204" t="s">
        <v>152</v>
      </c>
      <c r="X109" s="204" t="s">
        <v>152</v>
      </c>
      <c r="Y109" s="204" t="s">
        <v>152</v>
      </c>
      <c r="Z109" s="204" t="s">
        <v>152</v>
      </c>
      <c r="AA109" s="204" t="s">
        <v>152</v>
      </c>
      <c r="AB109" s="204" t="s">
        <v>152</v>
      </c>
      <c r="AC109" s="204" t="s">
        <v>152</v>
      </c>
      <c r="AD109" s="96"/>
    </row>
    <row r="110" spans="1:30" s="107" customFormat="1" ht="50.25" customHeight="1">
      <c r="A110" s="45" t="s">
        <v>206</v>
      </c>
      <c r="B110" s="22" t="str">
        <f>'1'!B113</f>
        <v>Строительство новой ПС 35/10 кВ КС-2 с питающими ВЛ 35 кВ, Республика Саха (Якутия)</v>
      </c>
      <c r="C110" s="204" t="str">
        <f>'1'!C113</f>
        <v>G_3801</v>
      </c>
      <c r="D110" s="204" t="s">
        <v>152</v>
      </c>
      <c r="E110" s="204" t="s">
        <v>152</v>
      </c>
      <c r="F110" s="204" t="s">
        <v>152</v>
      </c>
      <c r="G110" s="204" t="s">
        <v>152</v>
      </c>
      <c r="H110" s="204" t="s">
        <v>703</v>
      </c>
      <c r="I110" s="204">
        <v>2017</v>
      </c>
      <c r="J110" s="204">
        <v>4</v>
      </c>
      <c r="K110" s="204">
        <v>2017</v>
      </c>
      <c r="L110" s="204">
        <v>2017</v>
      </c>
      <c r="M110" s="204" t="s">
        <v>152</v>
      </c>
      <c r="N110" s="204" t="s">
        <v>152</v>
      </c>
      <c r="O110" s="204" t="s">
        <v>152</v>
      </c>
      <c r="P110" s="204" t="s">
        <v>152</v>
      </c>
      <c r="Q110" s="204" t="s">
        <v>152</v>
      </c>
      <c r="R110" s="203" t="s">
        <v>541</v>
      </c>
      <c r="S110" s="203">
        <v>80</v>
      </c>
      <c r="T110" s="204" t="s">
        <v>152</v>
      </c>
      <c r="U110" s="204" t="s">
        <v>152</v>
      </c>
      <c r="V110" s="204" t="s">
        <v>152</v>
      </c>
      <c r="W110" s="204" t="s">
        <v>152</v>
      </c>
      <c r="X110" s="204" t="s">
        <v>152</v>
      </c>
      <c r="Y110" s="204" t="s">
        <v>152</v>
      </c>
      <c r="Z110" s="204" t="s">
        <v>152</v>
      </c>
      <c r="AA110" s="204" t="s">
        <v>152</v>
      </c>
      <c r="AB110" s="204" t="s">
        <v>152</v>
      </c>
      <c r="AC110" s="204" t="s">
        <v>152</v>
      </c>
      <c r="AD110" s="96"/>
    </row>
    <row r="111" spans="1:30" s="107" customFormat="1" ht="50.25" customHeight="1">
      <c r="A111" s="45" t="s">
        <v>206</v>
      </c>
      <c r="B111" s="22" t="str">
        <f>'1'!B114</f>
        <v>Строительство  ПС 220/10 кВ КС-1 с питающими ВЛ220 кВ, Республика Саха (Якутия)</v>
      </c>
      <c r="C111" s="204" t="str">
        <f>'1'!C114</f>
        <v>G_3701</v>
      </c>
      <c r="D111" s="204" t="s">
        <v>152</v>
      </c>
      <c r="E111" s="204" t="s">
        <v>152</v>
      </c>
      <c r="F111" s="204" t="s">
        <v>152</v>
      </c>
      <c r="G111" s="204" t="s">
        <v>152</v>
      </c>
      <c r="H111" s="204" t="s">
        <v>585</v>
      </c>
      <c r="I111" s="204">
        <v>2019</v>
      </c>
      <c r="J111" s="204">
        <v>4</v>
      </c>
      <c r="K111" s="204">
        <v>2019</v>
      </c>
      <c r="L111" s="204">
        <v>2019</v>
      </c>
      <c r="M111" s="204" t="s">
        <v>152</v>
      </c>
      <c r="N111" s="204" t="s">
        <v>152</v>
      </c>
      <c r="O111" s="204" t="s">
        <v>152</v>
      </c>
      <c r="P111" s="204" t="s">
        <v>152</v>
      </c>
      <c r="Q111" s="204" t="s">
        <v>152</v>
      </c>
      <c r="R111" s="203" t="s">
        <v>541</v>
      </c>
      <c r="S111" s="203">
        <v>80</v>
      </c>
      <c r="T111" s="204" t="s">
        <v>152</v>
      </c>
      <c r="U111" s="204" t="s">
        <v>152</v>
      </c>
      <c r="V111" s="204" t="s">
        <v>152</v>
      </c>
      <c r="W111" s="204" t="s">
        <v>152</v>
      </c>
      <c r="X111" s="204" t="s">
        <v>152</v>
      </c>
      <c r="Y111" s="204" t="s">
        <v>152</v>
      </c>
      <c r="Z111" s="204" t="s">
        <v>152</v>
      </c>
      <c r="AA111" s="204" t="s">
        <v>152</v>
      </c>
      <c r="AB111" s="204" t="s">
        <v>152</v>
      </c>
      <c r="AC111" s="204" t="s">
        <v>152</v>
      </c>
      <c r="AD111" s="96"/>
    </row>
    <row r="112" spans="1:30" s="107" customFormat="1" ht="93" customHeight="1">
      <c r="A112" s="45" t="s">
        <v>206</v>
      </c>
      <c r="B112" s="22" t="str">
        <f>'1'!B115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2" s="204" t="str">
        <f>'1'!C115</f>
        <v>G_3901</v>
      </c>
      <c r="D112" s="204" t="s">
        <v>152</v>
      </c>
      <c r="E112" s="204" t="s">
        <v>152</v>
      </c>
      <c r="F112" s="204" t="s">
        <v>152</v>
      </c>
      <c r="G112" s="204" t="s">
        <v>152</v>
      </c>
      <c r="H112" s="204" t="s">
        <v>704</v>
      </c>
      <c r="I112" s="204">
        <v>2018</v>
      </c>
      <c r="J112" s="204">
        <v>4</v>
      </c>
      <c r="K112" s="204">
        <v>2018</v>
      </c>
      <c r="L112" s="204">
        <v>2018</v>
      </c>
      <c r="M112" s="204" t="s">
        <v>152</v>
      </c>
      <c r="N112" s="204" t="s">
        <v>152</v>
      </c>
      <c r="O112" s="204" t="s">
        <v>152</v>
      </c>
      <c r="P112" s="204" t="s">
        <v>152</v>
      </c>
      <c r="Q112" s="204" t="s">
        <v>152</v>
      </c>
      <c r="R112" s="203" t="s">
        <v>541</v>
      </c>
      <c r="S112" s="203">
        <v>80</v>
      </c>
      <c r="T112" s="204" t="s">
        <v>152</v>
      </c>
      <c r="U112" s="204" t="s">
        <v>152</v>
      </c>
      <c r="V112" s="204" t="s">
        <v>152</v>
      </c>
      <c r="W112" s="204" t="s">
        <v>152</v>
      </c>
      <c r="X112" s="204" t="s">
        <v>152</v>
      </c>
      <c r="Y112" s="204" t="s">
        <v>152</v>
      </c>
      <c r="Z112" s="204" t="s">
        <v>152</v>
      </c>
      <c r="AA112" s="204" t="s">
        <v>152</v>
      </c>
      <c r="AB112" s="204" t="s">
        <v>152</v>
      </c>
      <c r="AC112" s="204" t="s">
        <v>152</v>
      </c>
      <c r="AD112" s="96"/>
    </row>
    <row r="113" spans="1:30" s="107" customFormat="1" ht="62.25" customHeight="1">
      <c r="A113" s="45" t="s">
        <v>206</v>
      </c>
      <c r="B113" s="22" t="str">
        <f>'1'!B116</f>
        <v>Строительство  ВЛ 220 кВ  Мирный-Сунтар-Нюрба с подстанциями 220 кВ "Сунтар" и "Нюрба" (3 и 4 пусковые комплексы)</v>
      </c>
      <c r="C113" s="204" t="str">
        <f>'1'!C116</f>
        <v>G_4001</v>
      </c>
      <c r="D113" s="204" t="s">
        <v>152</v>
      </c>
      <c r="E113" s="204" t="s">
        <v>152</v>
      </c>
      <c r="F113" s="204" t="s">
        <v>152</v>
      </c>
      <c r="G113" s="204" t="s">
        <v>152</v>
      </c>
      <c r="H113" s="204" t="s">
        <v>705</v>
      </c>
      <c r="I113" s="204">
        <v>2020</v>
      </c>
      <c r="J113" s="204">
        <v>4</v>
      </c>
      <c r="K113" s="204">
        <v>2020</v>
      </c>
      <c r="L113" s="204">
        <v>2020</v>
      </c>
      <c r="M113" s="204" t="s">
        <v>152</v>
      </c>
      <c r="N113" s="204" t="s">
        <v>152</v>
      </c>
      <c r="O113" s="204" t="s">
        <v>152</v>
      </c>
      <c r="P113" s="204" t="s">
        <v>152</v>
      </c>
      <c r="Q113" s="204" t="s">
        <v>152</v>
      </c>
      <c r="R113" s="203" t="s">
        <v>541</v>
      </c>
      <c r="S113" s="203">
        <v>80</v>
      </c>
      <c r="T113" s="204" t="s">
        <v>152</v>
      </c>
      <c r="U113" s="204" t="s">
        <v>152</v>
      </c>
      <c r="V113" s="204" t="s">
        <v>152</v>
      </c>
      <c r="W113" s="204" t="s">
        <v>152</v>
      </c>
      <c r="X113" s="204" t="s">
        <v>152</v>
      </c>
      <c r="Y113" s="204" t="s">
        <v>152</v>
      </c>
      <c r="Z113" s="204" t="s">
        <v>152</v>
      </c>
      <c r="AA113" s="204" t="s">
        <v>152</v>
      </c>
      <c r="AB113" s="204" t="s">
        <v>152</v>
      </c>
      <c r="AC113" s="204" t="s">
        <v>152</v>
      </c>
      <c r="AD113" s="96"/>
    </row>
    <row r="114" spans="1:30" s="85" customFormat="1" ht="31.5" hidden="1">
      <c r="A114" s="45" t="s">
        <v>210</v>
      </c>
      <c r="B114" s="44" t="s">
        <v>155</v>
      </c>
      <c r="C114" s="47"/>
      <c r="D114" s="32"/>
      <c r="E114" s="32"/>
      <c r="F114" s="32"/>
      <c r="G114" s="32"/>
      <c r="H114" s="32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141"/>
      <c r="W114" s="88"/>
      <c r="X114" s="88"/>
      <c r="Y114" s="88"/>
      <c r="Z114" s="88"/>
      <c r="AA114" s="88"/>
      <c r="AB114" s="88"/>
      <c r="AC114" s="88"/>
      <c r="AD114" s="83"/>
    </row>
    <row r="115" spans="1:30" s="85" customFormat="1" ht="15.75" hidden="1">
      <c r="A115" s="45" t="s">
        <v>211</v>
      </c>
      <c r="B115" s="44" t="s">
        <v>157</v>
      </c>
      <c r="C115" s="47"/>
      <c r="D115" s="32"/>
      <c r="E115" s="32"/>
      <c r="F115" s="32"/>
      <c r="G115" s="32"/>
      <c r="H115" s="32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141"/>
      <c r="W115" s="88"/>
      <c r="X115" s="88"/>
      <c r="Y115" s="88"/>
      <c r="Z115" s="88"/>
      <c r="AA115" s="88"/>
      <c r="AB115" s="88"/>
      <c r="AC115" s="88"/>
      <c r="AD115" s="83"/>
    </row>
    <row r="116" spans="1:30" s="107" customFormat="1" ht="25.5" customHeight="1">
      <c r="A116" s="45" t="s">
        <v>211</v>
      </c>
      <c r="B116" s="89" t="str">
        <f>'1'!B119</f>
        <v>Прочие инвестиции</v>
      </c>
      <c r="C116" s="204" t="str">
        <f>'[1]1'!C112</f>
        <v>G_0001</v>
      </c>
      <c r="D116" s="204" t="s">
        <v>152</v>
      </c>
      <c r="E116" s="204" t="s">
        <v>152</v>
      </c>
      <c r="F116" s="204" t="s">
        <v>152</v>
      </c>
      <c r="G116" s="204" t="s">
        <v>152</v>
      </c>
      <c r="H116" s="204" t="s">
        <v>152</v>
      </c>
      <c r="I116" s="204" t="s">
        <v>152</v>
      </c>
      <c r="J116" s="204" t="s">
        <v>152</v>
      </c>
      <c r="K116" s="204" t="s">
        <v>152</v>
      </c>
      <c r="L116" s="204" t="s">
        <v>152</v>
      </c>
      <c r="M116" s="204" t="s">
        <v>152</v>
      </c>
      <c r="N116" s="204" t="s">
        <v>152</v>
      </c>
      <c r="O116" s="204" t="s">
        <v>152</v>
      </c>
      <c r="P116" s="204" t="s">
        <v>152</v>
      </c>
      <c r="Q116" s="204" t="s">
        <v>152</v>
      </c>
      <c r="R116" s="204" t="s">
        <v>152</v>
      </c>
      <c r="S116" s="204" t="s">
        <v>152</v>
      </c>
      <c r="T116" s="204" t="s">
        <v>152</v>
      </c>
      <c r="U116" s="204" t="s">
        <v>152</v>
      </c>
      <c r="V116" s="204" t="s">
        <v>152</v>
      </c>
      <c r="W116" s="204" t="s">
        <v>152</v>
      </c>
      <c r="X116" s="204" t="s">
        <v>152</v>
      </c>
      <c r="Y116" s="204" t="s">
        <v>152</v>
      </c>
      <c r="Z116" s="204" t="s">
        <v>152</v>
      </c>
      <c r="AA116" s="204" t="s">
        <v>152</v>
      </c>
      <c r="AB116" s="204" t="s">
        <v>152</v>
      </c>
      <c r="AC116" s="204" t="s">
        <v>152</v>
      </c>
      <c r="AD116" s="96"/>
    </row>
    <row r="117" spans="1:30" s="85" customFormat="1" ht="15.75" hidden="1">
      <c r="A117" s="45" t="s">
        <v>216</v>
      </c>
      <c r="B117" s="46" t="s">
        <v>217</v>
      </c>
      <c r="C117" s="47"/>
      <c r="D117" s="32"/>
      <c r="E117" s="32"/>
      <c r="F117" s="32"/>
      <c r="G117" s="32"/>
      <c r="H117" s="32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141"/>
      <c r="W117" s="88"/>
      <c r="X117" s="88"/>
      <c r="Y117" s="88"/>
      <c r="Z117" s="88"/>
      <c r="AA117" s="88"/>
      <c r="AB117" s="88"/>
      <c r="AC117" s="88"/>
      <c r="AD117" s="83"/>
    </row>
    <row r="118" spans="1:30" s="85" customFormat="1" ht="31.5" hidden="1">
      <c r="A118" s="45" t="s">
        <v>218</v>
      </c>
      <c r="B118" s="48" t="s">
        <v>80</v>
      </c>
      <c r="C118" s="47"/>
      <c r="D118" s="32"/>
      <c r="E118" s="32"/>
      <c r="F118" s="32"/>
      <c r="G118" s="32"/>
      <c r="H118" s="36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141"/>
      <c r="W118" s="88"/>
      <c r="X118" s="88"/>
      <c r="Y118" s="88"/>
      <c r="Z118" s="88"/>
      <c r="AA118" s="88"/>
      <c r="AB118" s="88"/>
      <c r="AC118" s="88"/>
      <c r="AD118" s="83"/>
    </row>
    <row r="119" spans="1:30" s="85" customFormat="1" ht="78.75" hidden="1">
      <c r="A119" s="45" t="s">
        <v>219</v>
      </c>
      <c r="B119" s="48" t="s">
        <v>82</v>
      </c>
      <c r="C119" s="47"/>
      <c r="D119" s="32"/>
      <c r="E119" s="32"/>
      <c r="F119" s="32"/>
      <c r="G119" s="32"/>
      <c r="H119" s="32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141"/>
      <c r="W119" s="88"/>
      <c r="X119" s="88"/>
      <c r="Y119" s="88"/>
      <c r="Z119" s="88"/>
      <c r="AA119" s="88"/>
      <c r="AB119" s="88"/>
      <c r="AC119" s="88"/>
      <c r="AD119" s="83"/>
    </row>
    <row r="120" spans="1:30" s="85" customFormat="1" ht="31.5" hidden="1">
      <c r="A120" s="45" t="s">
        <v>220</v>
      </c>
      <c r="B120" s="46" t="s">
        <v>84</v>
      </c>
      <c r="C120" s="47"/>
      <c r="D120" s="32"/>
      <c r="E120" s="32"/>
      <c r="F120" s="32"/>
      <c r="G120" s="32"/>
      <c r="H120" s="32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141"/>
      <c r="W120" s="88"/>
      <c r="X120" s="88"/>
      <c r="Y120" s="88"/>
      <c r="Z120" s="88"/>
      <c r="AA120" s="88"/>
      <c r="AB120" s="88"/>
      <c r="AC120" s="88"/>
      <c r="AD120" s="83"/>
    </row>
    <row r="121" spans="1:30" s="85" customFormat="1" ht="31.5" hidden="1">
      <c r="A121" s="45" t="s">
        <v>221</v>
      </c>
      <c r="B121" s="46" t="s">
        <v>84</v>
      </c>
      <c r="C121" s="47"/>
      <c r="D121" s="32"/>
      <c r="E121" s="32"/>
      <c r="F121" s="32"/>
      <c r="G121" s="32"/>
      <c r="H121" s="32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141"/>
      <c r="W121" s="88"/>
      <c r="X121" s="88"/>
      <c r="Y121" s="88"/>
      <c r="Z121" s="88"/>
      <c r="AA121" s="88"/>
      <c r="AB121" s="88"/>
      <c r="AC121" s="88"/>
      <c r="AD121" s="83"/>
    </row>
    <row r="122" spans="1:30" s="85" customFormat="1" ht="47.25" hidden="1">
      <c r="A122" s="45" t="s">
        <v>222</v>
      </c>
      <c r="B122" s="48" t="s">
        <v>87</v>
      </c>
      <c r="C122" s="47"/>
      <c r="D122" s="32"/>
      <c r="E122" s="32"/>
      <c r="F122" s="32"/>
      <c r="G122" s="32"/>
      <c r="H122" s="32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141"/>
      <c r="W122" s="88"/>
      <c r="X122" s="88"/>
      <c r="Y122" s="88"/>
      <c r="Z122" s="88"/>
      <c r="AA122" s="88"/>
      <c r="AB122" s="88"/>
      <c r="AC122" s="88"/>
      <c r="AD122" s="83"/>
    </row>
    <row r="123" spans="1:30" s="85" customFormat="1" ht="31.5" hidden="1">
      <c r="A123" s="45" t="s">
        <v>223</v>
      </c>
      <c r="B123" s="46" t="s">
        <v>89</v>
      </c>
      <c r="C123" s="47"/>
      <c r="D123" s="32"/>
      <c r="E123" s="32"/>
      <c r="F123" s="32"/>
      <c r="G123" s="32"/>
      <c r="H123" s="32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141"/>
      <c r="W123" s="88"/>
      <c r="X123" s="88"/>
      <c r="Y123" s="88"/>
      <c r="Z123" s="88"/>
      <c r="AA123" s="88"/>
      <c r="AB123" s="88"/>
      <c r="AC123" s="88"/>
      <c r="AD123" s="83"/>
    </row>
    <row r="124" spans="1:30" s="85" customFormat="1" ht="31.5" hidden="1">
      <c r="A124" s="45" t="s">
        <v>224</v>
      </c>
      <c r="B124" s="46" t="s">
        <v>84</v>
      </c>
      <c r="C124" s="47"/>
      <c r="D124" s="32"/>
      <c r="E124" s="32"/>
      <c r="F124" s="32"/>
      <c r="G124" s="32"/>
      <c r="H124" s="32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141"/>
      <c r="W124" s="88"/>
      <c r="X124" s="88"/>
      <c r="Y124" s="88"/>
      <c r="Z124" s="88"/>
      <c r="AA124" s="88"/>
      <c r="AB124" s="88"/>
      <c r="AC124" s="88"/>
      <c r="AD124" s="83"/>
    </row>
    <row r="125" spans="1:30" s="85" customFormat="1" ht="47.25" hidden="1">
      <c r="A125" s="45" t="s">
        <v>225</v>
      </c>
      <c r="B125" s="48" t="s">
        <v>92</v>
      </c>
      <c r="C125" s="47"/>
      <c r="D125" s="32"/>
      <c r="E125" s="32"/>
      <c r="F125" s="32"/>
      <c r="G125" s="32"/>
      <c r="H125" s="32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141"/>
      <c r="W125" s="88"/>
      <c r="X125" s="88"/>
      <c r="Y125" s="88"/>
      <c r="Z125" s="88"/>
      <c r="AA125" s="88"/>
      <c r="AB125" s="88"/>
      <c r="AC125" s="88"/>
      <c r="AD125" s="83"/>
    </row>
    <row r="126" spans="1:30" s="85" customFormat="1" ht="63" hidden="1">
      <c r="A126" s="45" t="s">
        <v>226</v>
      </c>
      <c r="B126" s="48" t="s">
        <v>94</v>
      </c>
      <c r="C126" s="47"/>
      <c r="D126" s="32"/>
      <c r="E126" s="32"/>
      <c r="F126" s="32"/>
      <c r="G126" s="32"/>
      <c r="H126" s="32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141"/>
      <c r="W126" s="88"/>
      <c r="X126" s="88"/>
      <c r="Y126" s="88"/>
      <c r="Z126" s="88"/>
      <c r="AA126" s="88"/>
      <c r="AB126" s="88"/>
      <c r="AC126" s="88"/>
      <c r="AD126" s="83"/>
    </row>
    <row r="127" spans="1:30" s="85" customFormat="1" ht="78.75" hidden="1">
      <c r="A127" s="45" t="s">
        <v>227</v>
      </c>
      <c r="B127" s="48" t="s">
        <v>96</v>
      </c>
      <c r="C127" s="47"/>
      <c r="D127" s="32"/>
      <c r="E127" s="32"/>
      <c r="F127" s="32"/>
      <c r="G127" s="32"/>
      <c r="H127" s="32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141"/>
      <c r="W127" s="88"/>
      <c r="X127" s="88"/>
      <c r="Y127" s="88"/>
      <c r="Z127" s="88"/>
      <c r="AA127" s="88"/>
      <c r="AB127" s="88"/>
      <c r="AC127" s="88"/>
      <c r="AD127" s="83"/>
    </row>
    <row r="128" spans="1:30" s="85" customFormat="1" ht="63" hidden="1">
      <c r="A128" s="45" t="s">
        <v>228</v>
      </c>
      <c r="B128" s="48" t="s">
        <v>98</v>
      </c>
      <c r="C128" s="47"/>
      <c r="D128" s="32"/>
      <c r="E128" s="32"/>
      <c r="F128" s="32"/>
      <c r="G128" s="32"/>
      <c r="H128" s="32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141"/>
      <c r="W128" s="88"/>
      <c r="X128" s="88"/>
      <c r="Y128" s="88"/>
      <c r="Z128" s="88"/>
      <c r="AA128" s="88"/>
      <c r="AB128" s="88"/>
      <c r="AC128" s="88"/>
      <c r="AD128" s="83"/>
    </row>
    <row r="129" spans="1:30" s="85" customFormat="1" ht="78.75" hidden="1">
      <c r="A129" s="45" t="s">
        <v>229</v>
      </c>
      <c r="B129" s="48" t="s">
        <v>100</v>
      </c>
      <c r="C129" s="47"/>
      <c r="D129" s="32"/>
      <c r="E129" s="32"/>
      <c r="F129" s="32"/>
      <c r="G129" s="32"/>
      <c r="H129" s="32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141"/>
      <c r="W129" s="88"/>
      <c r="X129" s="88"/>
      <c r="Y129" s="88"/>
      <c r="Z129" s="88"/>
      <c r="AA129" s="88"/>
      <c r="AB129" s="88"/>
      <c r="AC129" s="88"/>
      <c r="AD129" s="83"/>
    </row>
    <row r="130" spans="1:30" s="85" customFormat="1" ht="78.75" hidden="1">
      <c r="A130" s="45" t="s">
        <v>230</v>
      </c>
      <c r="B130" s="48" t="s">
        <v>102</v>
      </c>
      <c r="C130" s="47"/>
      <c r="D130" s="32"/>
      <c r="E130" s="32"/>
      <c r="F130" s="32"/>
      <c r="G130" s="32"/>
      <c r="H130" s="32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141"/>
      <c r="W130" s="88"/>
      <c r="X130" s="88"/>
      <c r="Y130" s="88"/>
      <c r="Z130" s="88"/>
      <c r="AA130" s="88"/>
      <c r="AB130" s="88"/>
      <c r="AC130" s="88"/>
      <c r="AD130" s="83"/>
    </row>
    <row r="131" spans="1:30" s="85" customFormat="1" ht="31.5" hidden="1">
      <c r="A131" s="45" t="s">
        <v>231</v>
      </c>
      <c r="B131" s="48" t="s">
        <v>104</v>
      </c>
      <c r="C131" s="47"/>
      <c r="D131" s="32"/>
      <c r="E131" s="32"/>
      <c r="F131" s="32"/>
      <c r="G131" s="32"/>
      <c r="H131" s="32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141"/>
      <c r="W131" s="88"/>
      <c r="X131" s="88"/>
      <c r="Y131" s="88"/>
      <c r="Z131" s="88"/>
      <c r="AA131" s="88"/>
      <c r="AB131" s="88"/>
      <c r="AC131" s="88"/>
      <c r="AD131" s="83"/>
    </row>
    <row r="132" spans="1:30" s="85" customFormat="1" ht="47.25" hidden="1">
      <c r="A132" s="45" t="s">
        <v>232</v>
      </c>
      <c r="B132" s="48" t="s">
        <v>106</v>
      </c>
      <c r="C132" s="47"/>
      <c r="D132" s="32"/>
      <c r="E132" s="32"/>
      <c r="F132" s="32"/>
      <c r="G132" s="32"/>
      <c r="H132" s="32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141"/>
      <c r="W132" s="88"/>
      <c r="X132" s="88"/>
      <c r="Y132" s="88"/>
      <c r="Z132" s="88"/>
      <c r="AA132" s="88"/>
      <c r="AB132" s="88"/>
      <c r="AC132" s="88"/>
      <c r="AD132" s="83"/>
    </row>
    <row r="133" spans="1:30" s="85" customFormat="1" ht="31.5" hidden="1">
      <c r="A133" s="45" t="s">
        <v>233</v>
      </c>
      <c r="B133" s="48" t="s">
        <v>108</v>
      </c>
      <c r="C133" s="47"/>
      <c r="D133" s="32"/>
      <c r="E133" s="32"/>
      <c r="F133" s="32"/>
      <c r="G133" s="32"/>
      <c r="H133" s="32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141"/>
      <c r="W133" s="88"/>
      <c r="X133" s="88"/>
      <c r="Y133" s="88"/>
      <c r="Z133" s="88"/>
      <c r="AA133" s="88"/>
      <c r="AB133" s="88"/>
      <c r="AC133" s="88"/>
      <c r="AD133" s="83"/>
    </row>
    <row r="134" spans="1:30" s="85" customFormat="1" ht="15.75" hidden="1">
      <c r="A134" s="45" t="s">
        <v>234</v>
      </c>
      <c r="B134" s="48" t="s">
        <v>110</v>
      </c>
      <c r="C134" s="47"/>
      <c r="D134" s="32"/>
      <c r="E134" s="32"/>
      <c r="F134" s="32"/>
      <c r="G134" s="32"/>
      <c r="H134" s="32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141"/>
      <c r="W134" s="88"/>
      <c r="X134" s="88"/>
      <c r="Y134" s="88"/>
      <c r="Z134" s="88"/>
      <c r="AA134" s="88"/>
      <c r="AB134" s="88"/>
      <c r="AC134" s="88"/>
      <c r="AD134" s="83"/>
    </row>
    <row r="135" spans="1:30" s="85" customFormat="1" ht="15.75" hidden="1">
      <c r="A135" s="45" t="s">
        <v>235</v>
      </c>
      <c r="B135" s="48" t="s">
        <v>112</v>
      </c>
      <c r="C135" s="47"/>
      <c r="D135" s="32"/>
      <c r="E135" s="32"/>
      <c r="F135" s="32"/>
      <c r="G135" s="32"/>
      <c r="H135" s="32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141"/>
      <c r="W135" s="88"/>
      <c r="X135" s="88"/>
      <c r="Y135" s="88"/>
      <c r="Z135" s="88"/>
      <c r="AA135" s="88"/>
      <c r="AB135" s="88"/>
      <c r="AC135" s="88"/>
      <c r="AD135" s="83"/>
    </row>
    <row r="136" spans="1:30" s="85" customFormat="1" ht="31.5" hidden="1">
      <c r="A136" s="45" t="s">
        <v>236</v>
      </c>
      <c r="B136" s="48" t="s">
        <v>114</v>
      </c>
      <c r="C136" s="47"/>
      <c r="D136" s="32"/>
      <c r="E136" s="32"/>
      <c r="F136" s="32"/>
      <c r="G136" s="32"/>
      <c r="H136" s="32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141"/>
      <c r="W136" s="88"/>
      <c r="X136" s="88"/>
      <c r="Y136" s="88"/>
      <c r="Z136" s="88"/>
      <c r="AA136" s="88"/>
      <c r="AB136" s="88"/>
      <c r="AC136" s="88"/>
      <c r="AD136" s="83"/>
    </row>
    <row r="137" spans="1:30" s="85" customFormat="1" ht="31.5" hidden="1">
      <c r="A137" s="45" t="s">
        <v>237</v>
      </c>
      <c r="B137" s="48" t="s">
        <v>116</v>
      </c>
      <c r="C137" s="47"/>
      <c r="D137" s="32"/>
      <c r="E137" s="32"/>
      <c r="F137" s="32"/>
      <c r="G137" s="32"/>
      <c r="H137" s="32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141"/>
      <c r="W137" s="88"/>
      <c r="X137" s="88"/>
      <c r="Y137" s="88"/>
      <c r="Z137" s="88"/>
      <c r="AA137" s="88"/>
      <c r="AB137" s="88"/>
      <c r="AC137" s="88"/>
      <c r="AD137" s="83"/>
    </row>
    <row r="138" spans="1:30" s="85" customFormat="1" ht="47.25" hidden="1">
      <c r="A138" s="45" t="s">
        <v>238</v>
      </c>
      <c r="B138" s="48" t="s">
        <v>118</v>
      </c>
      <c r="C138" s="47"/>
      <c r="D138" s="32"/>
      <c r="E138" s="32"/>
      <c r="F138" s="32"/>
      <c r="G138" s="32"/>
      <c r="H138" s="32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141"/>
      <c r="W138" s="88"/>
      <c r="X138" s="88"/>
      <c r="Y138" s="88"/>
      <c r="Z138" s="88"/>
      <c r="AA138" s="88"/>
      <c r="AB138" s="88"/>
      <c r="AC138" s="88"/>
      <c r="AD138" s="83"/>
    </row>
    <row r="139" spans="1:30" s="85" customFormat="1" ht="31.5" hidden="1">
      <c r="A139" s="45" t="s">
        <v>239</v>
      </c>
      <c r="B139" s="48" t="s">
        <v>120</v>
      </c>
      <c r="C139" s="47"/>
      <c r="D139" s="32"/>
      <c r="E139" s="32"/>
      <c r="F139" s="32"/>
      <c r="G139" s="32"/>
      <c r="H139" s="32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141"/>
      <c r="W139" s="88"/>
      <c r="X139" s="88"/>
      <c r="Y139" s="88"/>
      <c r="Z139" s="88"/>
      <c r="AA139" s="88"/>
      <c r="AB139" s="88"/>
      <c r="AC139" s="88"/>
      <c r="AD139" s="83"/>
    </row>
    <row r="140" spans="1:30" s="85" customFormat="1" ht="31.5" hidden="1">
      <c r="A140" s="45" t="s">
        <v>240</v>
      </c>
      <c r="B140" s="48" t="s">
        <v>122</v>
      </c>
      <c r="C140" s="47"/>
      <c r="D140" s="32"/>
      <c r="E140" s="32"/>
      <c r="F140" s="32"/>
      <c r="G140" s="32"/>
      <c r="H140" s="32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141"/>
      <c r="W140" s="88"/>
      <c r="X140" s="88"/>
      <c r="Y140" s="88"/>
      <c r="Z140" s="88"/>
      <c r="AA140" s="88"/>
      <c r="AB140" s="88"/>
      <c r="AC140" s="88"/>
      <c r="AD140" s="83"/>
    </row>
    <row r="141" spans="1:30" s="85" customFormat="1" ht="31.5" hidden="1">
      <c r="A141" s="45" t="s">
        <v>241</v>
      </c>
      <c r="B141" s="48" t="s">
        <v>124</v>
      </c>
      <c r="C141" s="47"/>
      <c r="D141" s="32"/>
      <c r="E141" s="32"/>
      <c r="F141" s="32"/>
      <c r="G141" s="32"/>
      <c r="H141" s="32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141"/>
      <c r="W141" s="88"/>
      <c r="X141" s="88"/>
      <c r="Y141" s="88"/>
      <c r="Z141" s="88"/>
      <c r="AA141" s="88"/>
      <c r="AB141" s="88"/>
      <c r="AC141" s="88"/>
      <c r="AD141" s="83"/>
    </row>
    <row r="142" spans="1:30" s="107" customFormat="1" ht="45">
      <c r="A142" s="45" t="s">
        <v>241</v>
      </c>
      <c r="B142" s="89" t="str">
        <f>'1'!B145</f>
        <v>Оснащение подстанций устройствами РЗА и ПА для обеспечения схемы выдачи мощности 2-й очереди Благовещенской ТЭЦ</v>
      </c>
      <c r="C142" s="204" t="str">
        <f>'[1]1'!C138</f>
        <v>G_3601</v>
      </c>
      <c r="D142" s="204" t="s">
        <v>152</v>
      </c>
      <c r="E142" s="204" t="s">
        <v>152</v>
      </c>
      <c r="F142" s="204" t="s">
        <v>152</v>
      </c>
      <c r="G142" s="204" t="s">
        <v>152</v>
      </c>
      <c r="H142" s="204" t="s">
        <v>152</v>
      </c>
      <c r="I142" s="204" t="s">
        <v>152</v>
      </c>
      <c r="J142" s="204" t="s">
        <v>152</v>
      </c>
      <c r="K142" s="204" t="s">
        <v>152</v>
      </c>
      <c r="L142" s="204" t="s">
        <v>152</v>
      </c>
      <c r="M142" s="204" t="s">
        <v>152</v>
      </c>
      <c r="N142" s="204" t="s">
        <v>152</v>
      </c>
      <c r="O142" s="204" t="s">
        <v>152</v>
      </c>
      <c r="P142" s="204" t="s">
        <v>152</v>
      </c>
      <c r="Q142" s="204" t="s">
        <v>152</v>
      </c>
      <c r="R142" s="204" t="s">
        <v>152</v>
      </c>
      <c r="S142" s="204" t="s">
        <v>152</v>
      </c>
      <c r="T142" s="204" t="s">
        <v>152</v>
      </c>
      <c r="U142" s="204" t="s">
        <v>152</v>
      </c>
      <c r="V142" s="204" t="s">
        <v>152</v>
      </c>
      <c r="W142" s="204" t="s">
        <v>152</v>
      </c>
      <c r="X142" s="204" t="s">
        <v>152</v>
      </c>
      <c r="Y142" s="204" t="s">
        <v>152</v>
      </c>
      <c r="Z142" s="204" t="s">
        <v>152</v>
      </c>
      <c r="AA142" s="204" t="s">
        <v>152</v>
      </c>
      <c r="AB142" s="204" t="s">
        <v>152</v>
      </c>
      <c r="AC142" s="204" t="s">
        <v>152</v>
      </c>
      <c r="AD142" s="96"/>
    </row>
    <row r="143" spans="1:30" s="85" customFormat="1" ht="15" hidden="1" customHeight="1">
      <c r="A143" s="45" t="s">
        <v>245</v>
      </c>
      <c r="B143" s="44" t="s">
        <v>126</v>
      </c>
      <c r="C143" s="47"/>
      <c r="D143" s="32"/>
      <c r="E143" s="32"/>
      <c r="F143" s="32"/>
      <c r="G143" s="32"/>
      <c r="H143" s="32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141"/>
      <c r="W143" s="88"/>
      <c r="X143" s="88"/>
      <c r="Y143" s="88"/>
      <c r="Z143" s="88"/>
      <c r="AA143" s="88"/>
      <c r="AB143" s="88"/>
      <c r="AC143" s="88"/>
      <c r="AD143" s="83"/>
    </row>
    <row r="144" spans="1:30" s="85" customFormat="1" ht="15" hidden="1" customHeight="1">
      <c r="A144" s="49" t="s">
        <v>246</v>
      </c>
      <c r="B144" s="46" t="s">
        <v>128</v>
      </c>
      <c r="C144" s="47"/>
      <c r="D144" s="32"/>
      <c r="E144" s="32"/>
      <c r="F144" s="32"/>
      <c r="G144" s="32"/>
      <c r="H144" s="32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141"/>
      <c r="W144" s="88"/>
      <c r="X144" s="88"/>
      <c r="Y144" s="88"/>
      <c r="Z144" s="88"/>
      <c r="AA144" s="88"/>
      <c r="AB144" s="88"/>
      <c r="AC144" s="88"/>
      <c r="AD144" s="83"/>
    </row>
    <row r="145" spans="1:30" s="85" customFormat="1" ht="15" hidden="1" customHeight="1">
      <c r="A145" s="21" t="s">
        <v>247</v>
      </c>
      <c r="B145" s="48" t="s">
        <v>130</v>
      </c>
      <c r="C145" s="47"/>
      <c r="D145" s="32"/>
      <c r="E145" s="32"/>
      <c r="F145" s="32"/>
      <c r="G145" s="32"/>
      <c r="H145" s="32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141"/>
      <c r="W145" s="88"/>
      <c r="X145" s="88"/>
      <c r="Y145" s="88"/>
      <c r="Z145" s="88"/>
      <c r="AA145" s="88"/>
      <c r="AB145" s="88"/>
      <c r="AC145" s="88"/>
      <c r="AD145" s="83"/>
    </row>
    <row r="146" spans="1:30" s="85" customFormat="1" ht="15" hidden="1" customHeight="1">
      <c r="A146" s="21" t="s">
        <v>248</v>
      </c>
      <c r="B146" s="48" t="s">
        <v>132</v>
      </c>
      <c r="C146" s="47"/>
      <c r="D146" s="32"/>
      <c r="E146" s="32"/>
      <c r="F146" s="32"/>
      <c r="G146" s="32"/>
      <c r="H146" s="32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141"/>
      <c r="W146" s="88"/>
      <c r="X146" s="88"/>
      <c r="Y146" s="88"/>
      <c r="Z146" s="88"/>
      <c r="AA146" s="88"/>
      <c r="AB146" s="88"/>
      <c r="AC146" s="88"/>
      <c r="AD146" s="83"/>
    </row>
    <row r="147" spans="1:30" s="85" customFormat="1" ht="15" hidden="1" customHeight="1">
      <c r="A147" s="49" t="s">
        <v>249</v>
      </c>
      <c r="B147" s="46" t="s">
        <v>128</v>
      </c>
      <c r="C147" s="47"/>
      <c r="D147" s="32"/>
      <c r="E147" s="32"/>
      <c r="F147" s="32"/>
      <c r="G147" s="32"/>
      <c r="H147" s="32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141"/>
      <c r="W147" s="88"/>
      <c r="X147" s="88"/>
      <c r="Y147" s="88"/>
      <c r="Z147" s="88"/>
      <c r="AA147" s="88"/>
      <c r="AB147" s="88"/>
      <c r="AC147" s="88"/>
      <c r="AD147" s="83"/>
    </row>
    <row r="148" spans="1:30" s="85" customFormat="1" ht="15" hidden="1" customHeight="1">
      <c r="A148" s="21" t="s">
        <v>250</v>
      </c>
      <c r="B148" s="48" t="s">
        <v>130</v>
      </c>
      <c r="C148" s="47"/>
      <c r="D148" s="32"/>
      <c r="E148" s="32"/>
      <c r="F148" s="32"/>
      <c r="G148" s="32"/>
      <c r="H148" s="32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141"/>
      <c r="W148" s="88"/>
      <c r="X148" s="88"/>
      <c r="Y148" s="88"/>
      <c r="Z148" s="88"/>
      <c r="AA148" s="88"/>
      <c r="AB148" s="88"/>
      <c r="AC148" s="88"/>
      <c r="AD148" s="83"/>
    </row>
    <row r="149" spans="1:30" s="85" customFormat="1" ht="15" hidden="1" customHeight="1">
      <c r="A149" s="21" t="s">
        <v>251</v>
      </c>
      <c r="B149" s="48" t="s">
        <v>132</v>
      </c>
      <c r="C149" s="47"/>
      <c r="D149" s="32"/>
      <c r="E149" s="32"/>
      <c r="F149" s="32"/>
      <c r="G149" s="32"/>
      <c r="H149" s="32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141"/>
      <c r="W149" s="88"/>
      <c r="X149" s="88"/>
      <c r="Y149" s="88"/>
      <c r="Z149" s="88"/>
      <c r="AA149" s="88"/>
      <c r="AB149" s="88"/>
      <c r="AC149" s="88"/>
      <c r="AD149" s="83"/>
    </row>
    <row r="150" spans="1:30" s="85" customFormat="1" ht="15" hidden="1" customHeight="1">
      <c r="A150" s="45" t="s">
        <v>252</v>
      </c>
      <c r="B150" s="48" t="s">
        <v>137</v>
      </c>
      <c r="C150" s="47"/>
      <c r="D150" s="32"/>
      <c r="E150" s="32"/>
      <c r="F150" s="32"/>
      <c r="G150" s="32"/>
      <c r="H150" s="32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141"/>
      <c r="W150" s="88"/>
      <c r="X150" s="88"/>
      <c r="Y150" s="88"/>
      <c r="Z150" s="88"/>
      <c r="AA150" s="88"/>
      <c r="AB150" s="88"/>
      <c r="AC150" s="88"/>
      <c r="AD150" s="83"/>
    </row>
    <row r="151" spans="1:30" s="85" customFormat="1" ht="15" hidden="1" customHeight="1">
      <c r="A151" s="45" t="s">
        <v>253</v>
      </c>
      <c r="B151" s="48" t="s">
        <v>139</v>
      </c>
      <c r="C151" s="47"/>
      <c r="D151" s="32"/>
      <c r="E151" s="32"/>
      <c r="F151" s="32"/>
      <c r="G151" s="32"/>
      <c r="H151" s="32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141"/>
      <c r="W151" s="88"/>
      <c r="X151" s="88"/>
      <c r="Y151" s="88"/>
      <c r="Z151" s="88"/>
      <c r="AA151" s="88"/>
      <c r="AB151" s="88"/>
      <c r="AC151" s="88"/>
      <c r="AD151" s="83"/>
    </row>
    <row r="152" spans="1:30" s="85" customFormat="1" ht="15" hidden="1" customHeight="1">
      <c r="A152" s="45" t="s">
        <v>254</v>
      </c>
      <c r="B152" s="48" t="s">
        <v>141</v>
      </c>
      <c r="C152" s="47"/>
      <c r="D152" s="32"/>
      <c r="E152" s="32"/>
      <c r="F152" s="32"/>
      <c r="G152" s="32"/>
      <c r="H152" s="32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141"/>
      <c r="W152" s="88"/>
      <c r="X152" s="88"/>
      <c r="Y152" s="88"/>
      <c r="Z152" s="88"/>
      <c r="AA152" s="88"/>
      <c r="AB152" s="88"/>
      <c r="AC152" s="88"/>
      <c r="AD152" s="83"/>
    </row>
    <row r="153" spans="1:30" s="85" customFormat="1" ht="15" hidden="1" customHeight="1">
      <c r="A153" s="45" t="s">
        <v>255</v>
      </c>
      <c r="B153" s="48" t="s">
        <v>143</v>
      </c>
      <c r="C153" s="47"/>
      <c r="D153" s="32"/>
      <c r="E153" s="32"/>
      <c r="F153" s="32"/>
      <c r="G153" s="32"/>
      <c r="H153" s="32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141"/>
      <c r="W153" s="88"/>
      <c r="X153" s="88"/>
      <c r="Y153" s="88"/>
      <c r="Z153" s="88"/>
      <c r="AA153" s="88"/>
      <c r="AB153" s="88"/>
      <c r="AC153" s="88"/>
      <c r="AD153" s="83"/>
    </row>
    <row r="154" spans="1:30" s="85" customFormat="1" ht="15" hidden="1" customHeight="1">
      <c r="A154" s="45" t="s">
        <v>256</v>
      </c>
      <c r="B154" s="48" t="s">
        <v>145</v>
      </c>
      <c r="C154" s="47"/>
      <c r="D154" s="32"/>
      <c r="E154" s="32"/>
      <c r="F154" s="32"/>
      <c r="G154" s="32"/>
      <c r="H154" s="32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141"/>
      <c r="W154" s="88"/>
      <c r="X154" s="88"/>
      <c r="Y154" s="88"/>
      <c r="Z154" s="88"/>
      <c r="AA154" s="88"/>
      <c r="AB154" s="88"/>
      <c r="AC154" s="88"/>
      <c r="AD154" s="83"/>
    </row>
    <row r="155" spans="1:30" s="85" customFormat="1" ht="15" hidden="1" customHeight="1">
      <c r="A155" s="45" t="s">
        <v>257</v>
      </c>
      <c r="B155" s="44" t="s">
        <v>155</v>
      </c>
      <c r="C155" s="47"/>
      <c r="D155" s="32"/>
      <c r="E155" s="32"/>
      <c r="F155" s="32"/>
      <c r="G155" s="32"/>
      <c r="H155" s="32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141"/>
      <c r="W155" s="88"/>
      <c r="X155" s="88"/>
      <c r="Y155" s="88"/>
      <c r="Z155" s="88"/>
      <c r="AA155" s="88"/>
      <c r="AB155" s="88"/>
      <c r="AC155" s="88"/>
      <c r="AD155" s="83"/>
    </row>
    <row r="156" spans="1:30" s="85" customFormat="1" ht="15" hidden="1" customHeight="1">
      <c r="A156" s="45" t="s">
        <v>258</v>
      </c>
      <c r="B156" s="44" t="s">
        <v>157</v>
      </c>
      <c r="C156" s="47"/>
      <c r="D156" s="32"/>
      <c r="E156" s="32"/>
      <c r="F156" s="32"/>
      <c r="G156" s="32"/>
      <c r="H156" s="32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141"/>
      <c r="W156" s="88"/>
      <c r="X156" s="88"/>
      <c r="Y156" s="88"/>
      <c r="Z156" s="88"/>
      <c r="AA156" s="88"/>
      <c r="AB156" s="88"/>
      <c r="AC156" s="88"/>
      <c r="AD156" s="83"/>
    </row>
    <row r="157" spans="1:30" s="83" customFormat="1" ht="15.75" hidden="1">
      <c r="A157" s="18" t="s">
        <v>735</v>
      </c>
      <c r="B157" s="19" t="s">
        <v>736</v>
      </c>
      <c r="C157" s="155"/>
      <c r="D157" s="84"/>
      <c r="E157" s="84"/>
      <c r="F157" s="84"/>
      <c r="G157" s="84"/>
      <c r="H157" s="84"/>
      <c r="I157" s="84"/>
      <c r="J157" s="84"/>
      <c r="K157" s="84"/>
      <c r="L157" s="84"/>
      <c r="M157" s="92"/>
      <c r="N157" s="92"/>
      <c r="O157" s="92"/>
      <c r="P157" s="84"/>
      <c r="Q157" s="84"/>
      <c r="R157" s="84"/>
      <c r="S157" s="84"/>
      <c r="T157" s="84"/>
      <c r="U157" s="84"/>
      <c r="V157" s="84"/>
      <c r="W157" s="84"/>
    </row>
    <row r="158" spans="1:30" s="83" customFormat="1" ht="31.5" hidden="1">
      <c r="A158" s="18" t="s">
        <v>737</v>
      </c>
      <c r="B158" s="15" t="s">
        <v>80</v>
      </c>
      <c r="C158" s="155"/>
      <c r="D158" s="84"/>
      <c r="E158" s="84"/>
      <c r="F158" s="84"/>
      <c r="G158" s="84"/>
      <c r="H158" s="84"/>
      <c r="I158" s="84"/>
      <c r="J158" s="84"/>
      <c r="K158" s="84"/>
      <c r="L158" s="84"/>
      <c r="M158" s="92"/>
      <c r="N158" s="92"/>
      <c r="O158" s="92"/>
      <c r="P158" s="84"/>
      <c r="Q158" s="92"/>
      <c r="R158" s="84"/>
      <c r="S158" s="84"/>
      <c r="T158" s="84"/>
      <c r="U158" s="84"/>
      <c r="V158" s="84"/>
      <c r="W158" s="84"/>
    </row>
    <row r="159" spans="1:30" s="83" customFormat="1" ht="78.75" hidden="1">
      <c r="A159" s="18" t="s">
        <v>392</v>
      </c>
      <c r="B159" s="15" t="s">
        <v>82</v>
      </c>
      <c r="C159" s="155"/>
      <c r="D159" s="84"/>
      <c r="E159" s="84"/>
      <c r="F159" s="84"/>
      <c r="G159" s="84"/>
      <c r="H159" s="84"/>
      <c r="I159" s="84"/>
      <c r="J159" s="84"/>
      <c r="K159" s="84"/>
      <c r="L159" s="84"/>
      <c r="M159" s="92"/>
      <c r="N159" s="92"/>
      <c r="O159" s="92"/>
      <c r="P159" s="84"/>
      <c r="Q159" s="84"/>
      <c r="R159" s="84"/>
      <c r="S159" s="84"/>
      <c r="T159" s="84"/>
      <c r="U159" s="84"/>
      <c r="V159" s="84"/>
      <c r="W159" s="84"/>
    </row>
    <row r="160" spans="1:30" s="83" customFormat="1" ht="31.5" hidden="1">
      <c r="A160" s="18" t="s">
        <v>738</v>
      </c>
      <c r="B160" s="19" t="s">
        <v>84</v>
      </c>
      <c r="C160" s="155"/>
      <c r="D160" s="84"/>
      <c r="E160" s="84"/>
      <c r="F160" s="84"/>
      <c r="G160" s="84"/>
      <c r="H160" s="84"/>
      <c r="I160" s="84"/>
      <c r="J160" s="84"/>
      <c r="K160" s="84"/>
      <c r="L160" s="84"/>
      <c r="M160" s="92"/>
      <c r="N160" s="92"/>
      <c r="O160" s="92"/>
      <c r="P160" s="84"/>
      <c r="Q160" s="84"/>
      <c r="R160" s="84"/>
      <c r="S160" s="84"/>
      <c r="T160" s="84"/>
      <c r="U160" s="84"/>
      <c r="V160" s="84"/>
      <c r="W160" s="84"/>
    </row>
    <row r="161" spans="1:23" s="83" customFormat="1" ht="31.5" hidden="1">
      <c r="A161" s="18" t="s">
        <v>739</v>
      </c>
      <c r="B161" s="19" t="s">
        <v>84</v>
      </c>
      <c r="C161" s="155"/>
      <c r="D161" s="84"/>
      <c r="E161" s="84"/>
      <c r="F161" s="84"/>
      <c r="G161" s="84"/>
      <c r="H161" s="84"/>
      <c r="I161" s="84"/>
      <c r="J161" s="84"/>
      <c r="K161" s="84"/>
      <c r="L161" s="84"/>
      <c r="M161" s="92"/>
      <c r="N161" s="92"/>
      <c r="O161" s="92"/>
      <c r="P161" s="84"/>
      <c r="Q161" s="84"/>
      <c r="R161" s="84"/>
      <c r="S161" s="84"/>
      <c r="T161" s="84"/>
      <c r="U161" s="84"/>
      <c r="V161" s="84"/>
      <c r="W161" s="84"/>
    </row>
    <row r="162" spans="1:23" s="83" customFormat="1" ht="47.25" hidden="1">
      <c r="A162" s="18" t="s">
        <v>393</v>
      </c>
      <c r="B162" s="15" t="s">
        <v>87</v>
      </c>
      <c r="C162" s="155"/>
      <c r="D162" s="84"/>
      <c r="E162" s="84"/>
      <c r="F162" s="84"/>
      <c r="G162" s="84"/>
      <c r="H162" s="84"/>
      <c r="I162" s="84"/>
      <c r="J162" s="84"/>
      <c r="K162" s="84"/>
      <c r="L162" s="84"/>
      <c r="M162" s="92"/>
      <c r="N162" s="92"/>
      <c r="O162" s="92"/>
      <c r="P162" s="84"/>
      <c r="Q162" s="84"/>
      <c r="R162" s="84"/>
      <c r="S162" s="84"/>
      <c r="T162" s="84"/>
      <c r="U162" s="84"/>
      <c r="V162" s="84"/>
      <c r="W162" s="84"/>
    </row>
    <row r="163" spans="1:23" s="83" customFormat="1" ht="31.5" hidden="1">
      <c r="A163" s="18" t="s">
        <v>740</v>
      </c>
      <c r="B163" s="19" t="s">
        <v>89</v>
      </c>
      <c r="C163" s="155"/>
      <c r="D163" s="84"/>
      <c r="E163" s="84"/>
      <c r="F163" s="84"/>
      <c r="G163" s="84"/>
      <c r="H163" s="84"/>
      <c r="I163" s="84"/>
      <c r="J163" s="84"/>
      <c r="K163" s="84"/>
      <c r="L163" s="84"/>
      <c r="M163" s="92"/>
      <c r="N163" s="92"/>
      <c r="O163" s="92"/>
      <c r="P163" s="84"/>
      <c r="Q163" s="84"/>
      <c r="R163" s="84"/>
      <c r="S163" s="84"/>
      <c r="T163" s="84"/>
      <c r="U163" s="84"/>
      <c r="V163" s="84"/>
      <c r="W163" s="84"/>
    </row>
    <row r="164" spans="1:23" s="83" customFormat="1" ht="31.5" hidden="1">
      <c r="A164" s="18" t="s">
        <v>741</v>
      </c>
      <c r="B164" s="19" t="s">
        <v>84</v>
      </c>
      <c r="C164" s="155"/>
      <c r="D164" s="84"/>
      <c r="E164" s="84"/>
      <c r="F164" s="84"/>
      <c r="G164" s="84"/>
      <c r="H164" s="84"/>
      <c r="I164" s="84"/>
      <c r="J164" s="84"/>
      <c r="K164" s="84"/>
      <c r="L164" s="84"/>
      <c r="M164" s="92"/>
      <c r="N164" s="92"/>
      <c r="O164" s="92"/>
      <c r="P164" s="84"/>
      <c r="Q164" s="84"/>
      <c r="R164" s="84"/>
      <c r="S164" s="84"/>
      <c r="T164" s="84"/>
      <c r="U164" s="84"/>
      <c r="V164" s="84"/>
      <c r="W164" s="84"/>
    </row>
    <row r="165" spans="1:23" s="83" customFormat="1" ht="47.25" hidden="1">
      <c r="A165" s="18" t="s">
        <v>394</v>
      </c>
      <c r="B165" s="15" t="s">
        <v>92</v>
      </c>
      <c r="C165" s="155"/>
      <c r="D165" s="84"/>
      <c r="E165" s="84"/>
      <c r="F165" s="84"/>
      <c r="G165" s="84"/>
      <c r="H165" s="84"/>
      <c r="I165" s="84"/>
      <c r="J165" s="84"/>
      <c r="K165" s="84"/>
      <c r="L165" s="84"/>
      <c r="M165" s="92"/>
      <c r="N165" s="92"/>
      <c r="O165" s="92"/>
      <c r="P165" s="84"/>
      <c r="Q165" s="84"/>
      <c r="R165" s="84"/>
      <c r="S165" s="84"/>
      <c r="T165" s="84"/>
      <c r="U165" s="84"/>
      <c r="V165" s="84"/>
      <c r="W165" s="84"/>
    </row>
    <row r="166" spans="1:23" s="83" customFormat="1" ht="63" hidden="1">
      <c r="A166" s="18" t="s">
        <v>742</v>
      </c>
      <c r="B166" s="15" t="s">
        <v>94</v>
      </c>
      <c r="C166" s="155"/>
      <c r="D166" s="84"/>
      <c r="E166" s="84"/>
      <c r="F166" s="84"/>
      <c r="G166" s="84"/>
      <c r="H166" s="84"/>
      <c r="I166" s="84"/>
      <c r="J166" s="84"/>
      <c r="K166" s="84"/>
      <c r="L166" s="84"/>
      <c r="M166" s="92"/>
      <c r="N166" s="92"/>
      <c r="O166" s="92"/>
      <c r="P166" s="84"/>
      <c r="Q166" s="84"/>
      <c r="R166" s="84"/>
      <c r="S166" s="84"/>
      <c r="T166" s="84"/>
      <c r="U166" s="84"/>
      <c r="V166" s="84"/>
      <c r="W166" s="84"/>
    </row>
    <row r="167" spans="1:23" s="83" customFormat="1" ht="78.75" hidden="1">
      <c r="A167" s="18" t="s">
        <v>743</v>
      </c>
      <c r="B167" s="15" t="s">
        <v>96</v>
      </c>
      <c r="C167" s="155"/>
      <c r="D167" s="84"/>
      <c r="E167" s="84"/>
      <c r="F167" s="84"/>
      <c r="G167" s="84"/>
      <c r="H167" s="84"/>
      <c r="I167" s="84"/>
      <c r="J167" s="84"/>
      <c r="K167" s="84"/>
      <c r="L167" s="84"/>
      <c r="M167" s="92"/>
      <c r="N167" s="92"/>
      <c r="O167" s="92"/>
      <c r="P167" s="84"/>
      <c r="Q167" s="84"/>
      <c r="R167" s="84"/>
      <c r="S167" s="84"/>
      <c r="T167" s="84"/>
      <c r="U167" s="84"/>
      <c r="V167" s="84"/>
      <c r="W167" s="84"/>
    </row>
    <row r="168" spans="1:23" s="83" customFormat="1" ht="63" hidden="1">
      <c r="A168" s="18" t="s">
        <v>744</v>
      </c>
      <c r="B168" s="15" t="s">
        <v>98</v>
      </c>
      <c r="C168" s="155"/>
      <c r="D168" s="84"/>
      <c r="E168" s="84"/>
      <c r="F168" s="84"/>
      <c r="G168" s="84"/>
      <c r="H168" s="84"/>
      <c r="I168" s="84"/>
      <c r="J168" s="84"/>
      <c r="K168" s="84"/>
      <c r="L168" s="84"/>
      <c r="M168" s="92"/>
      <c r="N168" s="92"/>
      <c r="O168" s="92"/>
      <c r="P168" s="84"/>
      <c r="Q168" s="84"/>
      <c r="R168" s="84"/>
      <c r="S168" s="84"/>
      <c r="T168" s="84"/>
      <c r="U168" s="84"/>
      <c r="V168" s="84"/>
      <c r="W168" s="84"/>
    </row>
    <row r="169" spans="1:23" s="83" customFormat="1" ht="78.75" hidden="1">
      <c r="A169" s="18" t="s">
        <v>745</v>
      </c>
      <c r="B169" s="15" t="s">
        <v>100</v>
      </c>
      <c r="C169" s="155"/>
      <c r="D169" s="84"/>
      <c r="E169" s="84"/>
      <c r="F169" s="84"/>
      <c r="G169" s="84"/>
      <c r="H169" s="84"/>
      <c r="I169" s="84"/>
      <c r="J169" s="84"/>
      <c r="K169" s="84"/>
      <c r="L169" s="84"/>
      <c r="M169" s="92"/>
      <c r="N169" s="92"/>
      <c r="O169" s="92"/>
      <c r="P169" s="84"/>
      <c r="Q169" s="84"/>
      <c r="R169" s="84"/>
      <c r="S169" s="84"/>
      <c r="T169" s="84"/>
      <c r="U169" s="84"/>
      <c r="V169" s="84"/>
      <c r="W169" s="84"/>
    </row>
    <row r="170" spans="1:23" s="83" customFormat="1" ht="78.75" hidden="1">
      <c r="A170" s="18" t="s">
        <v>746</v>
      </c>
      <c r="B170" s="15" t="s">
        <v>102</v>
      </c>
      <c r="C170" s="155"/>
      <c r="D170" s="84"/>
      <c r="E170" s="84"/>
      <c r="F170" s="84"/>
      <c r="G170" s="84"/>
      <c r="H170" s="84"/>
      <c r="I170" s="84"/>
      <c r="J170" s="84"/>
      <c r="K170" s="84"/>
      <c r="L170" s="84"/>
      <c r="M170" s="92"/>
      <c r="N170" s="92"/>
      <c r="O170" s="92"/>
      <c r="P170" s="84"/>
      <c r="Q170" s="84"/>
      <c r="R170" s="84"/>
      <c r="S170" s="84"/>
      <c r="T170" s="84"/>
      <c r="U170" s="84"/>
      <c r="V170" s="84"/>
      <c r="W170" s="84"/>
    </row>
    <row r="171" spans="1:23" s="83" customFormat="1" ht="31.5" hidden="1">
      <c r="A171" s="18" t="s">
        <v>395</v>
      </c>
      <c r="B171" s="15" t="s">
        <v>104</v>
      </c>
      <c r="C171" s="155"/>
      <c r="D171" s="84"/>
      <c r="E171" s="84"/>
      <c r="F171" s="84"/>
      <c r="G171" s="84"/>
      <c r="H171" s="84"/>
      <c r="I171" s="84"/>
      <c r="J171" s="84"/>
      <c r="K171" s="84"/>
      <c r="L171" s="84"/>
      <c r="M171" s="92"/>
      <c r="N171" s="92"/>
      <c r="O171" s="92"/>
      <c r="P171" s="84"/>
      <c r="Q171" s="84"/>
      <c r="R171" s="84"/>
      <c r="S171" s="84"/>
      <c r="T171" s="84"/>
      <c r="U171" s="84"/>
      <c r="V171" s="84"/>
      <c r="W171" s="84"/>
    </row>
    <row r="172" spans="1:23" s="83" customFormat="1" ht="47.25" hidden="1">
      <c r="A172" s="18" t="s">
        <v>747</v>
      </c>
      <c r="B172" s="15" t="s">
        <v>106</v>
      </c>
      <c r="C172" s="155"/>
      <c r="D172" s="84"/>
      <c r="E172" s="84"/>
      <c r="F172" s="84"/>
      <c r="G172" s="84"/>
      <c r="H172" s="84"/>
      <c r="I172" s="84"/>
      <c r="J172" s="84"/>
      <c r="K172" s="84"/>
      <c r="L172" s="84"/>
      <c r="M172" s="92"/>
      <c r="N172" s="92"/>
      <c r="O172" s="92"/>
      <c r="P172" s="84"/>
      <c r="Q172" s="84"/>
      <c r="R172" s="84"/>
      <c r="S172" s="84"/>
      <c r="T172" s="84"/>
      <c r="U172" s="84"/>
      <c r="V172" s="84"/>
      <c r="W172" s="84"/>
    </row>
    <row r="173" spans="1:23" s="83" customFormat="1" ht="31.5" hidden="1">
      <c r="A173" s="18" t="s">
        <v>399</v>
      </c>
      <c r="B173" s="15" t="s">
        <v>108</v>
      </c>
      <c r="C173" s="155"/>
      <c r="D173" s="84"/>
      <c r="E173" s="84"/>
      <c r="F173" s="84"/>
      <c r="G173" s="84"/>
      <c r="H173" s="84"/>
      <c r="I173" s="84"/>
      <c r="J173" s="84"/>
      <c r="K173" s="84"/>
      <c r="L173" s="84"/>
      <c r="M173" s="92"/>
      <c r="N173" s="92"/>
      <c r="O173" s="92"/>
      <c r="P173" s="84"/>
      <c r="Q173" s="84"/>
      <c r="R173" s="84"/>
      <c r="S173" s="84"/>
      <c r="T173" s="84"/>
      <c r="U173" s="84"/>
      <c r="V173" s="84"/>
      <c r="W173" s="84"/>
    </row>
    <row r="174" spans="1:23" s="83" customFormat="1" ht="15.75" hidden="1">
      <c r="A174" s="18" t="s">
        <v>400</v>
      </c>
      <c r="B174" s="15" t="s">
        <v>110</v>
      </c>
      <c r="C174" s="155"/>
      <c r="D174" s="84"/>
      <c r="E174" s="84"/>
      <c r="F174" s="84"/>
      <c r="G174" s="84"/>
      <c r="H174" s="84"/>
      <c r="I174" s="84"/>
      <c r="J174" s="84"/>
      <c r="K174" s="84"/>
      <c r="L174" s="84"/>
      <c r="M174" s="92"/>
      <c r="N174" s="92"/>
      <c r="O174" s="92"/>
      <c r="P174" s="84"/>
      <c r="Q174" s="84"/>
      <c r="R174" s="84"/>
      <c r="S174" s="84"/>
      <c r="T174" s="84"/>
      <c r="U174" s="84"/>
      <c r="V174" s="84"/>
      <c r="W174" s="84"/>
    </row>
    <row r="175" spans="1:23" s="83" customFormat="1" ht="15.75" hidden="1">
      <c r="A175" s="18" t="s">
        <v>401</v>
      </c>
      <c r="B175" s="15" t="s">
        <v>112</v>
      </c>
      <c r="C175" s="155"/>
      <c r="D175" s="84"/>
      <c r="E175" s="84"/>
      <c r="F175" s="84"/>
      <c r="G175" s="84"/>
      <c r="H175" s="84"/>
      <c r="I175" s="84"/>
      <c r="J175" s="84"/>
      <c r="K175" s="84"/>
      <c r="L175" s="84"/>
      <c r="M175" s="92"/>
      <c r="N175" s="92"/>
      <c r="O175" s="92"/>
      <c r="P175" s="84"/>
      <c r="Q175" s="84"/>
      <c r="R175" s="84"/>
      <c r="S175" s="84"/>
      <c r="T175" s="84"/>
      <c r="U175" s="84"/>
      <c r="V175" s="84"/>
      <c r="W175" s="84"/>
    </row>
    <row r="176" spans="1:23" s="83" customFormat="1" ht="31.5" hidden="1">
      <c r="A176" s="18" t="s">
        <v>402</v>
      </c>
      <c r="B176" s="15" t="s">
        <v>114</v>
      </c>
      <c r="C176" s="155"/>
      <c r="D176" s="84"/>
      <c r="E176" s="84"/>
      <c r="F176" s="84"/>
      <c r="G176" s="84"/>
      <c r="H176" s="84"/>
      <c r="I176" s="84"/>
      <c r="J176" s="84"/>
      <c r="K176" s="84"/>
      <c r="L176" s="84"/>
      <c r="M176" s="92"/>
      <c r="N176" s="92"/>
      <c r="O176" s="92"/>
      <c r="P176" s="84"/>
      <c r="Q176" s="84"/>
      <c r="R176" s="84"/>
      <c r="S176" s="84"/>
      <c r="T176" s="84"/>
      <c r="U176" s="84"/>
      <c r="V176" s="84"/>
      <c r="W176" s="84"/>
    </row>
    <row r="177" spans="1:29" s="83" customFormat="1" ht="31.5" hidden="1">
      <c r="A177" s="18" t="s">
        <v>748</v>
      </c>
      <c r="B177" s="15" t="s">
        <v>116</v>
      </c>
      <c r="C177" s="155"/>
      <c r="D177" s="84"/>
      <c r="E177" s="84"/>
      <c r="F177" s="84"/>
      <c r="G177" s="84"/>
      <c r="H177" s="84"/>
      <c r="I177" s="84"/>
      <c r="J177" s="84"/>
      <c r="K177" s="84"/>
      <c r="L177" s="84"/>
      <c r="M177" s="92"/>
      <c r="N177" s="92"/>
      <c r="O177" s="92"/>
      <c r="P177" s="84"/>
      <c r="Q177" s="84"/>
      <c r="R177" s="84"/>
      <c r="S177" s="84"/>
      <c r="T177" s="84"/>
      <c r="U177" s="84"/>
      <c r="V177" s="84"/>
      <c r="W177" s="84"/>
    </row>
    <row r="178" spans="1:29" s="83" customFormat="1" ht="47.25" hidden="1">
      <c r="A178" s="18" t="s">
        <v>406</v>
      </c>
      <c r="B178" s="15" t="s">
        <v>118</v>
      </c>
      <c r="C178" s="155"/>
      <c r="D178" s="84"/>
      <c r="E178" s="84"/>
      <c r="F178" s="84"/>
      <c r="G178" s="84"/>
      <c r="H178" s="84"/>
      <c r="I178" s="84"/>
      <c r="J178" s="84"/>
      <c r="K178" s="84"/>
      <c r="L178" s="84"/>
      <c r="M178" s="92"/>
      <c r="N178" s="92"/>
      <c r="O178" s="92"/>
      <c r="P178" s="84"/>
      <c r="Q178" s="84"/>
      <c r="R178" s="84"/>
      <c r="S178" s="84"/>
      <c r="T178" s="84"/>
      <c r="U178" s="84"/>
      <c r="V178" s="84"/>
      <c r="W178" s="84"/>
    </row>
    <row r="179" spans="1:29" s="83" customFormat="1" ht="31.5" hidden="1">
      <c r="A179" s="18" t="s">
        <v>407</v>
      </c>
      <c r="B179" s="15" t="s">
        <v>120</v>
      </c>
      <c r="C179" s="155"/>
      <c r="D179" s="84"/>
      <c r="E179" s="84"/>
      <c r="F179" s="84"/>
      <c r="G179" s="84"/>
      <c r="H179" s="84"/>
      <c r="I179" s="84"/>
      <c r="J179" s="84"/>
      <c r="K179" s="84"/>
      <c r="L179" s="84"/>
      <c r="M179" s="92"/>
      <c r="N179" s="92"/>
      <c r="O179" s="92"/>
      <c r="P179" s="84"/>
      <c r="Q179" s="84"/>
      <c r="R179" s="84"/>
      <c r="S179" s="84"/>
      <c r="T179" s="84"/>
      <c r="U179" s="84"/>
      <c r="V179" s="84"/>
      <c r="W179" s="84"/>
    </row>
    <row r="180" spans="1:29" s="83" customFormat="1" ht="31.5" hidden="1">
      <c r="A180" s="18" t="s">
        <v>408</v>
      </c>
      <c r="B180" s="15" t="s">
        <v>122</v>
      </c>
      <c r="C180" s="155"/>
      <c r="D180" s="84"/>
      <c r="E180" s="84"/>
      <c r="F180" s="84"/>
      <c r="G180" s="84"/>
      <c r="H180" s="84"/>
      <c r="I180" s="84"/>
      <c r="J180" s="84"/>
      <c r="K180" s="84"/>
      <c r="L180" s="84"/>
      <c r="M180" s="92"/>
      <c r="N180" s="92"/>
      <c r="O180" s="92"/>
      <c r="P180" s="84"/>
      <c r="Q180" s="84"/>
      <c r="R180" s="84"/>
      <c r="S180" s="84"/>
      <c r="T180" s="84"/>
      <c r="U180" s="84"/>
      <c r="V180" s="84"/>
      <c r="W180" s="84"/>
    </row>
    <row r="181" spans="1:29" s="83" customFormat="1" ht="31.5" hidden="1">
      <c r="A181" s="18" t="s">
        <v>409</v>
      </c>
      <c r="B181" s="156" t="s">
        <v>124</v>
      </c>
      <c r="C181" s="155"/>
      <c r="D181" s="84"/>
      <c r="E181" s="84"/>
      <c r="F181" s="84"/>
      <c r="G181" s="84"/>
      <c r="H181" s="84"/>
      <c r="I181" s="84"/>
      <c r="J181" s="84"/>
      <c r="K181" s="84"/>
      <c r="L181" s="84"/>
      <c r="M181" s="92"/>
      <c r="N181" s="92"/>
      <c r="O181" s="92"/>
      <c r="P181" s="84"/>
      <c r="Q181" s="84"/>
      <c r="R181" s="84"/>
      <c r="S181" s="84"/>
      <c r="T181" s="84"/>
      <c r="U181" s="84"/>
      <c r="V181" s="84"/>
      <c r="W181" s="84"/>
    </row>
    <row r="182" spans="1:29" ht="59.25" customHeight="1">
      <c r="A182" s="212" t="s">
        <v>409</v>
      </c>
      <c r="B182" s="22" t="s">
        <v>771</v>
      </c>
      <c r="C182" s="186" t="s">
        <v>763</v>
      </c>
      <c r="D182" s="204" t="s">
        <v>152</v>
      </c>
      <c r="E182" s="204" t="s">
        <v>152</v>
      </c>
      <c r="F182" s="204" t="s">
        <v>152</v>
      </c>
      <c r="G182" s="204" t="s">
        <v>152</v>
      </c>
      <c r="H182" s="204" t="s">
        <v>152</v>
      </c>
      <c r="I182" s="203">
        <v>2017</v>
      </c>
      <c r="J182" s="107">
        <v>2</v>
      </c>
      <c r="K182" s="203">
        <v>2017</v>
      </c>
      <c r="L182" s="203">
        <v>2017</v>
      </c>
      <c r="M182" s="204" t="s">
        <v>152</v>
      </c>
      <c r="N182" s="204" t="s">
        <v>152</v>
      </c>
      <c r="O182" s="204" t="s">
        <v>152</v>
      </c>
      <c r="P182" s="204" t="s">
        <v>152</v>
      </c>
      <c r="Q182" s="204" t="s">
        <v>152</v>
      </c>
      <c r="R182" s="204" t="s">
        <v>152</v>
      </c>
      <c r="S182" s="204" t="s">
        <v>152</v>
      </c>
      <c r="T182" s="204" t="s">
        <v>152</v>
      </c>
      <c r="U182" s="204" t="s">
        <v>152</v>
      </c>
      <c r="V182" s="204" t="s">
        <v>152</v>
      </c>
      <c r="W182" s="204" t="s">
        <v>152</v>
      </c>
      <c r="X182" s="204" t="s">
        <v>152</v>
      </c>
      <c r="Y182" s="204" t="s">
        <v>152</v>
      </c>
      <c r="Z182" s="204" t="s">
        <v>152</v>
      </c>
      <c r="AA182" s="204" t="s">
        <v>152</v>
      </c>
      <c r="AB182" s="204" t="s">
        <v>152</v>
      </c>
      <c r="AC182" s="204" t="s">
        <v>152</v>
      </c>
    </row>
    <row r="183" spans="1:29" s="83" customFormat="1" ht="47.25" hidden="1">
      <c r="A183" s="18" t="s">
        <v>749</v>
      </c>
      <c r="B183" s="157" t="s">
        <v>126</v>
      </c>
      <c r="C183" s="155"/>
      <c r="D183" s="84"/>
      <c r="E183" s="84"/>
      <c r="F183" s="84"/>
      <c r="G183" s="84"/>
      <c r="H183" s="84"/>
      <c r="I183" s="84"/>
      <c r="J183" s="84"/>
      <c r="K183" s="84"/>
      <c r="L183" s="84"/>
      <c r="M183" s="92"/>
      <c r="N183" s="92"/>
      <c r="O183" s="92"/>
      <c r="P183" s="84"/>
      <c r="Q183" s="84"/>
      <c r="R183" s="84"/>
      <c r="S183" s="84"/>
      <c r="T183" s="84"/>
      <c r="U183" s="84"/>
      <c r="V183" s="84"/>
      <c r="W183" s="84"/>
    </row>
    <row r="184" spans="1:29" s="83" customFormat="1" ht="15.75" hidden="1">
      <c r="A184" s="20" t="s">
        <v>413</v>
      </c>
      <c r="B184" s="19" t="s">
        <v>128</v>
      </c>
      <c r="C184" s="155"/>
      <c r="D184" s="84"/>
      <c r="E184" s="84"/>
      <c r="F184" s="84"/>
      <c r="G184" s="84"/>
      <c r="H184" s="84"/>
      <c r="I184" s="84"/>
      <c r="J184" s="84"/>
      <c r="K184" s="84"/>
      <c r="L184" s="84"/>
      <c r="M184" s="92"/>
      <c r="N184" s="92"/>
      <c r="O184" s="92"/>
      <c r="P184" s="84"/>
      <c r="Q184" s="84"/>
      <c r="R184" s="84"/>
      <c r="S184" s="84"/>
      <c r="T184" s="84"/>
      <c r="U184" s="84"/>
      <c r="V184" s="84"/>
      <c r="W184" s="84"/>
    </row>
    <row r="185" spans="1:29" s="83" customFormat="1" ht="47.25" hidden="1">
      <c r="A185" s="21" t="s">
        <v>750</v>
      </c>
      <c r="B185" s="15" t="s">
        <v>130</v>
      </c>
      <c r="C185" s="155"/>
      <c r="D185" s="84"/>
      <c r="E185" s="84"/>
      <c r="F185" s="84"/>
      <c r="G185" s="84"/>
      <c r="H185" s="84"/>
      <c r="I185" s="84"/>
      <c r="J185" s="84"/>
      <c r="K185" s="84"/>
      <c r="L185" s="84"/>
      <c r="M185" s="92"/>
      <c r="N185" s="92"/>
      <c r="O185" s="92"/>
      <c r="P185" s="84"/>
      <c r="Q185" s="84"/>
      <c r="R185" s="84"/>
      <c r="S185" s="84"/>
      <c r="T185" s="84"/>
      <c r="U185" s="84"/>
      <c r="V185" s="84"/>
      <c r="W185" s="84"/>
    </row>
    <row r="186" spans="1:29" s="83" customFormat="1" ht="47.25" hidden="1">
      <c r="A186" s="21" t="s">
        <v>751</v>
      </c>
      <c r="B186" s="15" t="s">
        <v>132</v>
      </c>
      <c r="C186" s="155"/>
      <c r="D186" s="84"/>
      <c r="E186" s="84"/>
      <c r="F186" s="84"/>
      <c r="G186" s="84"/>
      <c r="H186" s="84"/>
      <c r="I186" s="84"/>
      <c r="J186" s="84"/>
      <c r="K186" s="84"/>
      <c r="L186" s="84"/>
      <c r="M186" s="92"/>
      <c r="N186" s="92"/>
      <c r="O186" s="92"/>
      <c r="P186" s="84"/>
      <c r="Q186" s="84"/>
      <c r="R186" s="84"/>
      <c r="S186" s="84"/>
      <c r="T186" s="84"/>
      <c r="U186" s="84"/>
      <c r="V186" s="84"/>
      <c r="W186" s="84"/>
    </row>
    <row r="187" spans="1:29" s="83" customFormat="1" ht="15.75" hidden="1">
      <c r="A187" s="20" t="s">
        <v>414</v>
      </c>
      <c r="B187" s="19" t="s">
        <v>128</v>
      </c>
      <c r="C187" s="155"/>
      <c r="D187" s="84"/>
      <c r="E187" s="84"/>
      <c r="F187" s="84"/>
      <c r="G187" s="84"/>
      <c r="H187" s="84"/>
      <c r="I187" s="84"/>
      <c r="J187" s="84"/>
      <c r="K187" s="84"/>
      <c r="L187" s="84"/>
      <c r="M187" s="92"/>
      <c r="N187" s="92"/>
      <c r="O187" s="92"/>
      <c r="P187" s="84"/>
      <c r="Q187" s="84"/>
      <c r="R187" s="84"/>
      <c r="S187" s="84"/>
      <c r="T187" s="84"/>
      <c r="U187" s="84"/>
      <c r="V187" s="84"/>
      <c r="W187" s="84"/>
    </row>
    <row r="188" spans="1:29" s="83" customFormat="1" ht="47.25" hidden="1">
      <c r="A188" s="21" t="s">
        <v>752</v>
      </c>
      <c r="B188" s="15" t="s">
        <v>130</v>
      </c>
      <c r="C188" s="155"/>
      <c r="D188" s="84"/>
      <c r="E188" s="84"/>
      <c r="F188" s="84"/>
      <c r="G188" s="84"/>
      <c r="H188" s="84"/>
      <c r="I188" s="84"/>
      <c r="J188" s="84"/>
      <c r="K188" s="84"/>
      <c r="L188" s="84"/>
      <c r="M188" s="92"/>
      <c r="N188" s="92"/>
      <c r="O188" s="92"/>
      <c r="P188" s="84"/>
      <c r="Q188" s="84"/>
      <c r="R188" s="84"/>
      <c r="S188" s="84"/>
      <c r="T188" s="84"/>
      <c r="U188" s="84"/>
      <c r="V188" s="84"/>
      <c r="W188" s="84"/>
    </row>
    <row r="189" spans="1:29" s="83" customFormat="1" ht="47.25" hidden="1">
      <c r="A189" s="21" t="s">
        <v>753</v>
      </c>
      <c r="B189" s="15" t="s">
        <v>132</v>
      </c>
      <c r="C189" s="155"/>
      <c r="D189" s="84"/>
      <c r="E189" s="84"/>
      <c r="F189" s="84"/>
      <c r="G189" s="84"/>
      <c r="H189" s="84"/>
      <c r="I189" s="84"/>
      <c r="J189" s="84"/>
      <c r="K189" s="84"/>
      <c r="L189" s="84"/>
      <c r="M189" s="92"/>
      <c r="N189" s="92"/>
      <c r="O189" s="92"/>
      <c r="P189" s="84"/>
      <c r="Q189" s="84"/>
      <c r="R189" s="84"/>
      <c r="S189" s="84"/>
      <c r="T189" s="84"/>
      <c r="U189" s="84"/>
      <c r="V189" s="84"/>
      <c r="W189" s="84"/>
    </row>
    <row r="190" spans="1:29" s="83" customFormat="1" ht="15.75" hidden="1">
      <c r="A190" s="18" t="s">
        <v>754</v>
      </c>
      <c r="B190" s="15" t="s">
        <v>137</v>
      </c>
      <c r="C190" s="155"/>
      <c r="D190" s="84"/>
      <c r="E190" s="84"/>
      <c r="F190" s="84"/>
      <c r="G190" s="84"/>
      <c r="H190" s="84"/>
      <c r="I190" s="84"/>
      <c r="J190" s="84"/>
      <c r="K190" s="84"/>
      <c r="L190" s="84"/>
      <c r="M190" s="92"/>
      <c r="N190" s="92"/>
      <c r="O190" s="92"/>
      <c r="P190" s="84"/>
      <c r="Q190" s="84"/>
      <c r="R190" s="84"/>
      <c r="S190" s="84"/>
      <c r="T190" s="84"/>
      <c r="U190" s="84"/>
      <c r="V190" s="84"/>
      <c r="W190" s="84"/>
    </row>
    <row r="191" spans="1:29" s="83" customFormat="1" ht="31.5" hidden="1">
      <c r="A191" s="18" t="s">
        <v>755</v>
      </c>
      <c r="B191" s="15" t="s">
        <v>139</v>
      </c>
      <c r="C191" s="155"/>
      <c r="D191" s="84"/>
      <c r="E191" s="84"/>
      <c r="F191" s="84"/>
      <c r="G191" s="84"/>
      <c r="H191" s="84"/>
      <c r="I191" s="84"/>
      <c r="J191" s="84"/>
      <c r="K191" s="84"/>
      <c r="L191" s="84"/>
      <c r="M191" s="92"/>
      <c r="N191" s="92"/>
      <c r="O191" s="92"/>
      <c r="P191" s="84"/>
      <c r="Q191" s="84"/>
      <c r="R191" s="84"/>
      <c r="S191" s="84"/>
      <c r="T191" s="84"/>
      <c r="U191" s="84"/>
      <c r="V191" s="84"/>
      <c r="W191" s="84"/>
    </row>
    <row r="192" spans="1:29" s="83" customFormat="1" ht="15.75" hidden="1">
      <c r="A192" s="18" t="s">
        <v>756</v>
      </c>
      <c r="B192" s="15" t="s">
        <v>141</v>
      </c>
      <c r="C192" s="155"/>
      <c r="D192" s="84"/>
      <c r="E192" s="84"/>
      <c r="F192" s="84"/>
      <c r="G192" s="84"/>
      <c r="H192" s="84"/>
      <c r="I192" s="84"/>
      <c r="J192" s="84"/>
      <c r="K192" s="84"/>
      <c r="L192" s="84"/>
      <c r="M192" s="92"/>
      <c r="N192" s="92"/>
      <c r="O192" s="92"/>
      <c r="P192" s="84"/>
      <c r="Q192" s="84"/>
      <c r="R192" s="84"/>
      <c r="S192" s="84"/>
      <c r="T192" s="84"/>
      <c r="U192" s="84"/>
      <c r="V192" s="84"/>
      <c r="W192" s="84"/>
    </row>
    <row r="193" spans="1:23" s="83" customFormat="1" ht="31.5" hidden="1">
      <c r="A193" s="18" t="s">
        <v>757</v>
      </c>
      <c r="B193" s="15" t="s">
        <v>143</v>
      </c>
      <c r="C193" s="155"/>
      <c r="D193" s="84"/>
      <c r="E193" s="84"/>
      <c r="F193" s="84"/>
      <c r="G193" s="84"/>
      <c r="H193" s="84"/>
      <c r="I193" s="84"/>
      <c r="J193" s="84"/>
      <c r="K193" s="84"/>
      <c r="L193" s="84"/>
      <c r="M193" s="92"/>
      <c r="N193" s="92"/>
      <c r="O193" s="92"/>
      <c r="P193" s="84"/>
      <c r="Q193" s="84"/>
      <c r="R193" s="84"/>
      <c r="S193" s="84"/>
      <c r="T193" s="84"/>
      <c r="U193" s="84"/>
      <c r="V193" s="84"/>
      <c r="W193" s="84"/>
    </row>
    <row r="194" spans="1:23" s="83" customFormat="1" ht="15.75" hidden="1">
      <c r="A194" s="18" t="s">
        <v>758</v>
      </c>
      <c r="B194" s="15" t="s">
        <v>145</v>
      </c>
      <c r="C194" s="155"/>
      <c r="D194" s="84"/>
      <c r="E194" s="84"/>
      <c r="F194" s="84"/>
      <c r="G194" s="84"/>
      <c r="H194" s="84"/>
      <c r="I194" s="84"/>
      <c r="J194" s="84"/>
      <c r="K194" s="84"/>
      <c r="L194" s="84"/>
      <c r="M194" s="92"/>
      <c r="N194" s="92"/>
      <c r="O194" s="92"/>
      <c r="P194" s="84"/>
      <c r="Q194" s="84"/>
      <c r="R194" s="84"/>
      <c r="S194" s="84"/>
      <c r="T194" s="84"/>
      <c r="U194" s="84"/>
      <c r="V194" s="84"/>
      <c r="W194" s="84"/>
    </row>
    <row r="195" spans="1:23" s="83" customFormat="1" ht="31.5" hidden="1">
      <c r="A195" s="18" t="s">
        <v>759</v>
      </c>
      <c r="B195" s="17" t="s">
        <v>155</v>
      </c>
      <c r="C195" s="155"/>
      <c r="D195" s="84"/>
      <c r="E195" s="84"/>
      <c r="F195" s="84"/>
      <c r="G195" s="84"/>
      <c r="H195" s="84"/>
      <c r="I195" s="84"/>
      <c r="J195" s="84"/>
      <c r="K195" s="84"/>
      <c r="L195" s="84"/>
      <c r="M195" s="92"/>
      <c r="N195" s="92"/>
      <c r="O195" s="92"/>
      <c r="P195" s="84"/>
      <c r="Q195" s="84"/>
      <c r="R195" s="84"/>
      <c r="S195" s="84"/>
      <c r="T195" s="84"/>
      <c r="U195" s="84"/>
      <c r="V195" s="84"/>
      <c r="W195" s="84"/>
    </row>
    <row r="196" spans="1:23" s="83" customFormat="1" ht="15.75" hidden="1">
      <c r="A196" s="18" t="s">
        <v>760</v>
      </c>
      <c r="B196" s="17" t="s">
        <v>157</v>
      </c>
      <c r="C196" s="155"/>
      <c r="D196" s="84"/>
      <c r="E196" s="84"/>
      <c r="F196" s="84"/>
      <c r="G196" s="84"/>
      <c r="H196" s="84"/>
      <c r="I196" s="84"/>
      <c r="J196" s="84"/>
      <c r="K196" s="84"/>
      <c r="L196" s="84"/>
      <c r="M196" s="92"/>
      <c r="N196" s="92"/>
      <c r="O196" s="92"/>
      <c r="P196" s="84"/>
      <c r="Q196" s="84"/>
      <c r="R196" s="84"/>
      <c r="S196" s="84"/>
      <c r="T196" s="84"/>
      <c r="U196" s="84"/>
      <c r="V196" s="84"/>
      <c r="W196" s="84"/>
    </row>
  </sheetData>
  <autoFilter ref="A15:AC196">
    <filterColumn colId="2">
      <customFilters>
        <customFilter operator="notEqual" val=" "/>
      </customFilters>
    </filterColumn>
  </autoFilter>
  <mergeCells count="33">
    <mergeCell ref="AB12:AC12"/>
    <mergeCell ref="M12:M13"/>
    <mergeCell ref="N12:O12"/>
    <mergeCell ref="P12:P13"/>
    <mergeCell ref="Q12:Q13"/>
    <mergeCell ref="R12:S12"/>
    <mergeCell ref="Z12:AA12"/>
    <mergeCell ref="W11:W13"/>
    <mergeCell ref="X11:Y12"/>
    <mergeCell ref="Z11:AC11"/>
    <mergeCell ref="U11:V12"/>
    <mergeCell ref="L12:L13"/>
    <mergeCell ref="A10:AC10"/>
    <mergeCell ref="A11:A13"/>
    <mergeCell ref="B11:B13"/>
    <mergeCell ref="C11:C13"/>
    <mergeCell ref="D11:F11"/>
    <mergeCell ref="G11:G13"/>
    <mergeCell ref="H11:L11"/>
    <mergeCell ref="M11:O11"/>
    <mergeCell ref="P11:S11"/>
    <mergeCell ref="T11:T13"/>
    <mergeCell ref="D12:E12"/>
    <mergeCell ref="F12:F13"/>
    <mergeCell ref="H12:H13"/>
    <mergeCell ref="I12:J12"/>
    <mergeCell ref="K12:K13"/>
    <mergeCell ref="A9:O9"/>
    <mergeCell ref="A4:O4"/>
    <mergeCell ref="A5:O5"/>
    <mergeCell ref="A6:O6"/>
    <mergeCell ref="A7:O7"/>
    <mergeCell ref="A8:O8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5" max="18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Z196"/>
  <sheetViews>
    <sheetView view="pageBreakPreview" topLeftCell="A3" zoomScale="55" zoomScaleNormal="50" zoomScaleSheetLayoutView="55" workbookViewId="0">
      <selection activeCell="B109" sqref="B109"/>
    </sheetView>
  </sheetViews>
  <sheetFormatPr defaultRowHeight="15"/>
  <cols>
    <col min="1" max="1" width="13.7109375" style="96" customWidth="1"/>
    <col min="2" max="2" width="59.28515625" style="92" customWidth="1"/>
    <col min="3" max="3" width="17.7109375" style="92" customWidth="1"/>
    <col min="4" max="4" width="25.5703125" style="92" customWidth="1"/>
    <col min="5" max="5" width="31" style="92" customWidth="1"/>
    <col min="6" max="6" width="48.140625" style="92" customWidth="1"/>
    <col min="7" max="7" width="20.42578125" style="92" customWidth="1"/>
    <col min="8" max="8" width="19.85546875" style="92" customWidth="1"/>
    <col min="9" max="9" width="16" style="92" customWidth="1"/>
    <col min="10" max="10" width="14.5703125" style="92" customWidth="1"/>
    <col min="11" max="12" width="19.85546875" style="92" customWidth="1"/>
    <col min="13" max="14" width="21.140625" style="92" customWidth="1"/>
    <col min="15" max="15" width="12" style="92" customWidth="1"/>
    <col min="16" max="16" width="13.140625" style="92" customWidth="1"/>
    <col min="17" max="17" width="25.140625" style="92" customWidth="1"/>
    <col min="18" max="18" width="25.85546875" style="92" customWidth="1"/>
    <col min="19" max="19" width="14.7109375" style="96" customWidth="1"/>
    <col min="20" max="20" width="17.85546875" style="96" customWidth="1"/>
    <col min="21" max="21" width="19.140625" style="96" customWidth="1"/>
    <col min="22" max="22" width="22" style="96" customWidth="1"/>
    <col min="23" max="23" width="22.7109375" style="96" customWidth="1"/>
    <col min="24" max="24" width="25.5703125" style="96" customWidth="1"/>
    <col min="25" max="25" width="49" style="96" customWidth="1"/>
    <col min="26" max="245" width="9.140625" style="96"/>
    <col min="246" max="246" width="4.42578125" style="96" bestFit="1" customWidth="1"/>
    <col min="247" max="247" width="18.28515625" style="96" bestFit="1" customWidth="1"/>
    <col min="248" max="248" width="19" style="96" bestFit="1" customWidth="1"/>
    <col min="249" max="249" width="15.42578125" style="96" bestFit="1" customWidth="1"/>
    <col min="250" max="251" width="12.42578125" style="96" bestFit="1" customWidth="1"/>
    <col min="252" max="252" width="7.140625" style="96" bestFit="1" customWidth="1"/>
    <col min="253" max="253" width="10.140625" style="96" bestFit="1" customWidth="1"/>
    <col min="254" max="254" width="15.85546875" style="96" bestFit="1" customWidth="1"/>
    <col min="255" max="255" width="15.140625" style="96" bestFit="1" customWidth="1"/>
    <col min="256" max="256" width="18.28515625" style="96" bestFit="1" customWidth="1"/>
    <col min="257" max="257" width="13.28515625" style="96" bestFit="1" customWidth="1"/>
    <col min="258" max="258" width="19.28515625" style="96" customWidth="1"/>
    <col min="259" max="259" width="15.140625" style="96" customWidth="1"/>
    <col min="260" max="260" width="21" style="96" bestFit="1" customWidth="1"/>
    <col min="261" max="261" width="17.140625" style="96" bestFit="1" customWidth="1"/>
    <col min="262" max="262" width="16.85546875" style="96" bestFit="1" customWidth="1"/>
    <col min="263" max="263" width="16.7109375" style="96" bestFit="1" customWidth="1"/>
    <col min="264" max="264" width="15.7109375" style="96" bestFit="1" customWidth="1"/>
    <col min="265" max="265" width="16.28515625" style="96" bestFit="1" customWidth="1"/>
    <col min="266" max="266" width="17.28515625" style="96" customWidth="1"/>
    <col min="267" max="267" width="23.42578125" style="96" bestFit="1" customWidth="1"/>
    <col min="268" max="268" width="31.85546875" style="96" bestFit="1" customWidth="1"/>
    <col min="269" max="269" width="7.85546875" style="96" bestFit="1" customWidth="1"/>
    <col min="270" max="270" width="5.7109375" style="96" bestFit="1" customWidth="1"/>
    <col min="271" max="271" width="9.140625" style="96" bestFit="1" customWidth="1"/>
    <col min="272" max="272" width="13.5703125" style="96" bestFit="1" customWidth="1"/>
    <col min="273" max="501" width="9.140625" style="96"/>
    <col min="502" max="502" width="4.42578125" style="96" bestFit="1" customWidth="1"/>
    <col min="503" max="503" width="18.28515625" style="96" bestFit="1" customWidth="1"/>
    <col min="504" max="504" width="19" style="96" bestFit="1" customWidth="1"/>
    <col min="505" max="505" width="15.42578125" style="96" bestFit="1" customWidth="1"/>
    <col min="506" max="507" width="12.42578125" style="96" bestFit="1" customWidth="1"/>
    <col min="508" max="508" width="7.140625" style="96" bestFit="1" customWidth="1"/>
    <col min="509" max="509" width="10.140625" style="96" bestFit="1" customWidth="1"/>
    <col min="510" max="510" width="15.85546875" style="96" bestFit="1" customWidth="1"/>
    <col min="511" max="511" width="15.140625" style="96" bestFit="1" customWidth="1"/>
    <col min="512" max="512" width="18.28515625" style="96" bestFit="1" customWidth="1"/>
    <col min="513" max="513" width="13.28515625" style="96" bestFit="1" customWidth="1"/>
    <col min="514" max="514" width="19.28515625" style="96" customWidth="1"/>
    <col min="515" max="515" width="15.140625" style="96" customWidth="1"/>
    <col min="516" max="516" width="21" style="96" bestFit="1" customWidth="1"/>
    <col min="517" max="517" width="17.140625" style="96" bestFit="1" customWidth="1"/>
    <col min="518" max="518" width="16.85546875" style="96" bestFit="1" customWidth="1"/>
    <col min="519" max="519" width="16.7109375" style="96" bestFit="1" customWidth="1"/>
    <col min="520" max="520" width="15.7109375" style="96" bestFit="1" customWidth="1"/>
    <col min="521" max="521" width="16.28515625" style="96" bestFit="1" customWidth="1"/>
    <col min="522" max="522" width="17.28515625" style="96" customWidth="1"/>
    <col min="523" max="523" width="23.42578125" style="96" bestFit="1" customWidth="1"/>
    <col min="524" max="524" width="31.85546875" style="96" bestFit="1" customWidth="1"/>
    <col min="525" max="525" width="7.85546875" style="96" bestFit="1" customWidth="1"/>
    <col min="526" max="526" width="5.7109375" style="96" bestFit="1" customWidth="1"/>
    <col min="527" max="527" width="9.140625" style="96" bestFit="1" customWidth="1"/>
    <col min="528" max="528" width="13.5703125" style="96" bestFit="1" customWidth="1"/>
    <col min="529" max="757" width="9.140625" style="96"/>
    <col min="758" max="758" width="4.42578125" style="96" bestFit="1" customWidth="1"/>
    <col min="759" max="759" width="18.28515625" style="96" bestFit="1" customWidth="1"/>
    <col min="760" max="760" width="19" style="96" bestFit="1" customWidth="1"/>
    <col min="761" max="761" width="15.42578125" style="96" bestFit="1" customWidth="1"/>
    <col min="762" max="763" width="12.42578125" style="96" bestFit="1" customWidth="1"/>
    <col min="764" max="764" width="7.140625" style="96" bestFit="1" customWidth="1"/>
    <col min="765" max="765" width="10.140625" style="96" bestFit="1" customWidth="1"/>
    <col min="766" max="766" width="15.85546875" style="96" bestFit="1" customWidth="1"/>
    <col min="767" max="767" width="15.140625" style="96" bestFit="1" customWidth="1"/>
    <col min="768" max="768" width="18.28515625" style="96" bestFit="1" customWidth="1"/>
    <col min="769" max="769" width="13.28515625" style="96" bestFit="1" customWidth="1"/>
    <col min="770" max="770" width="19.28515625" style="96" customWidth="1"/>
    <col min="771" max="771" width="15.140625" style="96" customWidth="1"/>
    <col min="772" max="772" width="21" style="96" bestFit="1" customWidth="1"/>
    <col min="773" max="773" width="17.140625" style="96" bestFit="1" customWidth="1"/>
    <col min="774" max="774" width="16.85546875" style="96" bestFit="1" customWidth="1"/>
    <col min="775" max="775" width="16.7109375" style="96" bestFit="1" customWidth="1"/>
    <col min="776" max="776" width="15.7109375" style="96" bestFit="1" customWidth="1"/>
    <col min="777" max="777" width="16.28515625" style="96" bestFit="1" customWidth="1"/>
    <col min="778" max="778" width="17.28515625" style="96" customWidth="1"/>
    <col min="779" max="779" width="23.42578125" style="96" bestFit="1" customWidth="1"/>
    <col min="780" max="780" width="31.85546875" style="96" bestFit="1" customWidth="1"/>
    <col min="781" max="781" width="7.85546875" style="96" bestFit="1" customWidth="1"/>
    <col min="782" max="782" width="5.7109375" style="96" bestFit="1" customWidth="1"/>
    <col min="783" max="783" width="9.140625" style="96" bestFit="1" customWidth="1"/>
    <col min="784" max="784" width="13.5703125" style="96" bestFit="1" customWidth="1"/>
    <col min="785" max="1013" width="9.140625" style="96"/>
    <col min="1014" max="1014" width="4.42578125" style="96" bestFit="1" customWidth="1"/>
    <col min="1015" max="1015" width="18.28515625" style="96" bestFit="1" customWidth="1"/>
    <col min="1016" max="1016" width="19" style="96" bestFit="1" customWidth="1"/>
    <col min="1017" max="1017" width="15.42578125" style="96" bestFit="1" customWidth="1"/>
    <col min="1018" max="1019" width="12.42578125" style="96" bestFit="1" customWidth="1"/>
    <col min="1020" max="1020" width="7.140625" style="96" bestFit="1" customWidth="1"/>
    <col min="1021" max="1021" width="10.140625" style="96" bestFit="1" customWidth="1"/>
    <col min="1022" max="1022" width="15.85546875" style="96" bestFit="1" customWidth="1"/>
    <col min="1023" max="1023" width="15.140625" style="96" bestFit="1" customWidth="1"/>
    <col min="1024" max="1024" width="18.28515625" style="96" bestFit="1" customWidth="1"/>
    <col min="1025" max="1025" width="13.28515625" style="96" bestFit="1" customWidth="1"/>
    <col min="1026" max="1026" width="19.28515625" style="96" customWidth="1"/>
    <col min="1027" max="1027" width="15.140625" style="96" customWidth="1"/>
    <col min="1028" max="1028" width="21" style="96" bestFit="1" customWidth="1"/>
    <col min="1029" max="1029" width="17.140625" style="96" bestFit="1" customWidth="1"/>
    <col min="1030" max="1030" width="16.85546875" style="96" bestFit="1" customWidth="1"/>
    <col min="1031" max="1031" width="16.7109375" style="96" bestFit="1" customWidth="1"/>
    <col min="1032" max="1032" width="15.7109375" style="96" bestFit="1" customWidth="1"/>
    <col min="1033" max="1033" width="16.28515625" style="96" bestFit="1" customWidth="1"/>
    <col min="1034" max="1034" width="17.28515625" style="96" customWidth="1"/>
    <col min="1035" max="1035" width="23.42578125" style="96" bestFit="1" customWidth="1"/>
    <col min="1036" max="1036" width="31.85546875" style="96" bestFit="1" customWidth="1"/>
    <col min="1037" max="1037" width="7.85546875" style="96" bestFit="1" customWidth="1"/>
    <col min="1038" max="1038" width="5.7109375" style="96" bestFit="1" customWidth="1"/>
    <col min="1039" max="1039" width="9.140625" style="96" bestFit="1" customWidth="1"/>
    <col min="1040" max="1040" width="13.5703125" style="96" bestFit="1" customWidth="1"/>
    <col min="1041" max="1269" width="9.140625" style="96"/>
    <col min="1270" max="1270" width="4.42578125" style="96" bestFit="1" customWidth="1"/>
    <col min="1271" max="1271" width="18.28515625" style="96" bestFit="1" customWidth="1"/>
    <col min="1272" max="1272" width="19" style="96" bestFit="1" customWidth="1"/>
    <col min="1273" max="1273" width="15.42578125" style="96" bestFit="1" customWidth="1"/>
    <col min="1274" max="1275" width="12.42578125" style="96" bestFit="1" customWidth="1"/>
    <col min="1276" max="1276" width="7.140625" style="96" bestFit="1" customWidth="1"/>
    <col min="1277" max="1277" width="10.140625" style="96" bestFit="1" customWidth="1"/>
    <col min="1278" max="1278" width="15.85546875" style="96" bestFit="1" customWidth="1"/>
    <col min="1279" max="1279" width="15.140625" style="96" bestFit="1" customWidth="1"/>
    <col min="1280" max="1280" width="18.28515625" style="96" bestFit="1" customWidth="1"/>
    <col min="1281" max="1281" width="13.28515625" style="96" bestFit="1" customWidth="1"/>
    <col min="1282" max="1282" width="19.28515625" style="96" customWidth="1"/>
    <col min="1283" max="1283" width="15.140625" style="96" customWidth="1"/>
    <col min="1284" max="1284" width="21" style="96" bestFit="1" customWidth="1"/>
    <col min="1285" max="1285" width="17.140625" style="96" bestFit="1" customWidth="1"/>
    <col min="1286" max="1286" width="16.85546875" style="96" bestFit="1" customWidth="1"/>
    <col min="1287" max="1287" width="16.7109375" style="96" bestFit="1" customWidth="1"/>
    <col min="1288" max="1288" width="15.7109375" style="96" bestFit="1" customWidth="1"/>
    <col min="1289" max="1289" width="16.28515625" style="96" bestFit="1" customWidth="1"/>
    <col min="1290" max="1290" width="17.28515625" style="96" customWidth="1"/>
    <col min="1291" max="1291" width="23.42578125" style="96" bestFit="1" customWidth="1"/>
    <col min="1292" max="1292" width="31.85546875" style="96" bestFit="1" customWidth="1"/>
    <col min="1293" max="1293" width="7.85546875" style="96" bestFit="1" customWidth="1"/>
    <col min="1294" max="1294" width="5.7109375" style="96" bestFit="1" customWidth="1"/>
    <col min="1295" max="1295" width="9.140625" style="96" bestFit="1" customWidth="1"/>
    <col min="1296" max="1296" width="13.5703125" style="96" bestFit="1" customWidth="1"/>
    <col min="1297" max="1525" width="9.140625" style="96"/>
    <col min="1526" max="1526" width="4.42578125" style="96" bestFit="1" customWidth="1"/>
    <col min="1527" max="1527" width="18.28515625" style="96" bestFit="1" customWidth="1"/>
    <col min="1528" max="1528" width="19" style="96" bestFit="1" customWidth="1"/>
    <col min="1529" max="1529" width="15.42578125" style="96" bestFit="1" customWidth="1"/>
    <col min="1530" max="1531" width="12.42578125" style="96" bestFit="1" customWidth="1"/>
    <col min="1532" max="1532" width="7.140625" style="96" bestFit="1" customWidth="1"/>
    <col min="1533" max="1533" width="10.140625" style="96" bestFit="1" customWidth="1"/>
    <col min="1534" max="1534" width="15.85546875" style="96" bestFit="1" customWidth="1"/>
    <col min="1535" max="1535" width="15.140625" style="96" bestFit="1" customWidth="1"/>
    <col min="1536" max="1536" width="18.28515625" style="96" bestFit="1" customWidth="1"/>
    <col min="1537" max="1537" width="13.28515625" style="96" bestFit="1" customWidth="1"/>
    <col min="1538" max="1538" width="19.28515625" style="96" customWidth="1"/>
    <col min="1539" max="1539" width="15.140625" style="96" customWidth="1"/>
    <col min="1540" max="1540" width="21" style="96" bestFit="1" customWidth="1"/>
    <col min="1541" max="1541" width="17.140625" style="96" bestFit="1" customWidth="1"/>
    <col min="1542" max="1542" width="16.85546875" style="96" bestFit="1" customWidth="1"/>
    <col min="1543" max="1543" width="16.7109375" style="96" bestFit="1" customWidth="1"/>
    <col min="1544" max="1544" width="15.7109375" style="96" bestFit="1" customWidth="1"/>
    <col min="1545" max="1545" width="16.28515625" style="96" bestFit="1" customWidth="1"/>
    <col min="1546" max="1546" width="17.28515625" style="96" customWidth="1"/>
    <col min="1547" max="1547" width="23.42578125" style="96" bestFit="1" customWidth="1"/>
    <col min="1548" max="1548" width="31.85546875" style="96" bestFit="1" customWidth="1"/>
    <col min="1549" max="1549" width="7.85546875" style="96" bestFit="1" customWidth="1"/>
    <col min="1550" max="1550" width="5.7109375" style="96" bestFit="1" customWidth="1"/>
    <col min="1551" max="1551" width="9.140625" style="96" bestFit="1" customWidth="1"/>
    <col min="1552" max="1552" width="13.5703125" style="96" bestFit="1" customWidth="1"/>
    <col min="1553" max="1781" width="9.140625" style="96"/>
    <col min="1782" max="1782" width="4.42578125" style="96" bestFit="1" customWidth="1"/>
    <col min="1783" max="1783" width="18.28515625" style="96" bestFit="1" customWidth="1"/>
    <col min="1784" max="1784" width="19" style="96" bestFit="1" customWidth="1"/>
    <col min="1785" max="1785" width="15.42578125" style="96" bestFit="1" customWidth="1"/>
    <col min="1786" max="1787" width="12.42578125" style="96" bestFit="1" customWidth="1"/>
    <col min="1788" max="1788" width="7.140625" style="96" bestFit="1" customWidth="1"/>
    <col min="1789" max="1789" width="10.140625" style="96" bestFit="1" customWidth="1"/>
    <col min="1790" max="1790" width="15.85546875" style="96" bestFit="1" customWidth="1"/>
    <col min="1791" max="1791" width="15.140625" style="96" bestFit="1" customWidth="1"/>
    <col min="1792" max="1792" width="18.28515625" style="96" bestFit="1" customWidth="1"/>
    <col min="1793" max="1793" width="13.28515625" style="96" bestFit="1" customWidth="1"/>
    <col min="1794" max="1794" width="19.28515625" style="96" customWidth="1"/>
    <col min="1795" max="1795" width="15.140625" style="96" customWidth="1"/>
    <col min="1796" max="1796" width="21" style="96" bestFit="1" customWidth="1"/>
    <col min="1797" max="1797" width="17.140625" style="96" bestFit="1" customWidth="1"/>
    <col min="1798" max="1798" width="16.85546875" style="96" bestFit="1" customWidth="1"/>
    <col min="1799" max="1799" width="16.7109375" style="96" bestFit="1" customWidth="1"/>
    <col min="1800" max="1800" width="15.7109375" style="96" bestFit="1" customWidth="1"/>
    <col min="1801" max="1801" width="16.28515625" style="96" bestFit="1" customWidth="1"/>
    <col min="1802" max="1802" width="17.28515625" style="96" customWidth="1"/>
    <col min="1803" max="1803" width="23.42578125" style="96" bestFit="1" customWidth="1"/>
    <col min="1804" max="1804" width="31.85546875" style="96" bestFit="1" customWidth="1"/>
    <col min="1805" max="1805" width="7.85546875" style="96" bestFit="1" customWidth="1"/>
    <col min="1806" max="1806" width="5.7109375" style="96" bestFit="1" customWidth="1"/>
    <col min="1807" max="1807" width="9.140625" style="96" bestFit="1" customWidth="1"/>
    <col min="1808" max="1808" width="13.5703125" style="96" bestFit="1" customWidth="1"/>
    <col min="1809" max="2037" width="9.140625" style="96"/>
    <col min="2038" max="2038" width="4.42578125" style="96" bestFit="1" customWidth="1"/>
    <col min="2039" max="2039" width="18.28515625" style="96" bestFit="1" customWidth="1"/>
    <col min="2040" max="2040" width="19" style="96" bestFit="1" customWidth="1"/>
    <col min="2041" max="2041" width="15.42578125" style="96" bestFit="1" customWidth="1"/>
    <col min="2042" max="2043" width="12.42578125" style="96" bestFit="1" customWidth="1"/>
    <col min="2044" max="2044" width="7.140625" style="96" bestFit="1" customWidth="1"/>
    <col min="2045" max="2045" width="10.140625" style="96" bestFit="1" customWidth="1"/>
    <col min="2046" max="2046" width="15.85546875" style="96" bestFit="1" customWidth="1"/>
    <col min="2047" max="2047" width="15.140625" style="96" bestFit="1" customWidth="1"/>
    <col min="2048" max="2048" width="18.28515625" style="96" bestFit="1" customWidth="1"/>
    <col min="2049" max="2049" width="13.28515625" style="96" bestFit="1" customWidth="1"/>
    <col min="2050" max="2050" width="19.28515625" style="96" customWidth="1"/>
    <col min="2051" max="2051" width="15.140625" style="96" customWidth="1"/>
    <col min="2052" max="2052" width="21" style="96" bestFit="1" customWidth="1"/>
    <col min="2053" max="2053" width="17.140625" style="96" bestFit="1" customWidth="1"/>
    <col min="2054" max="2054" width="16.85546875" style="96" bestFit="1" customWidth="1"/>
    <col min="2055" max="2055" width="16.7109375" style="96" bestFit="1" customWidth="1"/>
    <col min="2056" max="2056" width="15.7109375" style="96" bestFit="1" customWidth="1"/>
    <col min="2057" max="2057" width="16.28515625" style="96" bestFit="1" customWidth="1"/>
    <col min="2058" max="2058" width="17.28515625" style="96" customWidth="1"/>
    <col min="2059" max="2059" width="23.42578125" style="96" bestFit="1" customWidth="1"/>
    <col min="2060" max="2060" width="31.85546875" style="96" bestFit="1" customWidth="1"/>
    <col min="2061" max="2061" width="7.85546875" style="96" bestFit="1" customWidth="1"/>
    <col min="2062" max="2062" width="5.7109375" style="96" bestFit="1" customWidth="1"/>
    <col min="2063" max="2063" width="9.140625" style="96" bestFit="1" customWidth="1"/>
    <col min="2064" max="2064" width="13.5703125" style="96" bestFit="1" customWidth="1"/>
    <col min="2065" max="2293" width="9.140625" style="96"/>
    <col min="2294" max="2294" width="4.42578125" style="96" bestFit="1" customWidth="1"/>
    <col min="2295" max="2295" width="18.28515625" style="96" bestFit="1" customWidth="1"/>
    <col min="2296" max="2296" width="19" style="96" bestFit="1" customWidth="1"/>
    <col min="2297" max="2297" width="15.42578125" style="96" bestFit="1" customWidth="1"/>
    <col min="2298" max="2299" width="12.42578125" style="96" bestFit="1" customWidth="1"/>
    <col min="2300" max="2300" width="7.140625" style="96" bestFit="1" customWidth="1"/>
    <col min="2301" max="2301" width="10.140625" style="96" bestFit="1" customWidth="1"/>
    <col min="2302" max="2302" width="15.85546875" style="96" bestFit="1" customWidth="1"/>
    <col min="2303" max="2303" width="15.140625" style="96" bestFit="1" customWidth="1"/>
    <col min="2304" max="2304" width="18.28515625" style="96" bestFit="1" customWidth="1"/>
    <col min="2305" max="2305" width="13.28515625" style="96" bestFit="1" customWidth="1"/>
    <col min="2306" max="2306" width="19.28515625" style="96" customWidth="1"/>
    <col min="2307" max="2307" width="15.140625" style="96" customWidth="1"/>
    <col min="2308" max="2308" width="21" style="96" bestFit="1" customWidth="1"/>
    <col min="2309" max="2309" width="17.140625" style="96" bestFit="1" customWidth="1"/>
    <col min="2310" max="2310" width="16.85546875" style="96" bestFit="1" customWidth="1"/>
    <col min="2311" max="2311" width="16.7109375" style="96" bestFit="1" customWidth="1"/>
    <col min="2312" max="2312" width="15.7109375" style="96" bestFit="1" customWidth="1"/>
    <col min="2313" max="2313" width="16.28515625" style="96" bestFit="1" customWidth="1"/>
    <col min="2314" max="2314" width="17.28515625" style="96" customWidth="1"/>
    <col min="2315" max="2315" width="23.42578125" style="96" bestFit="1" customWidth="1"/>
    <col min="2316" max="2316" width="31.85546875" style="96" bestFit="1" customWidth="1"/>
    <col min="2317" max="2317" width="7.85546875" style="96" bestFit="1" customWidth="1"/>
    <col min="2318" max="2318" width="5.7109375" style="96" bestFit="1" customWidth="1"/>
    <col min="2319" max="2319" width="9.140625" style="96" bestFit="1" customWidth="1"/>
    <col min="2320" max="2320" width="13.5703125" style="96" bestFit="1" customWidth="1"/>
    <col min="2321" max="2549" width="9.140625" style="96"/>
    <col min="2550" max="2550" width="4.42578125" style="96" bestFit="1" customWidth="1"/>
    <col min="2551" max="2551" width="18.28515625" style="96" bestFit="1" customWidth="1"/>
    <col min="2552" max="2552" width="19" style="96" bestFit="1" customWidth="1"/>
    <col min="2553" max="2553" width="15.42578125" style="96" bestFit="1" customWidth="1"/>
    <col min="2554" max="2555" width="12.42578125" style="96" bestFit="1" customWidth="1"/>
    <col min="2556" max="2556" width="7.140625" style="96" bestFit="1" customWidth="1"/>
    <col min="2557" max="2557" width="10.140625" style="96" bestFit="1" customWidth="1"/>
    <col min="2558" max="2558" width="15.85546875" style="96" bestFit="1" customWidth="1"/>
    <col min="2559" max="2559" width="15.140625" style="96" bestFit="1" customWidth="1"/>
    <col min="2560" max="2560" width="18.28515625" style="96" bestFit="1" customWidth="1"/>
    <col min="2561" max="2561" width="13.28515625" style="96" bestFit="1" customWidth="1"/>
    <col min="2562" max="2562" width="19.28515625" style="96" customWidth="1"/>
    <col min="2563" max="2563" width="15.140625" style="96" customWidth="1"/>
    <col min="2564" max="2564" width="21" style="96" bestFit="1" customWidth="1"/>
    <col min="2565" max="2565" width="17.140625" style="96" bestFit="1" customWidth="1"/>
    <col min="2566" max="2566" width="16.85546875" style="96" bestFit="1" customWidth="1"/>
    <col min="2567" max="2567" width="16.7109375" style="96" bestFit="1" customWidth="1"/>
    <col min="2568" max="2568" width="15.7109375" style="96" bestFit="1" customWidth="1"/>
    <col min="2569" max="2569" width="16.28515625" style="96" bestFit="1" customWidth="1"/>
    <col min="2570" max="2570" width="17.28515625" style="96" customWidth="1"/>
    <col min="2571" max="2571" width="23.42578125" style="96" bestFit="1" customWidth="1"/>
    <col min="2572" max="2572" width="31.85546875" style="96" bestFit="1" customWidth="1"/>
    <col min="2573" max="2573" width="7.85546875" style="96" bestFit="1" customWidth="1"/>
    <col min="2574" max="2574" width="5.7109375" style="96" bestFit="1" customWidth="1"/>
    <col min="2575" max="2575" width="9.140625" style="96" bestFit="1" customWidth="1"/>
    <col min="2576" max="2576" width="13.5703125" style="96" bestFit="1" customWidth="1"/>
    <col min="2577" max="2805" width="9.140625" style="96"/>
    <col min="2806" max="2806" width="4.42578125" style="96" bestFit="1" customWidth="1"/>
    <col min="2807" max="2807" width="18.28515625" style="96" bestFit="1" customWidth="1"/>
    <col min="2808" max="2808" width="19" style="96" bestFit="1" customWidth="1"/>
    <col min="2809" max="2809" width="15.42578125" style="96" bestFit="1" customWidth="1"/>
    <col min="2810" max="2811" width="12.42578125" style="96" bestFit="1" customWidth="1"/>
    <col min="2812" max="2812" width="7.140625" style="96" bestFit="1" customWidth="1"/>
    <col min="2813" max="2813" width="10.140625" style="96" bestFit="1" customWidth="1"/>
    <col min="2814" max="2814" width="15.85546875" style="96" bestFit="1" customWidth="1"/>
    <col min="2815" max="2815" width="15.140625" style="96" bestFit="1" customWidth="1"/>
    <col min="2816" max="2816" width="18.28515625" style="96" bestFit="1" customWidth="1"/>
    <col min="2817" max="2817" width="13.28515625" style="96" bestFit="1" customWidth="1"/>
    <col min="2818" max="2818" width="19.28515625" style="96" customWidth="1"/>
    <col min="2819" max="2819" width="15.140625" style="96" customWidth="1"/>
    <col min="2820" max="2820" width="21" style="96" bestFit="1" customWidth="1"/>
    <col min="2821" max="2821" width="17.140625" style="96" bestFit="1" customWidth="1"/>
    <col min="2822" max="2822" width="16.85546875" style="96" bestFit="1" customWidth="1"/>
    <col min="2823" max="2823" width="16.7109375" style="96" bestFit="1" customWidth="1"/>
    <col min="2824" max="2824" width="15.7109375" style="96" bestFit="1" customWidth="1"/>
    <col min="2825" max="2825" width="16.28515625" style="96" bestFit="1" customWidth="1"/>
    <col min="2826" max="2826" width="17.28515625" style="96" customWidth="1"/>
    <col min="2827" max="2827" width="23.42578125" style="96" bestFit="1" customWidth="1"/>
    <col min="2828" max="2828" width="31.85546875" style="96" bestFit="1" customWidth="1"/>
    <col min="2829" max="2829" width="7.85546875" style="96" bestFit="1" customWidth="1"/>
    <col min="2830" max="2830" width="5.7109375" style="96" bestFit="1" customWidth="1"/>
    <col min="2831" max="2831" width="9.140625" style="96" bestFit="1" customWidth="1"/>
    <col min="2832" max="2832" width="13.5703125" style="96" bestFit="1" customWidth="1"/>
    <col min="2833" max="3061" width="9.140625" style="96"/>
    <col min="3062" max="3062" width="4.42578125" style="96" bestFit="1" customWidth="1"/>
    <col min="3063" max="3063" width="18.28515625" style="96" bestFit="1" customWidth="1"/>
    <col min="3064" max="3064" width="19" style="96" bestFit="1" customWidth="1"/>
    <col min="3065" max="3065" width="15.42578125" style="96" bestFit="1" customWidth="1"/>
    <col min="3066" max="3067" width="12.42578125" style="96" bestFit="1" customWidth="1"/>
    <col min="3068" max="3068" width="7.140625" style="96" bestFit="1" customWidth="1"/>
    <col min="3069" max="3069" width="10.140625" style="96" bestFit="1" customWidth="1"/>
    <col min="3070" max="3070" width="15.85546875" style="96" bestFit="1" customWidth="1"/>
    <col min="3071" max="3071" width="15.140625" style="96" bestFit="1" customWidth="1"/>
    <col min="3072" max="3072" width="18.28515625" style="96" bestFit="1" customWidth="1"/>
    <col min="3073" max="3073" width="13.28515625" style="96" bestFit="1" customWidth="1"/>
    <col min="3074" max="3074" width="19.28515625" style="96" customWidth="1"/>
    <col min="3075" max="3075" width="15.140625" style="96" customWidth="1"/>
    <col min="3076" max="3076" width="21" style="96" bestFit="1" customWidth="1"/>
    <col min="3077" max="3077" width="17.140625" style="96" bestFit="1" customWidth="1"/>
    <col min="3078" max="3078" width="16.85546875" style="96" bestFit="1" customWidth="1"/>
    <col min="3079" max="3079" width="16.7109375" style="96" bestFit="1" customWidth="1"/>
    <col min="3080" max="3080" width="15.7109375" style="96" bestFit="1" customWidth="1"/>
    <col min="3081" max="3081" width="16.28515625" style="96" bestFit="1" customWidth="1"/>
    <col min="3082" max="3082" width="17.28515625" style="96" customWidth="1"/>
    <col min="3083" max="3083" width="23.42578125" style="96" bestFit="1" customWidth="1"/>
    <col min="3084" max="3084" width="31.85546875" style="96" bestFit="1" customWidth="1"/>
    <col min="3085" max="3085" width="7.85546875" style="96" bestFit="1" customWidth="1"/>
    <col min="3086" max="3086" width="5.7109375" style="96" bestFit="1" customWidth="1"/>
    <col min="3087" max="3087" width="9.140625" style="96" bestFit="1" customWidth="1"/>
    <col min="3088" max="3088" width="13.5703125" style="96" bestFit="1" customWidth="1"/>
    <col min="3089" max="3317" width="9.140625" style="96"/>
    <col min="3318" max="3318" width="4.42578125" style="96" bestFit="1" customWidth="1"/>
    <col min="3319" max="3319" width="18.28515625" style="96" bestFit="1" customWidth="1"/>
    <col min="3320" max="3320" width="19" style="96" bestFit="1" customWidth="1"/>
    <col min="3321" max="3321" width="15.42578125" style="96" bestFit="1" customWidth="1"/>
    <col min="3322" max="3323" width="12.42578125" style="96" bestFit="1" customWidth="1"/>
    <col min="3324" max="3324" width="7.140625" style="96" bestFit="1" customWidth="1"/>
    <col min="3325" max="3325" width="10.140625" style="96" bestFit="1" customWidth="1"/>
    <col min="3326" max="3326" width="15.85546875" style="96" bestFit="1" customWidth="1"/>
    <col min="3327" max="3327" width="15.140625" style="96" bestFit="1" customWidth="1"/>
    <col min="3328" max="3328" width="18.28515625" style="96" bestFit="1" customWidth="1"/>
    <col min="3329" max="3329" width="13.28515625" style="96" bestFit="1" customWidth="1"/>
    <col min="3330" max="3330" width="19.28515625" style="96" customWidth="1"/>
    <col min="3331" max="3331" width="15.140625" style="96" customWidth="1"/>
    <col min="3332" max="3332" width="21" style="96" bestFit="1" customWidth="1"/>
    <col min="3333" max="3333" width="17.140625" style="96" bestFit="1" customWidth="1"/>
    <col min="3334" max="3334" width="16.85546875" style="96" bestFit="1" customWidth="1"/>
    <col min="3335" max="3335" width="16.7109375" style="96" bestFit="1" customWidth="1"/>
    <col min="3336" max="3336" width="15.7109375" style="96" bestFit="1" customWidth="1"/>
    <col min="3337" max="3337" width="16.28515625" style="96" bestFit="1" customWidth="1"/>
    <col min="3338" max="3338" width="17.28515625" style="96" customWidth="1"/>
    <col min="3339" max="3339" width="23.42578125" style="96" bestFit="1" customWidth="1"/>
    <col min="3340" max="3340" width="31.85546875" style="96" bestFit="1" customWidth="1"/>
    <col min="3341" max="3341" width="7.85546875" style="96" bestFit="1" customWidth="1"/>
    <col min="3342" max="3342" width="5.7109375" style="96" bestFit="1" customWidth="1"/>
    <col min="3343" max="3343" width="9.140625" style="96" bestFit="1" customWidth="1"/>
    <col min="3344" max="3344" width="13.5703125" style="96" bestFit="1" customWidth="1"/>
    <col min="3345" max="3573" width="9.140625" style="96"/>
    <col min="3574" max="3574" width="4.42578125" style="96" bestFit="1" customWidth="1"/>
    <col min="3575" max="3575" width="18.28515625" style="96" bestFit="1" customWidth="1"/>
    <col min="3576" max="3576" width="19" style="96" bestFit="1" customWidth="1"/>
    <col min="3577" max="3577" width="15.42578125" style="96" bestFit="1" customWidth="1"/>
    <col min="3578" max="3579" width="12.42578125" style="96" bestFit="1" customWidth="1"/>
    <col min="3580" max="3580" width="7.140625" style="96" bestFit="1" customWidth="1"/>
    <col min="3581" max="3581" width="10.140625" style="96" bestFit="1" customWidth="1"/>
    <col min="3582" max="3582" width="15.85546875" style="96" bestFit="1" customWidth="1"/>
    <col min="3583" max="3583" width="15.140625" style="96" bestFit="1" customWidth="1"/>
    <col min="3584" max="3584" width="18.28515625" style="96" bestFit="1" customWidth="1"/>
    <col min="3585" max="3585" width="13.28515625" style="96" bestFit="1" customWidth="1"/>
    <col min="3586" max="3586" width="19.28515625" style="96" customWidth="1"/>
    <col min="3587" max="3587" width="15.140625" style="96" customWidth="1"/>
    <col min="3588" max="3588" width="21" style="96" bestFit="1" customWidth="1"/>
    <col min="3589" max="3589" width="17.140625" style="96" bestFit="1" customWidth="1"/>
    <col min="3590" max="3590" width="16.85546875" style="96" bestFit="1" customWidth="1"/>
    <col min="3591" max="3591" width="16.7109375" style="96" bestFit="1" customWidth="1"/>
    <col min="3592" max="3592" width="15.7109375" style="96" bestFit="1" customWidth="1"/>
    <col min="3593" max="3593" width="16.28515625" style="96" bestFit="1" customWidth="1"/>
    <col min="3594" max="3594" width="17.28515625" style="96" customWidth="1"/>
    <col min="3595" max="3595" width="23.42578125" style="96" bestFit="1" customWidth="1"/>
    <col min="3596" max="3596" width="31.85546875" style="96" bestFit="1" customWidth="1"/>
    <col min="3597" max="3597" width="7.85546875" style="96" bestFit="1" customWidth="1"/>
    <col min="3598" max="3598" width="5.7109375" style="96" bestFit="1" customWidth="1"/>
    <col min="3599" max="3599" width="9.140625" style="96" bestFit="1" customWidth="1"/>
    <col min="3600" max="3600" width="13.5703125" style="96" bestFit="1" customWidth="1"/>
    <col min="3601" max="3829" width="9.140625" style="96"/>
    <col min="3830" max="3830" width="4.42578125" style="96" bestFit="1" customWidth="1"/>
    <col min="3831" max="3831" width="18.28515625" style="96" bestFit="1" customWidth="1"/>
    <col min="3832" max="3832" width="19" style="96" bestFit="1" customWidth="1"/>
    <col min="3833" max="3833" width="15.42578125" style="96" bestFit="1" customWidth="1"/>
    <col min="3834" max="3835" width="12.42578125" style="96" bestFit="1" customWidth="1"/>
    <col min="3836" max="3836" width="7.140625" style="96" bestFit="1" customWidth="1"/>
    <col min="3837" max="3837" width="10.140625" style="96" bestFit="1" customWidth="1"/>
    <col min="3838" max="3838" width="15.85546875" style="96" bestFit="1" customWidth="1"/>
    <col min="3839" max="3839" width="15.140625" style="96" bestFit="1" customWidth="1"/>
    <col min="3840" max="3840" width="18.28515625" style="96" bestFit="1" customWidth="1"/>
    <col min="3841" max="3841" width="13.28515625" style="96" bestFit="1" customWidth="1"/>
    <col min="3842" max="3842" width="19.28515625" style="96" customWidth="1"/>
    <col min="3843" max="3843" width="15.140625" style="96" customWidth="1"/>
    <col min="3844" max="3844" width="21" style="96" bestFit="1" customWidth="1"/>
    <col min="3845" max="3845" width="17.140625" style="96" bestFit="1" customWidth="1"/>
    <col min="3846" max="3846" width="16.85546875" style="96" bestFit="1" customWidth="1"/>
    <col min="3847" max="3847" width="16.7109375" style="96" bestFit="1" customWidth="1"/>
    <col min="3848" max="3848" width="15.7109375" style="96" bestFit="1" customWidth="1"/>
    <col min="3849" max="3849" width="16.28515625" style="96" bestFit="1" customWidth="1"/>
    <col min="3850" max="3850" width="17.28515625" style="96" customWidth="1"/>
    <col min="3851" max="3851" width="23.42578125" style="96" bestFit="1" customWidth="1"/>
    <col min="3852" max="3852" width="31.85546875" style="96" bestFit="1" customWidth="1"/>
    <col min="3853" max="3853" width="7.85546875" style="96" bestFit="1" customWidth="1"/>
    <col min="3854" max="3854" width="5.7109375" style="96" bestFit="1" customWidth="1"/>
    <col min="3855" max="3855" width="9.140625" style="96" bestFit="1" customWidth="1"/>
    <col min="3856" max="3856" width="13.5703125" style="96" bestFit="1" customWidth="1"/>
    <col min="3857" max="4085" width="9.140625" style="96"/>
    <col min="4086" max="4086" width="4.42578125" style="96" bestFit="1" customWidth="1"/>
    <col min="4087" max="4087" width="18.28515625" style="96" bestFit="1" customWidth="1"/>
    <col min="4088" max="4088" width="19" style="96" bestFit="1" customWidth="1"/>
    <col min="4089" max="4089" width="15.42578125" style="96" bestFit="1" customWidth="1"/>
    <col min="4090" max="4091" width="12.42578125" style="96" bestFit="1" customWidth="1"/>
    <col min="4092" max="4092" width="7.140625" style="96" bestFit="1" customWidth="1"/>
    <col min="4093" max="4093" width="10.140625" style="96" bestFit="1" customWidth="1"/>
    <col min="4094" max="4094" width="15.85546875" style="96" bestFit="1" customWidth="1"/>
    <col min="4095" max="4095" width="15.140625" style="96" bestFit="1" customWidth="1"/>
    <col min="4096" max="4096" width="18.28515625" style="96" bestFit="1" customWidth="1"/>
    <col min="4097" max="4097" width="13.28515625" style="96" bestFit="1" customWidth="1"/>
    <col min="4098" max="4098" width="19.28515625" style="96" customWidth="1"/>
    <col min="4099" max="4099" width="15.140625" style="96" customWidth="1"/>
    <col min="4100" max="4100" width="21" style="96" bestFit="1" customWidth="1"/>
    <col min="4101" max="4101" width="17.140625" style="96" bestFit="1" customWidth="1"/>
    <col min="4102" max="4102" width="16.85546875" style="96" bestFit="1" customWidth="1"/>
    <col min="4103" max="4103" width="16.7109375" style="96" bestFit="1" customWidth="1"/>
    <col min="4104" max="4104" width="15.7109375" style="96" bestFit="1" customWidth="1"/>
    <col min="4105" max="4105" width="16.28515625" style="96" bestFit="1" customWidth="1"/>
    <col min="4106" max="4106" width="17.28515625" style="96" customWidth="1"/>
    <col min="4107" max="4107" width="23.42578125" style="96" bestFit="1" customWidth="1"/>
    <col min="4108" max="4108" width="31.85546875" style="96" bestFit="1" customWidth="1"/>
    <col min="4109" max="4109" width="7.85546875" style="96" bestFit="1" customWidth="1"/>
    <col min="4110" max="4110" width="5.7109375" style="96" bestFit="1" customWidth="1"/>
    <col min="4111" max="4111" width="9.140625" style="96" bestFit="1" customWidth="1"/>
    <col min="4112" max="4112" width="13.5703125" style="96" bestFit="1" customWidth="1"/>
    <col min="4113" max="4341" width="9.140625" style="96"/>
    <col min="4342" max="4342" width="4.42578125" style="96" bestFit="1" customWidth="1"/>
    <col min="4343" max="4343" width="18.28515625" style="96" bestFit="1" customWidth="1"/>
    <col min="4344" max="4344" width="19" style="96" bestFit="1" customWidth="1"/>
    <col min="4345" max="4345" width="15.42578125" style="96" bestFit="1" customWidth="1"/>
    <col min="4346" max="4347" width="12.42578125" style="96" bestFit="1" customWidth="1"/>
    <col min="4348" max="4348" width="7.140625" style="96" bestFit="1" customWidth="1"/>
    <col min="4349" max="4349" width="10.140625" style="96" bestFit="1" customWidth="1"/>
    <col min="4350" max="4350" width="15.85546875" style="96" bestFit="1" customWidth="1"/>
    <col min="4351" max="4351" width="15.140625" style="96" bestFit="1" customWidth="1"/>
    <col min="4352" max="4352" width="18.28515625" style="96" bestFit="1" customWidth="1"/>
    <col min="4353" max="4353" width="13.28515625" style="96" bestFit="1" customWidth="1"/>
    <col min="4354" max="4354" width="19.28515625" style="96" customWidth="1"/>
    <col min="4355" max="4355" width="15.140625" style="96" customWidth="1"/>
    <col min="4356" max="4356" width="21" style="96" bestFit="1" customWidth="1"/>
    <col min="4357" max="4357" width="17.140625" style="96" bestFit="1" customWidth="1"/>
    <col min="4358" max="4358" width="16.85546875" style="96" bestFit="1" customWidth="1"/>
    <col min="4359" max="4359" width="16.7109375" style="96" bestFit="1" customWidth="1"/>
    <col min="4360" max="4360" width="15.7109375" style="96" bestFit="1" customWidth="1"/>
    <col min="4361" max="4361" width="16.28515625" style="96" bestFit="1" customWidth="1"/>
    <col min="4362" max="4362" width="17.28515625" style="96" customWidth="1"/>
    <col min="4363" max="4363" width="23.42578125" style="96" bestFit="1" customWidth="1"/>
    <col min="4364" max="4364" width="31.85546875" style="96" bestFit="1" customWidth="1"/>
    <col min="4365" max="4365" width="7.85546875" style="96" bestFit="1" customWidth="1"/>
    <col min="4366" max="4366" width="5.7109375" style="96" bestFit="1" customWidth="1"/>
    <col min="4367" max="4367" width="9.140625" style="96" bestFit="1" customWidth="1"/>
    <col min="4368" max="4368" width="13.5703125" style="96" bestFit="1" customWidth="1"/>
    <col min="4369" max="4597" width="9.140625" style="96"/>
    <col min="4598" max="4598" width="4.42578125" style="96" bestFit="1" customWidth="1"/>
    <col min="4599" max="4599" width="18.28515625" style="96" bestFit="1" customWidth="1"/>
    <col min="4600" max="4600" width="19" style="96" bestFit="1" customWidth="1"/>
    <col min="4601" max="4601" width="15.42578125" style="96" bestFit="1" customWidth="1"/>
    <col min="4602" max="4603" width="12.42578125" style="96" bestFit="1" customWidth="1"/>
    <col min="4604" max="4604" width="7.140625" style="96" bestFit="1" customWidth="1"/>
    <col min="4605" max="4605" width="10.140625" style="96" bestFit="1" customWidth="1"/>
    <col min="4606" max="4606" width="15.85546875" style="96" bestFit="1" customWidth="1"/>
    <col min="4607" max="4607" width="15.140625" style="96" bestFit="1" customWidth="1"/>
    <col min="4608" max="4608" width="18.28515625" style="96" bestFit="1" customWidth="1"/>
    <col min="4609" max="4609" width="13.28515625" style="96" bestFit="1" customWidth="1"/>
    <col min="4610" max="4610" width="19.28515625" style="96" customWidth="1"/>
    <col min="4611" max="4611" width="15.140625" style="96" customWidth="1"/>
    <col min="4612" max="4612" width="21" style="96" bestFit="1" customWidth="1"/>
    <col min="4613" max="4613" width="17.140625" style="96" bestFit="1" customWidth="1"/>
    <col min="4614" max="4614" width="16.85546875" style="96" bestFit="1" customWidth="1"/>
    <col min="4615" max="4615" width="16.7109375" style="96" bestFit="1" customWidth="1"/>
    <col min="4616" max="4616" width="15.7109375" style="96" bestFit="1" customWidth="1"/>
    <col min="4617" max="4617" width="16.28515625" style="96" bestFit="1" customWidth="1"/>
    <col min="4618" max="4618" width="17.28515625" style="96" customWidth="1"/>
    <col min="4619" max="4619" width="23.42578125" style="96" bestFit="1" customWidth="1"/>
    <col min="4620" max="4620" width="31.85546875" style="96" bestFit="1" customWidth="1"/>
    <col min="4621" max="4621" width="7.85546875" style="96" bestFit="1" customWidth="1"/>
    <col min="4622" max="4622" width="5.7109375" style="96" bestFit="1" customWidth="1"/>
    <col min="4623" max="4623" width="9.140625" style="96" bestFit="1" customWidth="1"/>
    <col min="4624" max="4624" width="13.5703125" style="96" bestFit="1" customWidth="1"/>
    <col min="4625" max="4853" width="9.140625" style="96"/>
    <col min="4854" max="4854" width="4.42578125" style="96" bestFit="1" customWidth="1"/>
    <col min="4855" max="4855" width="18.28515625" style="96" bestFit="1" customWidth="1"/>
    <col min="4856" max="4856" width="19" style="96" bestFit="1" customWidth="1"/>
    <col min="4857" max="4857" width="15.42578125" style="96" bestFit="1" customWidth="1"/>
    <col min="4858" max="4859" width="12.42578125" style="96" bestFit="1" customWidth="1"/>
    <col min="4860" max="4860" width="7.140625" style="96" bestFit="1" customWidth="1"/>
    <col min="4861" max="4861" width="10.140625" style="96" bestFit="1" customWidth="1"/>
    <col min="4862" max="4862" width="15.85546875" style="96" bestFit="1" customWidth="1"/>
    <col min="4863" max="4863" width="15.140625" style="96" bestFit="1" customWidth="1"/>
    <col min="4864" max="4864" width="18.28515625" style="96" bestFit="1" customWidth="1"/>
    <col min="4865" max="4865" width="13.28515625" style="96" bestFit="1" customWidth="1"/>
    <col min="4866" max="4866" width="19.28515625" style="96" customWidth="1"/>
    <col min="4867" max="4867" width="15.140625" style="96" customWidth="1"/>
    <col min="4868" max="4868" width="21" style="96" bestFit="1" customWidth="1"/>
    <col min="4869" max="4869" width="17.140625" style="96" bestFit="1" customWidth="1"/>
    <col min="4870" max="4870" width="16.85546875" style="96" bestFit="1" customWidth="1"/>
    <col min="4871" max="4871" width="16.7109375" style="96" bestFit="1" customWidth="1"/>
    <col min="4872" max="4872" width="15.7109375" style="96" bestFit="1" customWidth="1"/>
    <col min="4873" max="4873" width="16.28515625" style="96" bestFit="1" customWidth="1"/>
    <col min="4874" max="4874" width="17.28515625" style="96" customWidth="1"/>
    <col min="4875" max="4875" width="23.42578125" style="96" bestFit="1" customWidth="1"/>
    <col min="4876" max="4876" width="31.85546875" style="96" bestFit="1" customWidth="1"/>
    <col min="4877" max="4877" width="7.85546875" style="96" bestFit="1" customWidth="1"/>
    <col min="4878" max="4878" width="5.7109375" style="96" bestFit="1" customWidth="1"/>
    <col min="4879" max="4879" width="9.140625" style="96" bestFit="1" customWidth="1"/>
    <col min="4880" max="4880" width="13.5703125" style="96" bestFit="1" customWidth="1"/>
    <col min="4881" max="5109" width="9.140625" style="96"/>
    <col min="5110" max="5110" width="4.42578125" style="96" bestFit="1" customWidth="1"/>
    <col min="5111" max="5111" width="18.28515625" style="96" bestFit="1" customWidth="1"/>
    <col min="5112" max="5112" width="19" style="96" bestFit="1" customWidth="1"/>
    <col min="5113" max="5113" width="15.42578125" style="96" bestFit="1" customWidth="1"/>
    <col min="5114" max="5115" width="12.42578125" style="96" bestFit="1" customWidth="1"/>
    <col min="5116" max="5116" width="7.140625" style="96" bestFit="1" customWidth="1"/>
    <col min="5117" max="5117" width="10.140625" style="96" bestFit="1" customWidth="1"/>
    <col min="5118" max="5118" width="15.85546875" style="96" bestFit="1" customWidth="1"/>
    <col min="5119" max="5119" width="15.140625" style="96" bestFit="1" customWidth="1"/>
    <col min="5120" max="5120" width="18.28515625" style="96" bestFit="1" customWidth="1"/>
    <col min="5121" max="5121" width="13.28515625" style="96" bestFit="1" customWidth="1"/>
    <col min="5122" max="5122" width="19.28515625" style="96" customWidth="1"/>
    <col min="5123" max="5123" width="15.140625" style="96" customWidth="1"/>
    <col min="5124" max="5124" width="21" style="96" bestFit="1" customWidth="1"/>
    <col min="5125" max="5125" width="17.140625" style="96" bestFit="1" customWidth="1"/>
    <col min="5126" max="5126" width="16.85546875" style="96" bestFit="1" customWidth="1"/>
    <col min="5127" max="5127" width="16.7109375" style="96" bestFit="1" customWidth="1"/>
    <col min="5128" max="5128" width="15.7109375" style="96" bestFit="1" customWidth="1"/>
    <col min="5129" max="5129" width="16.28515625" style="96" bestFit="1" customWidth="1"/>
    <col min="5130" max="5130" width="17.28515625" style="96" customWidth="1"/>
    <col min="5131" max="5131" width="23.42578125" style="96" bestFit="1" customWidth="1"/>
    <col min="5132" max="5132" width="31.85546875" style="96" bestFit="1" customWidth="1"/>
    <col min="5133" max="5133" width="7.85546875" style="96" bestFit="1" customWidth="1"/>
    <col min="5134" max="5134" width="5.7109375" style="96" bestFit="1" customWidth="1"/>
    <col min="5135" max="5135" width="9.140625" style="96" bestFit="1" customWidth="1"/>
    <col min="5136" max="5136" width="13.5703125" style="96" bestFit="1" customWidth="1"/>
    <col min="5137" max="5365" width="9.140625" style="96"/>
    <col min="5366" max="5366" width="4.42578125" style="96" bestFit="1" customWidth="1"/>
    <col min="5367" max="5367" width="18.28515625" style="96" bestFit="1" customWidth="1"/>
    <col min="5368" max="5368" width="19" style="96" bestFit="1" customWidth="1"/>
    <col min="5369" max="5369" width="15.42578125" style="96" bestFit="1" customWidth="1"/>
    <col min="5370" max="5371" width="12.42578125" style="96" bestFit="1" customWidth="1"/>
    <col min="5372" max="5372" width="7.140625" style="96" bestFit="1" customWidth="1"/>
    <col min="5373" max="5373" width="10.140625" style="96" bestFit="1" customWidth="1"/>
    <col min="5374" max="5374" width="15.85546875" style="96" bestFit="1" customWidth="1"/>
    <col min="5375" max="5375" width="15.140625" style="96" bestFit="1" customWidth="1"/>
    <col min="5376" max="5376" width="18.28515625" style="96" bestFit="1" customWidth="1"/>
    <col min="5377" max="5377" width="13.28515625" style="96" bestFit="1" customWidth="1"/>
    <col min="5378" max="5378" width="19.28515625" style="96" customWidth="1"/>
    <col min="5379" max="5379" width="15.140625" style="96" customWidth="1"/>
    <col min="5380" max="5380" width="21" style="96" bestFit="1" customWidth="1"/>
    <col min="5381" max="5381" width="17.140625" style="96" bestFit="1" customWidth="1"/>
    <col min="5382" max="5382" width="16.85546875" style="96" bestFit="1" customWidth="1"/>
    <col min="5383" max="5383" width="16.7109375" style="96" bestFit="1" customWidth="1"/>
    <col min="5384" max="5384" width="15.7109375" style="96" bestFit="1" customWidth="1"/>
    <col min="5385" max="5385" width="16.28515625" style="96" bestFit="1" customWidth="1"/>
    <col min="5386" max="5386" width="17.28515625" style="96" customWidth="1"/>
    <col min="5387" max="5387" width="23.42578125" style="96" bestFit="1" customWidth="1"/>
    <col min="5388" max="5388" width="31.85546875" style="96" bestFit="1" customWidth="1"/>
    <col min="5389" max="5389" width="7.85546875" style="96" bestFit="1" customWidth="1"/>
    <col min="5390" max="5390" width="5.7109375" style="96" bestFit="1" customWidth="1"/>
    <col min="5391" max="5391" width="9.140625" style="96" bestFit="1" customWidth="1"/>
    <col min="5392" max="5392" width="13.5703125" style="96" bestFit="1" customWidth="1"/>
    <col min="5393" max="5621" width="9.140625" style="96"/>
    <col min="5622" max="5622" width="4.42578125" style="96" bestFit="1" customWidth="1"/>
    <col min="5623" max="5623" width="18.28515625" style="96" bestFit="1" customWidth="1"/>
    <col min="5624" max="5624" width="19" style="96" bestFit="1" customWidth="1"/>
    <col min="5625" max="5625" width="15.42578125" style="96" bestFit="1" customWidth="1"/>
    <col min="5626" max="5627" width="12.42578125" style="96" bestFit="1" customWidth="1"/>
    <col min="5628" max="5628" width="7.140625" style="96" bestFit="1" customWidth="1"/>
    <col min="5629" max="5629" width="10.140625" style="96" bestFit="1" customWidth="1"/>
    <col min="5630" max="5630" width="15.85546875" style="96" bestFit="1" customWidth="1"/>
    <col min="5631" max="5631" width="15.140625" style="96" bestFit="1" customWidth="1"/>
    <col min="5632" max="5632" width="18.28515625" style="96" bestFit="1" customWidth="1"/>
    <col min="5633" max="5633" width="13.28515625" style="96" bestFit="1" customWidth="1"/>
    <col min="5634" max="5634" width="19.28515625" style="96" customWidth="1"/>
    <col min="5635" max="5635" width="15.140625" style="96" customWidth="1"/>
    <col min="5636" max="5636" width="21" style="96" bestFit="1" customWidth="1"/>
    <col min="5637" max="5637" width="17.140625" style="96" bestFit="1" customWidth="1"/>
    <col min="5638" max="5638" width="16.85546875" style="96" bestFit="1" customWidth="1"/>
    <col min="5639" max="5639" width="16.7109375" style="96" bestFit="1" customWidth="1"/>
    <col min="5640" max="5640" width="15.7109375" style="96" bestFit="1" customWidth="1"/>
    <col min="5641" max="5641" width="16.28515625" style="96" bestFit="1" customWidth="1"/>
    <col min="5642" max="5642" width="17.28515625" style="96" customWidth="1"/>
    <col min="5643" max="5643" width="23.42578125" style="96" bestFit="1" customWidth="1"/>
    <col min="5644" max="5644" width="31.85546875" style="96" bestFit="1" customWidth="1"/>
    <col min="5645" max="5645" width="7.85546875" style="96" bestFit="1" customWidth="1"/>
    <col min="5646" max="5646" width="5.7109375" style="96" bestFit="1" customWidth="1"/>
    <col min="5647" max="5647" width="9.140625" style="96" bestFit="1" customWidth="1"/>
    <col min="5648" max="5648" width="13.5703125" style="96" bestFit="1" customWidth="1"/>
    <col min="5649" max="5877" width="9.140625" style="96"/>
    <col min="5878" max="5878" width="4.42578125" style="96" bestFit="1" customWidth="1"/>
    <col min="5879" max="5879" width="18.28515625" style="96" bestFit="1" customWidth="1"/>
    <col min="5880" max="5880" width="19" style="96" bestFit="1" customWidth="1"/>
    <col min="5881" max="5881" width="15.42578125" style="96" bestFit="1" customWidth="1"/>
    <col min="5882" max="5883" width="12.42578125" style="96" bestFit="1" customWidth="1"/>
    <col min="5884" max="5884" width="7.140625" style="96" bestFit="1" customWidth="1"/>
    <col min="5885" max="5885" width="10.140625" style="96" bestFit="1" customWidth="1"/>
    <col min="5886" max="5886" width="15.85546875" style="96" bestFit="1" customWidth="1"/>
    <col min="5887" max="5887" width="15.140625" style="96" bestFit="1" customWidth="1"/>
    <col min="5888" max="5888" width="18.28515625" style="96" bestFit="1" customWidth="1"/>
    <col min="5889" max="5889" width="13.28515625" style="96" bestFit="1" customWidth="1"/>
    <col min="5890" max="5890" width="19.28515625" style="96" customWidth="1"/>
    <col min="5891" max="5891" width="15.140625" style="96" customWidth="1"/>
    <col min="5892" max="5892" width="21" style="96" bestFit="1" customWidth="1"/>
    <col min="5893" max="5893" width="17.140625" style="96" bestFit="1" customWidth="1"/>
    <col min="5894" max="5894" width="16.85546875" style="96" bestFit="1" customWidth="1"/>
    <col min="5895" max="5895" width="16.7109375" style="96" bestFit="1" customWidth="1"/>
    <col min="5896" max="5896" width="15.7109375" style="96" bestFit="1" customWidth="1"/>
    <col min="5897" max="5897" width="16.28515625" style="96" bestFit="1" customWidth="1"/>
    <col min="5898" max="5898" width="17.28515625" style="96" customWidth="1"/>
    <col min="5899" max="5899" width="23.42578125" style="96" bestFit="1" customWidth="1"/>
    <col min="5900" max="5900" width="31.85546875" style="96" bestFit="1" customWidth="1"/>
    <col min="5901" max="5901" width="7.85546875" style="96" bestFit="1" customWidth="1"/>
    <col min="5902" max="5902" width="5.7109375" style="96" bestFit="1" customWidth="1"/>
    <col min="5903" max="5903" width="9.140625" style="96" bestFit="1" customWidth="1"/>
    <col min="5904" max="5904" width="13.5703125" style="96" bestFit="1" customWidth="1"/>
    <col min="5905" max="6133" width="9.140625" style="96"/>
    <col min="6134" max="6134" width="4.42578125" style="96" bestFit="1" customWidth="1"/>
    <col min="6135" max="6135" width="18.28515625" style="96" bestFit="1" customWidth="1"/>
    <col min="6136" max="6136" width="19" style="96" bestFit="1" customWidth="1"/>
    <col min="6137" max="6137" width="15.42578125" style="96" bestFit="1" customWidth="1"/>
    <col min="6138" max="6139" width="12.42578125" style="96" bestFit="1" customWidth="1"/>
    <col min="6140" max="6140" width="7.140625" style="96" bestFit="1" customWidth="1"/>
    <col min="6141" max="6141" width="10.140625" style="96" bestFit="1" customWidth="1"/>
    <col min="6142" max="6142" width="15.85546875" style="96" bestFit="1" customWidth="1"/>
    <col min="6143" max="6143" width="15.140625" style="96" bestFit="1" customWidth="1"/>
    <col min="6144" max="6144" width="18.28515625" style="96" bestFit="1" customWidth="1"/>
    <col min="6145" max="6145" width="13.28515625" style="96" bestFit="1" customWidth="1"/>
    <col min="6146" max="6146" width="19.28515625" style="96" customWidth="1"/>
    <col min="6147" max="6147" width="15.140625" style="96" customWidth="1"/>
    <col min="6148" max="6148" width="21" style="96" bestFit="1" customWidth="1"/>
    <col min="6149" max="6149" width="17.140625" style="96" bestFit="1" customWidth="1"/>
    <col min="6150" max="6150" width="16.85546875" style="96" bestFit="1" customWidth="1"/>
    <col min="6151" max="6151" width="16.7109375" style="96" bestFit="1" customWidth="1"/>
    <col min="6152" max="6152" width="15.7109375" style="96" bestFit="1" customWidth="1"/>
    <col min="6153" max="6153" width="16.28515625" style="96" bestFit="1" customWidth="1"/>
    <col min="6154" max="6154" width="17.28515625" style="96" customWidth="1"/>
    <col min="6155" max="6155" width="23.42578125" style="96" bestFit="1" customWidth="1"/>
    <col min="6156" max="6156" width="31.85546875" style="96" bestFit="1" customWidth="1"/>
    <col min="6157" max="6157" width="7.85546875" style="96" bestFit="1" customWidth="1"/>
    <col min="6158" max="6158" width="5.7109375" style="96" bestFit="1" customWidth="1"/>
    <col min="6159" max="6159" width="9.140625" style="96" bestFit="1" customWidth="1"/>
    <col min="6160" max="6160" width="13.5703125" style="96" bestFit="1" customWidth="1"/>
    <col min="6161" max="6389" width="9.140625" style="96"/>
    <col min="6390" max="6390" width="4.42578125" style="96" bestFit="1" customWidth="1"/>
    <col min="6391" max="6391" width="18.28515625" style="96" bestFit="1" customWidth="1"/>
    <col min="6392" max="6392" width="19" style="96" bestFit="1" customWidth="1"/>
    <col min="6393" max="6393" width="15.42578125" style="96" bestFit="1" customWidth="1"/>
    <col min="6394" max="6395" width="12.42578125" style="96" bestFit="1" customWidth="1"/>
    <col min="6396" max="6396" width="7.140625" style="96" bestFit="1" customWidth="1"/>
    <col min="6397" max="6397" width="10.140625" style="96" bestFit="1" customWidth="1"/>
    <col min="6398" max="6398" width="15.85546875" style="96" bestFit="1" customWidth="1"/>
    <col min="6399" max="6399" width="15.140625" style="96" bestFit="1" customWidth="1"/>
    <col min="6400" max="6400" width="18.28515625" style="96" bestFit="1" customWidth="1"/>
    <col min="6401" max="6401" width="13.28515625" style="96" bestFit="1" customWidth="1"/>
    <col min="6402" max="6402" width="19.28515625" style="96" customWidth="1"/>
    <col min="6403" max="6403" width="15.140625" style="96" customWidth="1"/>
    <col min="6404" max="6404" width="21" style="96" bestFit="1" customWidth="1"/>
    <col min="6405" max="6405" width="17.140625" style="96" bestFit="1" customWidth="1"/>
    <col min="6406" max="6406" width="16.85546875" style="96" bestFit="1" customWidth="1"/>
    <col min="6407" max="6407" width="16.7109375" style="96" bestFit="1" customWidth="1"/>
    <col min="6408" max="6408" width="15.7109375" style="96" bestFit="1" customWidth="1"/>
    <col min="6409" max="6409" width="16.28515625" style="96" bestFit="1" customWidth="1"/>
    <col min="6410" max="6410" width="17.28515625" style="96" customWidth="1"/>
    <col min="6411" max="6411" width="23.42578125" style="96" bestFit="1" customWidth="1"/>
    <col min="6412" max="6412" width="31.85546875" style="96" bestFit="1" customWidth="1"/>
    <col min="6413" max="6413" width="7.85546875" style="96" bestFit="1" customWidth="1"/>
    <col min="6414" max="6414" width="5.7109375" style="96" bestFit="1" customWidth="1"/>
    <col min="6415" max="6415" width="9.140625" style="96" bestFit="1" customWidth="1"/>
    <col min="6416" max="6416" width="13.5703125" style="96" bestFit="1" customWidth="1"/>
    <col min="6417" max="6645" width="9.140625" style="96"/>
    <col min="6646" max="6646" width="4.42578125" style="96" bestFit="1" customWidth="1"/>
    <col min="6647" max="6647" width="18.28515625" style="96" bestFit="1" customWidth="1"/>
    <col min="6648" max="6648" width="19" style="96" bestFit="1" customWidth="1"/>
    <col min="6649" max="6649" width="15.42578125" style="96" bestFit="1" customWidth="1"/>
    <col min="6650" max="6651" width="12.42578125" style="96" bestFit="1" customWidth="1"/>
    <col min="6652" max="6652" width="7.140625" style="96" bestFit="1" customWidth="1"/>
    <col min="6653" max="6653" width="10.140625" style="96" bestFit="1" customWidth="1"/>
    <col min="6654" max="6654" width="15.85546875" style="96" bestFit="1" customWidth="1"/>
    <col min="6655" max="6655" width="15.140625" style="96" bestFit="1" customWidth="1"/>
    <col min="6656" max="6656" width="18.28515625" style="96" bestFit="1" customWidth="1"/>
    <col min="6657" max="6657" width="13.28515625" style="96" bestFit="1" customWidth="1"/>
    <col min="6658" max="6658" width="19.28515625" style="96" customWidth="1"/>
    <col min="6659" max="6659" width="15.140625" style="96" customWidth="1"/>
    <col min="6660" max="6660" width="21" style="96" bestFit="1" customWidth="1"/>
    <col min="6661" max="6661" width="17.140625" style="96" bestFit="1" customWidth="1"/>
    <col min="6662" max="6662" width="16.85546875" style="96" bestFit="1" customWidth="1"/>
    <col min="6663" max="6663" width="16.7109375" style="96" bestFit="1" customWidth="1"/>
    <col min="6664" max="6664" width="15.7109375" style="96" bestFit="1" customWidth="1"/>
    <col min="6665" max="6665" width="16.28515625" style="96" bestFit="1" customWidth="1"/>
    <col min="6666" max="6666" width="17.28515625" style="96" customWidth="1"/>
    <col min="6667" max="6667" width="23.42578125" style="96" bestFit="1" customWidth="1"/>
    <col min="6668" max="6668" width="31.85546875" style="96" bestFit="1" customWidth="1"/>
    <col min="6669" max="6669" width="7.85546875" style="96" bestFit="1" customWidth="1"/>
    <col min="6670" max="6670" width="5.7109375" style="96" bestFit="1" customWidth="1"/>
    <col min="6671" max="6671" width="9.140625" style="96" bestFit="1" customWidth="1"/>
    <col min="6672" max="6672" width="13.5703125" style="96" bestFit="1" customWidth="1"/>
    <col min="6673" max="6901" width="9.140625" style="96"/>
    <col min="6902" max="6902" width="4.42578125" style="96" bestFit="1" customWidth="1"/>
    <col min="6903" max="6903" width="18.28515625" style="96" bestFit="1" customWidth="1"/>
    <col min="6904" max="6904" width="19" style="96" bestFit="1" customWidth="1"/>
    <col min="6905" max="6905" width="15.42578125" style="96" bestFit="1" customWidth="1"/>
    <col min="6906" max="6907" width="12.42578125" style="96" bestFit="1" customWidth="1"/>
    <col min="6908" max="6908" width="7.140625" style="96" bestFit="1" customWidth="1"/>
    <col min="6909" max="6909" width="10.140625" style="96" bestFit="1" customWidth="1"/>
    <col min="6910" max="6910" width="15.85546875" style="96" bestFit="1" customWidth="1"/>
    <col min="6911" max="6911" width="15.140625" style="96" bestFit="1" customWidth="1"/>
    <col min="6912" max="6912" width="18.28515625" style="96" bestFit="1" customWidth="1"/>
    <col min="6913" max="6913" width="13.28515625" style="96" bestFit="1" customWidth="1"/>
    <col min="6914" max="6914" width="19.28515625" style="96" customWidth="1"/>
    <col min="6915" max="6915" width="15.140625" style="96" customWidth="1"/>
    <col min="6916" max="6916" width="21" style="96" bestFit="1" customWidth="1"/>
    <col min="6917" max="6917" width="17.140625" style="96" bestFit="1" customWidth="1"/>
    <col min="6918" max="6918" width="16.85546875" style="96" bestFit="1" customWidth="1"/>
    <col min="6919" max="6919" width="16.7109375" style="96" bestFit="1" customWidth="1"/>
    <col min="6920" max="6920" width="15.7109375" style="96" bestFit="1" customWidth="1"/>
    <col min="6921" max="6921" width="16.28515625" style="96" bestFit="1" customWidth="1"/>
    <col min="6922" max="6922" width="17.28515625" style="96" customWidth="1"/>
    <col min="6923" max="6923" width="23.42578125" style="96" bestFit="1" customWidth="1"/>
    <col min="6924" max="6924" width="31.85546875" style="96" bestFit="1" customWidth="1"/>
    <col min="6925" max="6925" width="7.85546875" style="96" bestFit="1" customWidth="1"/>
    <col min="6926" max="6926" width="5.7109375" style="96" bestFit="1" customWidth="1"/>
    <col min="6927" max="6927" width="9.140625" style="96" bestFit="1" customWidth="1"/>
    <col min="6928" max="6928" width="13.5703125" style="96" bestFit="1" customWidth="1"/>
    <col min="6929" max="7157" width="9.140625" style="96"/>
    <col min="7158" max="7158" width="4.42578125" style="96" bestFit="1" customWidth="1"/>
    <col min="7159" max="7159" width="18.28515625" style="96" bestFit="1" customWidth="1"/>
    <col min="7160" max="7160" width="19" style="96" bestFit="1" customWidth="1"/>
    <col min="7161" max="7161" width="15.42578125" style="96" bestFit="1" customWidth="1"/>
    <col min="7162" max="7163" width="12.42578125" style="96" bestFit="1" customWidth="1"/>
    <col min="7164" max="7164" width="7.140625" style="96" bestFit="1" customWidth="1"/>
    <col min="7165" max="7165" width="10.140625" style="96" bestFit="1" customWidth="1"/>
    <col min="7166" max="7166" width="15.85546875" style="96" bestFit="1" customWidth="1"/>
    <col min="7167" max="7167" width="15.140625" style="96" bestFit="1" customWidth="1"/>
    <col min="7168" max="7168" width="18.28515625" style="96" bestFit="1" customWidth="1"/>
    <col min="7169" max="7169" width="13.28515625" style="96" bestFit="1" customWidth="1"/>
    <col min="7170" max="7170" width="19.28515625" style="96" customWidth="1"/>
    <col min="7171" max="7171" width="15.140625" style="96" customWidth="1"/>
    <col min="7172" max="7172" width="21" style="96" bestFit="1" customWidth="1"/>
    <col min="7173" max="7173" width="17.140625" style="96" bestFit="1" customWidth="1"/>
    <col min="7174" max="7174" width="16.85546875" style="96" bestFit="1" customWidth="1"/>
    <col min="7175" max="7175" width="16.7109375" style="96" bestFit="1" customWidth="1"/>
    <col min="7176" max="7176" width="15.7109375" style="96" bestFit="1" customWidth="1"/>
    <col min="7177" max="7177" width="16.28515625" style="96" bestFit="1" customWidth="1"/>
    <col min="7178" max="7178" width="17.28515625" style="96" customWidth="1"/>
    <col min="7179" max="7179" width="23.42578125" style="96" bestFit="1" customWidth="1"/>
    <col min="7180" max="7180" width="31.85546875" style="96" bestFit="1" customWidth="1"/>
    <col min="7181" max="7181" width="7.85546875" style="96" bestFit="1" customWidth="1"/>
    <col min="7182" max="7182" width="5.7109375" style="96" bestFit="1" customWidth="1"/>
    <col min="7183" max="7183" width="9.140625" style="96" bestFit="1" customWidth="1"/>
    <col min="7184" max="7184" width="13.5703125" style="96" bestFit="1" customWidth="1"/>
    <col min="7185" max="7413" width="9.140625" style="96"/>
    <col min="7414" max="7414" width="4.42578125" style="96" bestFit="1" customWidth="1"/>
    <col min="7415" max="7415" width="18.28515625" style="96" bestFit="1" customWidth="1"/>
    <col min="7416" max="7416" width="19" style="96" bestFit="1" customWidth="1"/>
    <col min="7417" max="7417" width="15.42578125" style="96" bestFit="1" customWidth="1"/>
    <col min="7418" max="7419" width="12.42578125" style="96" bestFit="1" customWidth="1"/>
    <col min="7420" max="7420" width="7.140625" style="96" bestFit="1" customWidth="1"/>
    <col min="7421" max="7421" width="10.140625" style="96" bestFit="1" customWidth="1"/>
    <col min="7422" max="7422" width="15.85546875" style="96" bestFit="1" customWidth="1"/>
    <col min="7423" max="7423" width="15.140625" style="96" bestFit="1" customWidth="1"/>
    <col min="7424" max="7424" width="18.28515625" style="96" bestFit="1" customWidth="1"/>
    <col min="7425" max="7425" width="13.28515625" style="96" bestFit="1" customWidth="1"/>
    <col min="7426" max="7426" width="19.28515625" style="96" customWidth="1"/>
    <col min="7427" max="7427" width="15.140625" style="96" customWidth="1"/>
    <col min="7428" max="7428" width="21" style="96" bestFit="1" customWidth="1"/>
    <col min="7429" max="7429" width="17.140625" style="96" bestFit="1" customWidth="1"/>
    <col min="7430" max="7430" width="16.85546875" style="96" bestFit="1" customWidth="1"/>
    <col min="7431" max="7431" width="16.7109375" style="96" bestFit="1" customWidth="1"/>
    <col min="7432" max="7432" width="15.7109375" style="96" bestFit="1" customWidth="1"/>
    <col min="7433" max="7433" width="16.28515625" style="96" bestFit="1" customWidth="1"/>
    <col min="7434" max="7434" width="17.28515625" style="96" customWidth="1"/>
    <col min="7435" max="7435" width="23.42578125" style="96" bestFit="1" customWidth="1"/>
    <col min="7436" max="7436" width="31.85546875" style="96" bestFit="1" customWidth="1"/>
    <col min="7437" max="7437" width="7.85546875" style="96" bestFit="1" customWidth="1"/>
    <col min="7438" max="7438" width="5.7109375" style="96" bestFit="1" customWidth="1"/>
    <col min="7439" max="7439" width="9.140625" style="96" bestFit="1" customWidth="1"/>
    <col min="7440" max="7440" width="13.5703125" style="96" bestFit="1" customWidth="1"/>
    <col min="7441" max="7669" width="9.140625" style="96"/>
    <col min="7670" max="7670" width="4.42578125" style="96" bestFit="1" customWidth="1"/>
    <col min="7671" max="7671" width="18.28515625" style="96" bestFit="1" customWidth="1"/>
    <col min="7672" max="7672" width="19" style="96" bestFit="1" customWidth="1"/>
    <col min="7673" max="7673" width="15.42578125" style="96" bestFit="1" customWidth="1"/>
    <col min="7674" max="7675" width="12.42578125" style="96" bestFit="1" customWidth="1"/>
    <col min="7676" max="7676" width="7.140625" style="96" bestFit="1" customWidth="1"/>
    <col min="7677" max="7677" width="10.140625" style="96" bestFit="1" customWidth="1"/>
    <col min="7678" max="7678" width="15.85546875" style="96" bestFit="1" customWidth="1"/>
    <col min="7679" max="7679" width="15.140625" style="96" bestFit="1" customWidth="1"/>
    <col min="7680" max="7680" width="18.28515625" style="96" bestFit="1" customWidth="1"/>
    <col min="7681" max="7681" width="13.28515625" style="96" bestFit="1" customWidth="1"/>
    <col min="7682" max="7682" width="19.28515625" style="96" customWidth="1"/>
    <col min="7683" max="7683" width="15.140625" style="96" customWidth="1"/>
    <col min="7684" max="7684" width="21" style="96" bestFit="1" customWidth="1"/>
    <col min="7685" max="7685" width="17.140625" style="96" bestFit="1" customWidth="1"/>
    <col min="7686" max="7686" width="16.85546875" style="96" bestFit="1" customWidth="1"/>
    <col min="7687" max="7687" width="16.7109375" style="96" bestFit="1" customWidth="1"/>
    <col min="7688" max="7688" width="15.7109375" style="96" bestFit="1" customWidth="1"/>
    <col min="7689" max="7689" width="16.28515625" style="96" bestFit="1" customWidth="1"/>
    <col min="7690" max="7690" width="17.28515625" style="96" customWidth="1"/>
    <col min="7691" max="7691" width="23.42578125" style="96" bestFit="1" customWidth="1"/>
    <col min="7692" max="7692" width="31.85546875" style="96" bestFit="1" customWidth="1"/>
    <col min="7693" max="7693" width="7.85546875" style="96" bestFit="1" customWidth="1"/>
    <col min="7694" max="7694" width="5.7109375" style="96" bestFit="1" customWidth="1"/>
    <col min="7695" max="7695" width="9.140625" style="96" bestFit="1" customWidth="1"/>
    <col min="7696" max="7696" width="13.5703125" style="96" bestFit="1" customWidth="1"/>
    <col min="7697" max="7925" width="9.140625" style="96"/>
    <col min="7926" max="7926" width="4.42578125" style="96" bestFit="1" customWidth="1"/>
    <col min="7927" max="7927" width="18.28515625" style="96" bestFit="1" customWidth="1"/>
    <col min="7928" max="7928" width="19" style="96" bestFit="1" customWidth="1"/>
    <col min="7929" max="7929" width="15.42578125" style="96" bestFit="1" customWidth="1"/>
    <col min="7930" max="7931" width="12.42578125" style="96" bestFit="1" customWidth="1"/>
    <col min="7932" max="7932" width="7.140625" style="96" bestFit="1" customWidth="1"/>
    <col min="7933" max="7933" width="10.140625" style="96" bestFit="1" customWidth="1"/>
    <col min="7934" max="7934" width="15.85546875" style="96" bestFit="1" customWidth="1"/>
    <col min="7935" max="7935" width="15.140625" style="96" bestFit="1" customWidth="1"/>
    <col min="7936" max="7936" width="18.28515625" style="96" bestFit="1" customWidth="1"/>
    <col min="7937" max="7937" width="13.28515625" style="96" bestFit="1" customWidth="1"/>
    <col min="7938" max="7938" width="19.28515625" style="96" customWidth="1"/>
    <col min="7939" max="7939" width="15.140625" style="96" customWidth="1"/>
    <col min="7940" max="7940" width="21" style="96" bestFit="1" customWidth="1"/>
    <col min="7941" max="7941" width="17.140625" style="96" bestFit="1" customWidth="1"/>
    <col min="7942" max="7942" width="16.85546875" style="96" bestFit="1" customWidth="1"/>
    <col min="7943" max="7943" width="16.7109375" style="96" bestFit="1" customWidth="1"/>
    <col min="7944" max="7944" width="15.7109375" style="96" bestFit="1" customWidth="1"/>
    <col min="7945" max="7945" width="16.28515625" style="96" bestFit="1" customWidth="1"/>
    <col min="7946" max="7946" width="17.28515625" style="96" customWidth="1"/>
    <col min="7947" max="7947" width="23.42578125" style="96" bestFit="1" customWidth="1"/>
    <col min="7948" max="7948" width="31.85546875" style="96" bestFit="1" customWidth="1"/>
    <col min="7949" max="7949" width="7.85546875" style="96" bestFit="1" customWidth="1"/>
    <col min="7950" max="7950" width="5.7109375" style="96" bestFit="1" customWidth="1"/>
    <col min="7951" max="7951" width="9.140625" style="96" bestFit="1" customWidth="1"/>
    <col min="7952" max="7952" width="13.5703125" style="96" bestFit="1" customWidth="1"/>
    <col min="7953" max="8181" width="9.140625" style="96"/>
    <col min="8182" max="8182" width="4.42578125" style="96" bestFit="1" customWidth="1"/>
    <col min="8183" max="8183" width="18.28515625" style="96" bestFit="1" customWidth="1"/>
    <col min="8184" max="8184" width="19" style="96" bestFit="1" customWidth="1"/>
    <col min="8185" max="8185" width="15.42578125" style="96" bestFit="1" customWidth="1"/>
    <col min="8186" max="8187" width="12.42578125" style="96" bestFit="1" customWidth="1"/>
    <col min="8188" max="8188" width="7.140625" style="96" bestFit="1" customWidth="1"/>
    <col min="8189" max="8189" width="10.140625" style="96" bestFit="1" customWidth="1"/>
    <col min="8190" max="8190" width="15.85546875" style="96" bestFit="1" customWidth="1"/>
    <col min="8191" max="8191" width="15.140625" style="96" bestFit="1" customWidth="1"/>
    <col min="8192" max="8192" width="18.28515625" style="96" bestFit="1" customWidth="1"/>
    <col min="8193" max="8193" width="13.28515625" style="96" bestFit="1" customWidth="1"/>
    <col min="8194" max="8194" width="19.28515625" style="96" customWidth="1"/>
    <col min="8195" max="8195" width="15.140625" style="96" customWidth="1"/>
    <col min="8196" max="8196" width="21" style="96" bestFit="1" customWidth="1"/>
    <col min="8197" max="8197" width="17.140625" style="96" bestFit="1" customWidth="1"/>
    <col min="8198" max="8198" width="16.85546875" style="96" bestFit="1" customWidth="1"/>
    <col min="8199" max="8199" width="16.7109375" style="96" bestFit="1" customWidth="1"/>
    <col min="8200" max="8200" width="15.7109375" style="96" bestFit="1" customWidth="1"/>
    <col min="8201" max="8201" width="16.28515625" style="96" bestFit="1" customWidth="1"/>
    <col min="8202" max="8202" width="17.28515625" style="96" customWidth="1"/>
    <col min="8203" max="8203" width="23.42578125" style="96" bestFit="1" customWidth="1"/>
    <col min="8204" max="8204" width="31.85546875" style="96" bestFit="1" customWidth="1"/>
    <col min="8205" max="8205" width="7.85546875" style="96" bestFit="1" customWidth="1"/>
    <col min="8206" max="8206" width="5.7109375" style="96" bestFit="1" customWidth="1"/>
    <col min="8207" max="8207" width="9.140625" style="96" bestFit="1" customWidth="1"/>
    <col min="8208" max="8208" width="13.5703125" style="96" bestFit="1" customWidth="1"/>
    <col min="8209" max="8437" width="9.140625" style="96"/>
    <col min="8438" max="8438" width="4.42578125" style="96" bestFit="1" customWidth="1"/>
    <col min="8439" max="8439" width="18.28515625" style="96" bestFit="1" customWidth="1"/>
    <col min="8440" max="8440" width="19" style="96" bestFit="1" customWidth="1"/>
    <col min="8441" max="8441" width="15.42578125" style="96" bestFit="1" customWidth="1"/>
    <col min="8442" max="8443" width="12.42578125" style="96" bestFit="1" customWidth="1"/>
    <col min="8444" max="8444" width="7.140625" style="96" bestFit="1" customWidth="1"/>
    <col min="8445" max="8445" width="10.140625" style="96" bestFit="1" customWidth="1"/>
    <col min="8446" max="8446" width="15.85546875" style="96" bestFit="1" customWidth="1"/>
    <col min="8447" max="8447" width="15.140625" style="96" bestFit="1" customWidth="1"/>
    <col min="8448" max="8448" width="18.28515625" style="96" bestFit="1" customWidth="1"/>
    <col min="8449" max="8449" width="13.28515625" style="96" bestFit="1" customWidth="1"/>
    <col min="8450" max="8450" width="19.28515625" style="96" customWidth="1"/>
    <col min="8451" max="8451" width="15.140625" style="96" customWidth="1"/>
    <col min="8452" max="8452" width="21" style="96" bestFit="1" customWidth="1"/>
    <col min="8453" max="8453" width="17.140625" style="96" bestFit="1" customWidth="1"/>
    <col min="8454" max="8454" width="16.85546875" style="96" bestFit="1" customWidth="1"/>
    <col min="8455" max="8455" width="16.7109375" style="96" bestFit="1" customWidth="1"/>
    <col min="8456" max="8456" width="15.7109375" style="96" bestFit="1" customWidth="1"/>
    <col min="8457" max="8457" width="16.28515625" style="96" bestFit="1" customWidth="1"/>
    <col min="8458" max="8458" width="17.28515625" style="96" customWidth="1"/>
    <col min="8459" max="8459" width="23.42578125" style="96" bestFit="1" customWidth="1"/>
    <col min="8460" max="8460" width="31.85546875" style="96" bestFit="1" customWidth="1"/>
    <col min="8461" max="8461" width="7.85546875" style="96" bestFit="1" customWidth="1"/>
    <col min="8462" max="8462" width="5.7109375" style="96" bestFit="1" customWidth="1"/>
    <col min="8463" max="8463" width="9.140625" style="96" bestFit="1" customWidth="1"/>
    <col min="8464" max="8464" width="13.5703125" style="96" bestFit="1" customWidth="1"/>
    <col min="8465" max="8693" width="9.140625" style="96"/>
    <col min="8694" max="8694" width="4.42578125" style="96" bestFit="1" customWidth="1"/>
    <col min="8695" max="8695" width="18.28515625" style="96" bestFit="1" customWidth="1"/>
    <col min="8696" max="8696" width="19" style="96" bestFit="1" customWidth="1"/>
    <col min="8697" max="8697" width="15.42578125" style="96" bestFit="1" customWidth="1"/>
    <col min="8698" max="8699" width="12.42578125" style="96" bestFit="1" customWidth="1"/>
    <col min="8700" max="8700" width="7.140625" style="96" bestFit="1" customWidth="1"/>
    <col min="8701" max="8701" width="10.140625" style="96" bestFit="1" customWidth="1"/>
    <col min="8702" max="8702" width="15.85546875" style="96" bestFit="1" customWidth="1"/>
    <col min="8703" max="8703" width="15.140625" style="96" bestFit="1" customWidth="1"/>
    <col min="8704" max="8704" width="18.28515625" style="96" bestFit="1" customWidth="1"/>
    <col min="8705" max="8705" width="13.28515625" style="96" bestFit="1" customWidth="1"/>
    <col min="8706" max="8706" width="19.28515625" style="96" customWidth="1"/>
    <col min="8707" max="8707" width="15.140625" style="96" customWidth="1"/>
    <col min="8708" max="8708" width="21" style="96" bestFit="1" customWidth="1"/>
    <col min="8709" max="8709" width="17.140625" style="96" bestFit="1" customWidth="1"/>
    <col min="8710" max="8710" width="16.85546875" style="96" bestFit="1" customWidth="1"/>
    <col min="8711" max="8711" width="16.7109375" style="96" bestFit="1" customWidth="1"/>
    <col min="8712" max="8712" width="15.7109375" style="96" bestFit="1" customWidth="1"/>
    <col min="8713" max="8713" width="16.28515625" style="96" bestFit="1" customWidth="1"/>
    <col min="8714" max="8714" width="17.28515625" style="96" customWidth="1"/>
    <col min="8715" max="8715" width="23.42578125" style="96" bestFit="1" customWidth="1"/>
    <col min="8716" max="8716" width="31.85546875" style="96" bestFit="1" customWidth="1"/>
    <col min="8717" max="8717" width="7.85546875" style="96" bestFit="1" customWidth="1"/>
    <col min="8718" max="8718" width="5.7109375" style="96" bestFit="1" customWidth="1"/>
    <col min="8719" max="8719" width="9.140625" style="96" bestFit="1" customWidth="1"/>
    <col min="8720" max="8720" width="13.5703125" style="96" bestFit="1" customWidth="1"/>
    <col min="8721" max="8949" width="9.140625" style="96"/>
    <col min="8950" max="8950" width="4.42578125" style="96" bestFit="1" customWidth="1"/>
    <col min="8951" max="8951" width="18.28515625" style="96" bestFit="1" customWidth="1"/>
    <col min="8952" max="8952" width="19" style="96" bestFit="1" customWidth="1"/>
    <col min="8953" max="8953" width="15.42578125" style="96" bestFit="1" customWidth="1"/>
    <col min="8954" max="8955" width="12.42578125" style="96" bestFit="1" customWidth="1"/>
    <col min="8956" max="8956" width="7.140625" style="96" bestFit="1" customWidth="1"/>
    <col min="8957" max="8957" width="10.140625" style="96" bestFit="1" customWidth="1"/>
    <col min="8958" max="8958" width="15.85546875" style="96" bestFit="1" customWidth="1"/>
    <col min="8959" max="8959" width="15.140625" style="96" bestFit="1" customWidth="1"/>
    <col min="8960" max="8960" width="18.28515625" style="96" bestFit="1" customWidth="1"/>
    <col min="8961" max="8961" width="13.28515625" style="96" bestFit="1" customWidth="1"/>
    <col min="8962" max="8962" width="19.28515625" style="96" customWidth="1"/>
    <col min="8963" max="8963" width="15.140625" style="96" customWidth="1"/>
    <col min="8964" max="8964" width="21" style="96" bestFit="1" customWidth="1"/>
    <col min="8965" max="8965" width="17.140625" style="96" bestFit="1" customWidth="1"/>
    <col min="8966" max="8966" width="16.85546875" style="96" bestFit="1" customWidth="1"/>
    <col min="8967" max="8967" width="16.7109375" style="96" bestFit="1" customWidth="1"/>
    <col min="8968" max="8968" width="15.7109375" style="96" bestFit="1" customWidth="1"/>
    <col min="8969" max="8969" width="16.28515625" style="96" bestFit="1" customWidth="1"/>
    <col min="8970" max="8970" width="17.28515625" style="96" customWidth="1"/>
    <col min="8971" max="8971" width="23.42578125" style="96" bestFit="1" customWidth="1"/>
    <col min="8972" max="8972" width="31.85546875" style="96" bestFit="1" customWidth="1"/>
    <col min="8973" max="8973" width="7.85546875" style="96" bestFit="1" customWidth="1"/>
    <col min="8974" max="8974" width="5.7109375" style="96" bestFit="1" customWidth="1"/>
    <col min="8975" max="8975" width="9.140625" style="96" bestFit="1" customWidth="1"/>
    <col min="8976" max="8976" width="13.5703125" style="96" bestFit="1" customWidth="1"/>
    <col min="8977" max="9205" width="9.140625" style="96"/>
    <col min="9206" max="9206" width="4.42578125" style="96" bestFit="1" customWidth="1"/>
    <col min="9207" max="9207" width="18.28515625" style="96" bestFit="1" customWidth="1"/>
    <col min="9208" max="9208" width="19" style="96" bestFit="1" customWidth="1"/>
    <col min="9209" max="9209" width="15.42578125" style="96" bestFit="1" customWidth="1"/>
    <col min="9210" max="9211" width="12.42578125" style="96" bestFit="1" customWidth="1"/>
    <col min="9212" max="9212" width="7.140625" style="96" bestFit="1" customWidth="1"/>
    <col min="9213" max="9213" width="10.140625" style="96" bestFit="1" customWidth="1"/>
    <col min="9214" max="9214" width="15.85546875" style="96" bestFit="1" customWidth="1"/>
    <col min="9215" max="9215" width="15.140625" style="96" bestFit="1" customWidth="1"/>
    <col min="9216" max="9216" width="18.28515625" style="96" bestFit="1" customWidth="1"/>
    <col min="9217" max="9217" width="13.28515625" style="96" bestFit="1" customWidth="1"/>
    <col min="9218" max="9218" width="19.28515625" style="96" customWidth="1"/>
    <col min="9219" max="9219" width="15.140625" style="96" customWidth="1"/>
    <col min="9220" max="9220" width="21" style="96" bestFit="1" customWidth="1"/>
    <col min="9221" max="9221" width="17.140625" style="96" bestFit="1" customWidth="1"/>
    <col min="9222" max="9222" width="16.85546875" style="96" bestFit="1" customWidth="1"/>
    <col min="9223" max="9223" width="16.7109375" style="96" bestFit="1" customWidth="1"/>
    <col min="9224" max="9224" width="15.7109375" style="96" bestFit="1" customWidth="1"/>
    <col min="9225" max="9225" width="16.28515625" style="96" bestFit="1" customWidth="1"/>
    <col min="9226" max="9226" width="17.28515625" style="96" customWidth="1"/>
    <col min="9227" max="9227" width="23.42578125" style="96" bestFit="1" customWidth="1"/>
    <col min="9228" max="9228" width="31.85546875" style="96" bestFit="1" customWidth="1"/>
    <col min="9229" max="9229" width="7.85546875" style="96" bestFit="1" customWidth="1"/>
    <col min="9230" max="9230" width="5.7109375" style="96" bestFit="1" customWidth="1"/>
    <col min="9231" max="9231" width="9.140625" style="96" bestFit="1" customWidth="1"/>
    <col min="9232" max="9232" width="13.5703125" style="96" bestFit="1" customWidth="1"/>
    <col min="9233" max="9461" width="9.140625" style="96"/>
    <col min="9462" max="9462" width="4.42578125" style="96" bestFit="1" customWidth="1"/>
    <col min="9463" max="9463" width="18.28515625" style="96" bestFit="1" customWidth="1"/>
    <col min="9464" max="9464" width="19" style="96" bestFit="1" customWidth="1"/>
    <col min="9465" max="9465" width="15.42578125" style="96" bestFit="1" customWidth="1"/>
    <col min="9466" max="9467" width="12.42578125" style="96" bestFit="1" customWidth="1"/>
    <col min="9468" max="9468" width="7.140625" style="96" bestFit="1" customWidth="1"/>
    <col min="9469" max="9469" width="10.140625" style="96" bestFit="1" customWidth="1"/>
    <col min="9470" max="9470" width="15.85546875" style="96" bestFit="1" customWidth="1"/>
    <col min="9471" max="9471" width="15.140625" style="96" bestFit="1" customWidth="1"/>
    <col min="9472" max="9472" width="18.28515625" style="96" bestFit="1" customWidth="1"/>
    <col min="9473" max="9473" width="13.28515625" style="96" bestFit="1" customWidth="1"/>
    <col min="9474" max="9474" width="19.28515625" style="96" customWidth="1"/>
    <col min="9475" max="9475" width="15.140625" style="96" customWidth="1"/>
    <col min="9476" max="9476" width="21" style="96" bestFit="1" customWidth="1"/>
    <col min="9477" max="9477" width="17.140625" style="96" bestFit="1" customWidth="1"/>
    <col min="9478" max="9478" width="16.85546875" style="96" bestFit="1" customWidth="1"/>
    <col min="9479" max="9479" width="16.7109375" style="96" bestFit="1" customWidth="1"/>
    <col min="9480" max="9480" width="15.7109375" style="96" bestFit="1" customWidth="1"/>
    <col min="9481" max="9481" width="16.28515625" style="96" bestFit="1" customWidth="1"/>
    <col min="9482" max="9482" width="17.28515625" style="96" customWidth="1"/>
    <col min="9483" max="9483" width="23.42578125" style="96" bestFit="1" customWidth="1"/>
    <col min="9484" max="9484" width="31.85546875" style="96" bestFit="1" customWidth="1"/>
    <col min="9485" max="9485" width="7.85546875" style="96" bestFit="1" customWidth="1"/>
    <col min="9486" max="9486" width="5.7109375" style="96" bestFit="1" customWidth="1"/>
    <col min="9487" max="9487" width="9.140625" style="96" bestFit="1" customWidth="1"/>
    <col min="9488" max="9488" width="13.5703125" style="96" bestFit="1" customWidth="1"/>
    <col min="9489" max="9717" width="9.140625" style="96"/>
    <col min="9718" max="9718" width="4.42578125" style="96" bestFit="1" customWidth="1"/>
    <col min="9719" max="9719" width="18.28515625" style="96" bestFit="1" customWidth="1"/>
    <col min="9720" max="9720" width="19" style="96" bestFit="1" customWidth="1"/>
    <col min="9721" max="9721" width="15.42578125" style="96" bestFit="1" customWidth="1"/>
    <col min="9722" max="9723" width="12.42578125" style="96" bestFit="1" customWidth="1"/>
    <col min="9724" max="9724" width="7.140625" style="96" bestFit="1" customWidth="1"/>
    <col min="9725" max="9725" width="10.140625" style="96" bestFit="1" customWidth="1"/>
    <col min="9726" max="9726" width="15.85546875" style="96" bestFit="1" customWidth="1"/>
    <col min="9727" max="9727" width="15.140625" style="96" bestFit="1" customWidth="1"/>
    <col min="9728" max="9728" width="18.28515625" style="96" bestFit="1" customWidth="1"/>
    <col min="9729" max="9729" width="13.28515625" style="96" bestFit="1" customWidth="1"/>
    <col min="9730" max="9730" width="19.28515625" style="96" customWidth="1"/>
    <col min="9731" max="9731" width="15.140625" style="96" customWidth="1"/>
    <col min="9732" max="9732" width="21" style="96" bestFit="1" customWidth="1"/>
    <col min="9733" max="9733" width="17.140625" style="96" bestFit="1" customWidth="1"/>
    <col min="9734" max="9734" width="16.85546875" style="96" bestFit="1" customWidth="1"/>
    <col min="9735" max="9735" width="16.7109375" style="96" bestFit="1" customWidth="1"/>
    <col min="9736" max="9736" width="15.7109375" style="96" bestFit="1" customWidth="1"/>
    <col min="9737" max="9737" width="16.28515625" style="96" bestFit="1" customWidth="1"/>
    <col min="9738" max="9738" width="17.28515625" style="96" customWidth="1"/>
    <col min="9739" max="9739" width="23.42578125" style="96" bestFit="1" customWidth="1"/>
    <col min="9740" max="9740" width="31.85546875" style="96" bestFit="1" customWidth="1"/>
    <col min="9741" max="9741" width="7.85546875" style="96" bestFit="1" customWidth="1"/>
    <col min="9742" max="9742" width="5.7109375" style="96" bestFit="1" customWidth="1"/>
    <col min="9743" max="9743" width="9.140625" style="96" bestFit="1" customWidth="1"/>
    <col min="9744" max="9744" width="13.5703125" style="96" bestFit="1" customWidth="1"/>
    <col min="9745" max="9973" width="9.140625" style="96"/>
    <col min="9974" max="9974" width="4.42578125" style="96" bestFit="1" customWidth="1"/>
    <col min="9975" max="9975" width="18.28515625" style="96" bestFit="1" customWidth="1"/>
    <col min="9976" max="9976" width="19" style="96" bestFit="1" customWidth="1"/>
    <col min="9977" max="9977" width="15.42578125" style="96" bestFit="1" customWidth="1"/>
    <col min="9978" max="9979" width="12.42578125" style="96" bestFit="1" customWidth="1"/>
    <col min="9980" max="9980" width="7.140625" style="96" bestFit="1" customWidth="1"/>
    <col min="9981" max="9981" width="10.140625" style="96" bestFit="1" customWidth="1"/>
    <col min="9982" max="9982" width="15.85546875" style="96" bestFit="1" customWidth="1"/>
    <col min="9983" max="9983" width="15.140625" style="96" bestFit="1" customWidth="1"/>
    <col min="9984" max="9984" width="18.28515625" style="96" bestFit="1" customWidth="1"/>
    <col min="9985" max="9985" width="13.28515625" style="96" bestFit="1" customWidth="1"/>
    <col min="9986" max="9986" width="19.28515625" style="96" customWidth="1"/>
    <col min="9987" max="9987" width="15.140625" style="96" customWidth="1"/>
    <col min="9988" max="9988" width="21" style="96" bestFit="1" customWidth="1"/>
    <col min="9989" max="9989" width="17.140625" style="96" bestFit="1" customWidth="1"/>
    <col min="9990" max="9990" width="16.85546875" style="96" bestFit="1" customWidth="1"/>
    <col min="9991" max="9991" width="16.7109375" style="96" bestFit="1" customWidth="1"/>
    <col min="9992" max="9992" width="15.7109375" style="96" bestFit="1" customWidth="1"/>
    <col min="9993" max="9993" width="16.28515625" style="96" bestFit="1" customWidth="1"/>
    <col min="9994" max="9994" width="17.28515625" style="96" customWidth="1"/>
    <col min="9995" max="9995" width="23.42578125" style="96" bestFit="1" customWidth="1"/>
    <col min="9996" max="9996" width="31.85546875" style="96" bestFit="1" customWidth="1"/>
    <col min="9997" max="9997" width="7.85546875" style="96" bestFit="1" customWidth="1"/>
    <col min="9998" max="9998" width="5.7109375" style="96" bestFit="1" customWidth="1"/>
    <col min="9999" max="9999" width="9.140625" style="96" bestFit="1" customWidth="1"/>
    <col min="10000" max="10000" width="13.5703125" style="96" bestFit="1" customWidth="1"/>
    <col min="10001" max="10229" width="9.140625" style="96"/>
    <col min="10230" max="10230" width="4.42578125" style="96" bestFit="1" customWidth="1"/>
    <col min="10231" max="10231" width="18.28515625" style="96" bestFit="1" customWidth="1"/>
    <col min="10232" max="10232" width="19" style="96" bestFit="1" customWidth="1"/>
    <col min="10233" max="10233" width="15.42578125" style="96" bestFit="1" customWidth="1"/>
    <col min="10234" max="10235" width="12.42578125" style="96" bestFit="1" customWidth="1"/>
    <col min="10236" max="10236" width="7.140625" style="96" bestFit="1" customWidth="1"/>
    <col min="10237" max="10237" width="10.140625" style="96" bestFit="1" customWidth="1"/>
    <col min="10238" max="10238" width="15.85546875" style="96" bestFit="1" customWidth="1"/>
    <col min="10239" max="10239" width="15.140625" style="96" bestFit="1" customWidth="1"/>
    <col min="10240" max="10240" width="18.28515625" style="96" bestFit="1" customWidth="1"/>
    <col min="10241" max="10241" width="13.28515625" style="96" bestFit="1" customWidth="1"/>
    <col min="10242" max="10242" width="19.28515625" style="96" customWidth="1"/>
    <col min="10243" max="10243" width="15.140625" style="96" customWidth="1"/>
    <col min="10244" max="10244" width="21" style="96" bestFit="1" customWidth="1"/>
    <col min="10245" max="10245" width="17.140625" style="96" bestFit="1" customWidth="1"/>
    <col min="10246" max="10246" width="16.85546875" style="96" bestFit="1" customWidth="1"/>
    <col min="10247" max="10247" width="16.7109375" style="96" bestFit="1" customWidth="1"/>
    <col min="10248" max="10248" width="15.7109375" style="96" bestFit="1" customWidth="1"/>
    <col min="10249" max="10249" width="16.28515625" style="96" bestFit="1" customWidth="1"/>
    <col min="10250" max="10250" width="17.28515625" style="96" customWidth="1"/>
    <col min="10251" max="10251" width="23.42578125" style="96" bestFit="1" customWidth="1"/>
    <col min="10252" max="10252" width="31.85546875" style="96" bestFit="1" customWidth="1"/>
    <col min="10253" max="10253" width="7.85546875" style="96" bestFit="1" customWidth="1"/>
    <col min="10254" max="10254" width="5.7109375" style="96" bestFit="1" customWidth="1"/>
    <col min="10255" max="10255" width="9.140625" style="96" bestFit="1" customWidth="1"/>
    <col min="10256" max="10256" width="13.5703125" style="96" bestFit="1" customWidth="1"/>
    <col min="10257" max="10485" width="9.140625" style="96"/>
    <col min="10486" max="10486" width="4.42578125" style="96" bestFit="1" customWidth="1"/>
    <col min="10487" max="10487" width="18.28515625" style="96" bestFit="1" customWidth="1"/>
    <col min="10488" max="10488" width="19" style="96" bestFit="1" customWidth="1"/>
    <col min="10489" max="10489" width="15.42578125" style="96" bestFit="1" customWidth="1"/>
    <col min="10490" max="10491" width="12.42578125" style="96" bestFit="1" customWidth="1"/>
    <col min="10492" max="10492" width="7.140625" style="96" bestFit="1" customWidth="1"/>
    <col min="10493" max="10493" width="10.140625" style="96" bestFit="1" customWidth="1"/>
    <col min="10494" max="10494" width="15.85546875" style="96" bestFit="1" customWidth="1"/>
    <col min="10495" max="10495" width="15.140625" style="96" bestFit="1" customWidth="1"/>
    <col min="10496" max="10496" width="18.28515625" style="96" bestFit="1" customWidth="1"/>
    <col min="10497" max="10497" width="13.28515625" style="96" bestFit="1" customWidth="1"/>
    <col min="10498" max="10498" width="19.28515625" style="96" customWidth="1"/>
    <col min="10499" max="10499" width="15.140625" style="96" customWidth="1"/>
    <col min="10500" max="10500" width="21" style="96" bestFit="1" customWidth="1"/>
    <col min="10501" max="10501" width="17.140625" style="96" bestFit="1" customWidth="1"/>
    <col min="10502" max="10502" width="16.85546875" style="96" bestFit="1" customWidth="1"/>
    <col min="10503" max="10503" width="16.7109375" style="96" bestFit="1" customWidth="1"/>
    <col min="10504" max="10504" width="15.7109375" style="96" bestFit="1" customWidth="1"/>
    <col min="10505" max="10505" width="16.28515625" style="96" bestFit="1" customWidth="1"/>
    <col min="10506" max="10506" width="17.28515625" style="96" customWidth="1"/>
    <col min="10507" max="10507" width="23.42578125" style="96" bestFit="1" customWidth="1"/>
    <col min="10508" max="10508" width="31.85546875" style="96" bestFit="1" customWidth="1"/>
    <col min="10509" max="10509" width="7.85546875" style="96" bestFit="1" customWidth="1"/>
    <col min="10510" max="10510" width="5.7109375" style="96" bestFit="1" customWidth="1"/>
    <col min="10511" max="10511" width="9.140625" style="96" bestFit="1" customWidth="1"/>
    <col min="10512" max="10512" width="13.5703125" style="96" bestFit="1" customWidth="1"/>
    <col min="10513" max="10741" width="9.140625" style="96"/>
    <col min="10742" max="10742" width="4.42578125" style="96" bestFit="1" customWidth="1"/>
    <col min="10743" max="10743" width="18.28515625" style="96" bestFit="1" customWidth="1"/>
    <col min="10744" max="10744" width="19" style="96" bestFit="1" customWidth="1"/>
    <col min="10745" max="10745" width="15.42578125" style="96" bestFit="1" customWidth="1"/>
    <col min="10746" max="10747" width="12.42578125" style="96" bestFit="1" customWidth="1"/>
    <col min="10748" max="10748" width="7.140625" style="96" bestFit="1" customWidth="1"/>
    <col min="10749" max="10749" width="10.140625" style="96" bestFit="1" customWidth="1"/>
    <col min="10750" max="10750" width="15.85546875" style="96" bestFit="1" customWidth="1"/>
    <col min="10751" max="10751" width="15.140625" style="96" bestFit="1" customWidth="1"/>
    <col min="10752" max="10752" width="18.28515625" style="96" bestFit="1" customWidth="1"/>
    <col min="10753" max="10753" width="13.28515625" style="96" bestFit="1" customWidth="1"/>
    <col min="10754" max="10754" width="19.28515625" style="96" customWidth="1"/>
    <col min="10755" max="10755" width="15.140625" style="96" customWidth="1"/>
    <col min="10756" max="10756" width="21" style="96" bestFit="1" customWidth="1"/>
    <col min="10757" max="10757" width="17.140625" style="96" bestFit="1" customWidth="1"/>
    <col min="10758" max="10758" width="16.85546875" style="96" bestFit="1" customWidth="1"/>
    <col min="10759" max="10759" width="16.7109375" style="96" bestFit="1" customWidth="1"/>
    <col min="10760" max="10760" width="15.7109375" style="96" bestFit="1" customWidth="1"/>
    <col min="10761" max="10761" width="16.28515625" style="96" bestFit="1" customWidth="1"/>
    <col min="10762" max="10762" width="17.28515625" style="96" customWidth="1"/>
    <col min="10763" max="10763" width="23.42578125" style="96" bestFit="1" customWidth="1"/>
    <col min="10764" max="10764" width="31.85546875" style="96" bestFit="1" customWidth="1"/>
    <col min="10765" max="10765" width="7.85546875" style="96" bestFit="1" customWidth="1"/>
    <col min="10766" max="10766" width="5.7109375" style="96" bestFit="1" customWidth="1"/>
    <col min="10767" max="10767" width="9.140625" style="96" bestFit="1" customWidth="1"/>
    <col min="10768" max="10768" width="13.5703125" style="96" bestFit="1" customWidth="1"/>
    <col min="10769" max="10997" width="9.140625" style="96"/>
    <col min="10998" max="10998" width="4.42578125" style="96" bestFit="1" customWidth="1"/>
    <col min="10999" max="10999" width="18.28515625" style="96" bestFit="1" customWidth="1"/>
    <col min="11000" max="11000" width="19" style="96" bestFit="1" customWidth="1"/>
    <col min="11001" max="11001" width="15.42578125" style="96" bestFit="1" customWidth="1"/>
    <col min="11002" max="11003" width="12.42578125" style="96" bestFit="1" customWidth="1"/>
    <col min="11004" max="11004" width="7.140625" style="96" bestFit="1" customWidth="1"/>
    <col min="11005" max="11005" width="10.140625" style="96" bestFit="1" customWidth="1"/>
    <col min="11006" max="11006" width="15.85546875" style="96" bestFit="1" customWidth="1"/>
    <col min="11007" max="11007" width="15.140625" style="96" bestFit="1" customWidth="1"/>
    <col min="11008" max="11008" width="18.28515625" style="96" bestFit="1" customWidth="1"/>
    <col min="11009" max="11009" width="13.28515625" style="96" bestFit="1" customWidth="1"/>
    <col min="11010" max="11010" width="19.28515625" style="96" customWidth="1"/>
    <col min="11011" max="11011" width="15.140625" style="96" customWidth="1"/>
    <col min="11012" max="11012" width="21" style="96" bestFit="1" customWidth="1"/>
    <col min="11013" max="11013" width="17.140625" style="96" bestFit="1" customWidth="1"/>
    <col min="11014" max="11014" width="16.85546875" style="96" bestFit="1" customWidth="1"/>
    <col min="11015" max="11015" width="16.7109375" style="96" bestFit="1" customWidth="1"/>
    <col min="11016" max="11016" width="15.7109375" style="96" bestFit="1" customWidth="1"/>
    <col min="11017" max="11017" width="16.28515625" style="96" bestFit="1" customWidth="1"/>
    <col min="11018" max="11018" width="17.28515625" style="96" customWidth="1"/>
    <col min="11019" max="11019" width="23.42578125" style="96" bestFit="1" customWidth="1"/>
    <col min="11020" max="11020" width="31.85546875" style="96" bestFit="1" customWidth="1"/>
    <col min="11021" max="11021" width="7.85546875" style="96" bestFit="1" customWidth="1"/>
    <col min="11022" max="11022" width="5.7109375" style="96" bestFit="1" customWidth="1"/>
    <col min="11023" max="11023" width="9.140625" style="96" bestFit="1" customWidth="1"/>
    <col min="11024" max="11024" width="13.5703125" style="96" bestFit="1" customWidth="1"/>
    <col min="11025" max="11253" width="9.140625" style="96"/>
    <col min="11254" max="11254" width="4.42578125" style="96" bestFit="1" customWidth="1"/>
    <col min="11255" max="11255" width="18.28515625" style="96" bestFit="1" customWidth="1"/>
    <col min="11256" max="11256" width="19" style="96" bestFit="1" customWidth="1"/>
    <col min="11257" max="11257" width="15.42578125" style="96" bestFit="1" customWidth="1"/>
    <col min="11258" max="11259" width="12.42578125" style="96" bestFit="1" customWidth="1"/>
    <col min="11260" max="11260" width="7.140625" style="96" bestFit="1" customWidth="1"/>
    <col min="11261" max="11261" width="10.140625" style="96" bestFit="1" customWidth="1"/>
    <col min="11262" max="11262" width="15.85546875" style="96" bestFit="1" customWidth="1"/>
    <col min="11263" max="11263" width="15.140625" style="96" bestFit="1" customWidth="1"/>
    <col min="11264" max="11264" width="18.28515625" style="96" bestFit="1" customWidth="1"/>
    <col min="11265" max="11265" width="13.28515625" style="96" bestFit="1" customWidth="1"/>
    <col min="11266" max="11266" width="19.28515625" style="96" customWidth="1"/>
    <col min="11267" max="11267" width="15.140625" style="96" customWidth="1"/>
    <col min="11268" max="11268" width="21" style="96" bestFit="1" customWidth="1"/>
    <col min="11269" max="11269" width="17.140625" style="96" bestFit="1" customWidth="1"/>
    <col min="11270" max="11270" width="16.85546875" style="96" bestFit="1" customWidth="1"/>
    <col min="11271" max="11271" width="16.7109375" style="96" bestFit="1" customWidth="1"/>
    <col min="11272" max="11272" width="15.7109375" style="96" bestFit="1" customWidth="1"/>
    <col min="11273" max="11273" width="16.28515625" style="96" bestFit="1" customWidth="1"/>
    <col min="11274" max="11274" width="17.28515625" style="96" customWidth="1"/>
    <col min="11275" max="11275" width="23.42578125" style="96" bestFit="1" customWidth="1"/>
    <col min="11276" max="11276" width="31.85546875" style="96" bestFit="1" customWidth="1"/>
    <col min="11277" max="11277" width="7.85546875" style="96" bestFit="1" customWidth="1"/>
    <col min="11278" max="11278" width="5.7109375" style="96" bestFit="1" customWidth="1"/>
    <col min="11279" max="11279" width="9.140625" style="96" bestFit="1" customWidth="1"/>
    <col min="11280" max="11280" width="13.5703125" style="96" bestFit="1" customWidth="1"/>
    <col min="11281" max="11509" width="9.140625" style="96"/>
    <col min="11510" max="11510" width="4.42578125" style="96" bestFit="1" customWidth="1"/>
    <col min="11511" max="11511" width="18.28515625" style="96" bestFit="1" customWidth="1"/>
    <col min="11512" max="11512" width="19" style="96" bestFit="1" customWidth="1"/>
    <col min="11513" max="11513" width="15.42578125" style="96" bestFit="1" customWidth="1"/>
    <col min="11514" max="11515" width="12.42578125" style="96" bestFit="1" customWidth="1"/>
    <col min="11516" max="11516" width="7.140625" style="96" bestFit="1" customWidth="1"/>
    <col min="11517" max="11517" width="10.140625" style="96" bestFit="1" customWidth="1"/>
    <col min="11518" max="11518" width="15.85546875" style="96" bestFit="1" customWidth="1"/>
    <col min="11519" max="11519" width="15.140625" style="96" bestFit="1" customWidth="1"/>
    <col min="11520" max="11520" width="18.28515625" style="96" bestFit="1" customWidth="1"/>
    <col min="11521" max="11521" width="13.28515625" style="96" bestFit="1" customWidth="1"/>
    <col min="11522" max="11522" width="19.28515625" style="96" customWidth="1"/>
    <col min="11523" max="11523" width="15.140625" style="96" customWidth="1"/>
    <col min="11524" max="11524" width="21" style="96" bestFit="1" customWidth="1"/>
    <col min="11525" max="11525" width="17.140625" style="96" bestFit="1" customWidth="1"/>
    <col min="11526" max="11526" width="16.85546875" style="96" bestFit="1" customWidth="1"/>
    <col min="11527" max="11527" width="16.7109375" style="96" bestFit="1" customWidth="1"/>
    <col min="11528" max="11528" width="15.7109375" style="96" bestFit="1" customWidth="1"/>
    <col min="11529" max="11529" width="16.28515625" style="96" bestFit="1" customWidth="1"/>
    <col min="11530" max="11530" width="17.28515625" style="96" customWidth="1"/>
    <col min="11531" max="11531" width="23.42578125" style="96" bestFit="1" customWidth="1"/>
    <col min="11532" max="11532" width="31.85546875" style="96" bestFit="1" customWidth="1"/>
    <col min="11533" max="11533" width="7.85546875" style="96" bestFit="1" customWidth="1"/>
    <col min="11534" max="11534" width="5.7109375" style="96" bestFit="1" customWidth="1"/>
    <col min="11535" max="11535" width="9.140625" style="96" bestFit="1" customWidth="1"/>
    <col min="11536" max="11536" width="13.5703125" style="96" bestFit="1" customWidth="1"/>
    <col min="11537" max="11765" width="9.140625" style="96"/>
    <col min="11766" max="11766" width="4.42578125" style="96" bestFit="1" customWidth="1"/>
    <col min="11767" max="11767" width="18.28515625" style="96" bestFit="1" customWidth="1"/>
    <col min="11768" max="11768" width="19" style="96" bestFit="1" customWidth="1"/>
    <col min="11769" max="11769" width="15.42578125" style="96" bestFit="1" customWidth="1"/>
    <col min="11770" max="11771" width="12.42578125" style="96" bestFit="1" customWidth="1"/>
    <col min="11772" max="11772" width="7.140625" style="96" bestFit="1" customWidth="1"/>
    <col min="11773" max="11773" width="10.140625" style="96" bestFit="1" customWidth="1"/>
    <col min="11774" max="11774" width="15.85546875" style="96" bestFit="1" customWidth="1"/>
    <col min="11775" max="11775" width="15.140625" style="96" bestFit="1" customWidth="1"/>
    <col min="11776" max="11776" width="18.28515625" style="96" bestFit="1" customWidth="1"/>
    <col min="11777" max="11777" width="13.28515625" style="96" bestFit="1" customWidth="1"/>
    <col min="11778" max="11778" width="19.28515625" style="96" customWidth="1"/>
    <col min="11779" max="11779" width="15.140625" style="96" customWidth="1"/>
    <col min="11780" max="11780" width="21" style="96" bestFit="1" customWidth="1"/>
    <col min="11781" max="11781" width="17.140625" style="96" bestFit="1" customWidth="1"/>
    <col min="11782" max="11782" width="16.85546875" style="96" bestFit="1" customWidth="1"/>
    <col min="11783" max="11783" width="16.7109375" style="96" bestFit="1" customWidth="1"/>
    <col min="11784" max="11784" width="15.7109375" style="96" bestFit="1" customWidth="1"/>
    <col min="11785" max="11785" width="16.28515625" style="96" bestFit="1" customWidth="1"/>
    <col min="11786" max="11786" width="17.28515625" style="96" customWidth="1"/>
    <col min="11787" max="11787" width="23.42578125" style="96" bestFit="1" customWidth="1"/>
    <col min="11788" max="11788" width="31.85546875" style="96" bestFit="1" customWidth="1"/>
    <col min="11789" max="11789" width="7.85546875" style="96" bestFit="1" customWidth="1"/>
    <col min="11790" max="11790" width="5.7109375" style="96" bestFit="1" customWidth="1"/>
    <col min="11791" max="11791" width="9.140625" style="96" bestFit="1" customWidth="1"/>
    <col min="11792" max="11792" width="13.5703125" style="96" bestFit="1" customWidth="1"/>
    <col min="11793" max="12021" width="9.140625" style="96"/>
    <col min="12022" max="12022" width="4.42578125" style="96" bestFit="1" customWidth="1"/>
    <col min="12023" max="12023" width="18.28515625" style="96" bestFit="1" customWidth="1"/>
    <col min="12024" max="12024" width="19" style="96" bestFit="1" customWidth="1"/>
    <col min="12025" max="12025" width="15.42578125" style="96" bestFit="1" customWidth="1"/>
    <col min="12026" max="12027" width="12.42578125" style="96" bestFit="1" customWidth="1"/>
    <col min="12028" max="12028" width="7.140625" style="96" bestFit="1" customWidth="1"/>
    <col min="12029" max="12029" width="10.140625" style="96" bestFit="1" customWidth="1"/>
    <col min="12030" max="12030" width="15.85546875" style="96" bestFit="1" customWidth="1"/>
    <col min="12031" max="12031" width="15.140625" style="96" bestFit="1" customWidth="1"/>
    <col min="12032" max="12032" width="18.28515625" style="96" bestFit="1" customWidth="1"/>
    <col min="12033" max="12033" width="13.28515625" style="96" bestFit="1" customWidth="1"/>
    <col min="12034" max="12034" width="19.28515625" style="96" customWidth="1"/>
    <col min="12035" max="12035" width="15.140625" style="96" customWidth="1"/>
    <col min="12036" max="12036" width="21" style="96" bestFit="1" customWidth="1"/>
    <col min="12037" max="12037" width="17.140625" style="96" bestFit="1" customWidth="1"/>
    <col min="12038" max="12038" width="16.85546875" style="96" bestFit="1" customWidth="1"/>
    <col min="12039" max="12039" width="16.7109375" style="96" bestFit="1" customWidth="1"/>
    <col min="12040" max="12040" width="15.7109375" style="96" bestFit="1" customWidth="1"/>
    <col min="12041" max="12041" width="16.28515625" style="96" bestFit="1" customWidth="1"/>
    <col min="12042" max="12042" width="17.28515625" style="96" customWidth="1"/>
    <col min="12043" max="12043" width="23.42578125" style="96" bestFit="1" customWidth="1"/>
    <col min="12044" max="12044" width="31.85546875" style="96" bestFit="1" customWidth="1"/>
    <col min="12045" max="12045" width="7.85546875" style="96" bestFit="1" customWidth="1"/>
    <col min="12046" max="12046" width="5.7109375" style="96" bestFit="1" customWidth="1"/>
    <col min="12047" max="12047" width="9.140625" style="96" bestFit="1" customWidth="1"/>
    <col min="12048" max="12048" width="13.5703125" style="96" bestFit="1" customWidth="1"/>
    <col min="12049" max="12277" width="9.140625" style="96"/>
    <col min="12278" max="12278" width="4.42578125" style="96" bestFit="1" customWidth="1"/>
    <col min="12279" max="12279" width="18.28515625" style="96" bestFit="1" customWidth="1"/>
    <col min="12280" max="12280" width="19" style="96" bestFit="1" customWidth="1"/>
    <col min="12281" max="12281" width="15.42578125" style="96" bestFit="1" customWidth="1"/>
    <col min="12282" max="12283" width="12.42578125" style="96" bestFit="1" customWidth="1"/>
    <col min="12284" max="12284" width="7.140625" style="96" bestFit="1" customWidth="1"/>
    <col min="12285" max="12285" width="10.140625" style="96" bestFit="1" customWidth="1"/>
    <col min="12286" max="12286" width="15.85546875" style="96" bestFit="1" customWidth="1"/>
    <col min="12287" max="12287" width="15.140625" style="96" bestFit="1" customWidth="1"/>
    <col min="12288" max="12288" width="18.28515625" style="96" bestFit="1" customWidth="1"/>
    <col min="12289" max="12289" width="13.28515625" style="96" bestFit="1" customWidth="1"/>
    <col min="12290" max="12290" width="19.28515625" style="96" customWidth="1"/>
    <col min="12291" max="12291" width="15.140625" style="96" customWidth="1"/>
    <col min="12292" max="12292" width="21" style="96" bestFit="1" customWidth="1"/>
    <col min="12293" max="12293" width="17.140625" style="96" bestFit="1" customWidth="1"/>
    <col min="12294" max="12294" width="16.85546875" style="96" bestFit="1" customWidth="1"/>
    <col min="12295" max="12295" width="16.7109375" style="96" bestFit="1" customWidth="1"/>
    <col min="12296" max="12296" width="15.7109375" style="96" bestFit="1" customWidth="1"/>
    <col min="12297" max="12297" width="16.28515625" style="96" bestFit="1" customWidth="1"/>
    <col min="12298" max="12298" width="17.28515625" style="96" customWidth="1"/>
    <col min="12299" max="12299" width="23.42578125" style="96" bestFit="1" customWidth="1"/>
    <col min="12300" max="12300" width="31.85546875" style="96" bestFit="1" customWidth="1"/>
    <col min="12301" max="12301" width="7.85546875" style="96" bestFit="1" customWidth="1"/>
    <col min="12302" max="12302" width="5.7109375" style="96" bestFit="1" customWidth="1"/>
    <col min="12303" max="12303" width="9.140625" style="96" bestFit="1" customWidth="1"/>
    <col min="12304" max="12304" width="13.5703125" style="96" bestFit="1" customWidth="1"/>
    <col min="12305" max="12533" width="9.140625" style="96"/>
    <col min="12534" max="12534" width="4.42578125" style="96" bestFit="1" customWidth="1"/>
    <col min="12535" max="12535" width="18.28515625" style="96" bestFit="1" customWidth="1"/>
    <col min="12536" max="12536" width="19" style="96" bestFit="1" customWidth="1"/>
    <col min="12537" max="12537" width="15.42578125" style="96" bestFit="1" customWidth="1"/>
    <col min="12538" max="12539" width="12.42578125" style="96" bestFit="1" customWidth="1"/>
    <col min="12540" max="12540" width="7.140625" style="96" bestFit="1" customWidth="1"/>
    <col min="12541" max="12541" width="10.140625" style="96" bestFit="1" customWidth="1"/>
    <col min="12542" max="12542" width="15.85546875" style="96" bestFit="1" customWidth="1"/>
    <col min="12543" max="12543" width="15.140625" style="96" bestFit="1" customWidth="1"/>
    <col min="12544" max="12544" width="18.28515625" style="96" bestFit="1" customWidth="1"/>
    <col min="12545" max="12545" width="13.28515625" style="96" bestFit="1" customWidth="1"/>
    <col min="12546" max="12546" width="19.28515625" style="96" customWidth="1"/>
    <col min="12547" max="12547" width="15.140625" style="96" customWidth="1"/>
    <col min="12548" max="12548" width="21" style="96" bestFit="1" customWidth="1"/>
    <col min="12549" max="12549" width="17.140625" style="96" bestFit="1" customWidth="1"/>
    <col min="12550" max="12550" width="16.85546875" style="96" bestFit="1" customWidth="1"/>
    <col min="12551" max="12551" width="16.7109375" style="96" bestFit="1" customWidth="1"/>
    <col min="12552" max="12552" width="15.7109375" style="96" bestFit="1" customWidth="1"/>
    <col min="12553" max="12553" width="16.28515625" style="96" bestFit="1" customWidth="1"/>
    <col min="12554" max="12554" width="17.28515625" style="96" customWidth="1"/>
    <col min="12555" max="12555" width="23.42578125" style="96" bestFit="1" customWidth="1"/>
    <col min="12556" max="12556" width="31.85546875" style="96" bestFit="1" customWidth="1"/>
    <col min="12557" max="12557" width="7.85546875" style="96" bestFit="1" customWidth="1"/>
    <col min="12558" max="12558" width="5.7109375" style="96" bestFit="1" customWidth="1"/>
    <col min="12559" max="12559" width="9.140625" style="96" bestFit="1" customWidth="1"/>
    <col min="12560" max="12560" width="13.5703125" style="96" bestFit="1" customWidth="1"/>
    <col min="12561" max="12789" width="9.140625" style="96"/>
    <col min="12790" max="12790" width="4.42578125" style="96" bestFit="1" customWidth="1"/>
    <col min="12791" max="12791" width="18.28515625" style="96" bestFit="1" customWidth="1"/>
    <col min="12792" max="12792" width="19" style="96" bestFit="1" customWidth="1"/>
    <col min="12793" max="12793" width="15.42578125" style="96" bestFit="1" customWidth="1"/>
    <col min="12794" max="12795" width="12.42578125" style="96" bestFit="1" customWidth="1"/>
    <col min="12796" max="12796" width="7.140625" style="96" bestFit="1" customWidth="1"/>
    <col min="12797" max="12797" width="10.140625" style="96" bestFit="1" customWidth="1"/>
    <col min="12798" max="12798" width="15.85546875" style="96" bestFit="1" customWidth="1"/>
    <col min="12799" max="12799" width="15.140625" style="96" bestFit="1" customWidth="1"/>
    <col min="12800" max="12800" width="18.28515625" style="96" bestFit="1" customWidth="1"/>
    <col min="12801" max="12801" width="13.28515625" style="96" bestFit="1" customWidth="1"/>
    <col min="12802" max="12802" width="19.28515625" style="96" customWidth="1"/>
    <col min="12803" max="12803" width="15.140625" style="96" customWidth="1"/>
    <col min="12804" max="12804" width="21" style="96" bestFit="1" customWidth="1"/>
    <col min="12805" max="12805" width="17.140625" style="96" bestFit="1" customWidth="1"/>
    <col min="12806" max="12806" width="16.85546875" style="96" bestFit="1" customWidth="1"/>
    <col min="12807" max="12807" width="16.7109375" style="96" bestFit="1" customWidth="1"/>
    <col min="12808" max="12808" width="15.7109375" style="96" bestFit="1" customWidth="1"/>
    <col min="12809" max="12809" width="16.28515625" style="96" bestFit="1" customWidth="1"/>
    <col min="12810" max="12810" width="17.28515625" style="96" customWidth="1"/>
    <col min="12811" max="12811" width="23.42578125" style="96" bestFit="1" customWidth="1"/>
    <col min="12812" max="12812" width="31.85546875" style="96" bestFit="1" customWidth="1"/>
    <col min="12813" max="12813" width="7.85546875" style="96" bestFit="1" customWidth="1"/>
    <col min="12814" max="12814" width="5.7109375" style="96" bestFit="1" customWidth="1"/>
    <col min="12815" max="12815" width="9.140625" style="96" bestFit="1" customWidth="1"/>
    <col min="12816" max="12816" width="13.5703125" style="96" bestFit="1" customWidth="1"/>
    <col min="12817" max="13045" width="9.140625" style="96"/>
    <col min="13046" max="13046" width="4.42578125" style="96" bestFit="1" customWidth="1"/>
    <col min="13047" max="13047" width="18.28515625" style="96" bestFit="1" customWidth="1"/>
    <col min="13048" max="13048" width="19" style="96" bestFit="1" customWidth="1"/>
    <col min="13049" max="13049" width="15.42578125" style="96" bestFit="1" customWidth="1"/>
    <col min="13050" max="13051" width="12.42578125" style="96" bestFit="1" customWidth="1"/>
    <col min="13052" max="13052" width="7.140625" style="96" bestFit="1" customWidth="1"/>
    <col min="13053" max="13053" width="10.140625" style="96" bestFit="1" customWidth="1"/>
    <col min="13054" max="13054" width="15.85546875" style="96" bestFit="1" customWidth="1"/>
    <col min="13055" max="13055" width="15.140625" style="96" bestFit="1" customWidth="1"/>
    <col min="13056" max="13056" width="18.28515625" style="96" bestFit="1" customWidth="1"/>
    <col min="13057" max="13057" width="13.28515625" style="96" bestFit="1" customWidth="1"/>
    <col min="13058" max="13058" width="19.28515625" style="96" customWidth="1"/>
    <col min="13059" max="13059" width="15.140625" style="96" customWidth="1"/>
    <col min="13060" max="13060" width="21" style="96" bestFit="1" customWidth="1"/>
    <col min="13061" max="13061" width="17.140625" style="96" bestFit="1" customWidth="1"/>
    <col min="13062" max="13062" width="16.85546875" style="96" bestFit="1" customWidth="1"/>
    <col min="13063" max="13063" width="16.7109375" style="96" bestFit="1" customWidth="1"/>
    <col min="13064" max="13064" width="15.7109375" style="96" bestFit="1" customWidth="1"/>
    <col min="13065" max="13065" width="16.28515625" style="96" bestFit="1" customWidth="1"/>
    <col min="13066" max="13066" width="17.28515625" style="96" customWidth="1"/>
    <col min="13067" max="13067" width="23.42578125" style="96" bestFit="1" customWidth="1"/>
    <col min="13068" max="13068" width="31.85546875" style="96" bestFit="1" customWidth="1"/>
    <col min="13069" max="13069" width="7.85546875" style="96" bestFit="1" customWidth="1"/>
    <col min="13070" max="13070" width="5.7109375" style="96" bestFit="1" customWidth="1"/>
    <col min="13071" max="13071" width="9.140625" style="96" bestFit="1" customWidth="1"/>
    <col min="13072" max="13072" width="13.5703125" style="96" bestFit="1" customWidth="1"/>
    <col min="13073" max="13301" width="9.140625" style="96"/>
    <col min="13302" max="13302" width="4.42578125" style="96" bestFit="1" customWidth="1"/>
    <col min="13303" max="13303" width="18.28515625" style="96" bestFit="1" customWidth="1"/>
    <col min="13304" max="13304" width="19" style="96" bestFit="1" customWidth="1"/>
    <col min="13305" max="13305" width="15.42578125" style="96" bestFit="1" customWidth="1"/>
    <col min="13306" max="13307" width="12.42578125" style="96" bestFit="1" customWidth="1"/>
    <col min="13308" max="13308" width="7.140625" style="96" bestFit="1" customWidth="1"/>
    <col min="13309" max="13309" width="10.140625" style="96" bestFit="1" customWidth="1"/>
    <col min="13310" max="13310" width="15.85546875" style="96" bestFit="1" customWidth="1"/>
    <col min="13311" max="13311" width="15.140625" style="96" bestFit="1" customWidth="1"/>
    <col min="13312" max="13312" width="18.28515625" style="96" bestFit="1" customWidth="1"/>
    <col min="13313" max="13313" width="13.28515625" style="96" bestFit="1" customWidth="1"/>
    <col min="13314" max="13314" width="19.28515625" style="96" customWidth="1"/>
    <col min="13315" max="13315" width="15.140625" style="96" customWidth="1"/>
    <col min="13316" max="13316" width="21" style="96" bestFit="1" customWidth="1"/>
    <col min="13317" max="13317" width="17.140625" style="96" bestFit="1" customWidth="1"/>
    <col min="13318" max="13318" width="16.85546875" style="96" bestFit="1" customWidth="1"/>
    <col min="13319" max="13319" width="16.7109375" style="96" bestFit="1" customWidth="1"/>
    <col min="13320" max="13320" width="15.7109375" style="96" bestFit="1" customWidth="1"/>
    <col min="13321" max="13321" width="16.28515625" style="96" bestFit="1" customWidth="1"/>
    <col min="13322" max="13322" width="17.28515625" style="96" customWidth="1"/>
    <col min="13323" max="13323" width="23.42578125" style="96" bestFit="1" customWidth="1"/>
    <col min="13324" max="13324" width="31.85546875" style="96" bestFit="1" customWidth="1"/>
    <col min="13325" max="13325" width="7.85546875" style="96" bestFit="1" customWidth="1"/>
    <col min="13326" max="13326" width="5.7109375" style="96" bestFit="1" customWidth="1"/>
    <col min="13327" max="13327" width="9.140625" style="96" bestFit="1" customWidth="1"/>
    <col min="13328" max="13328" width="13.5703125" style="96" bestFit="1" customWidth="1"/>
    <col min="13329" max="13557" width="9.140625" style="96"/>
    <col min="13558" max="13558" width="4.42578125" style="96" bestFit="1" customWidth="1"/>
    <col min="13559" max="13559" width="18.28515625" style="96" bestFit="1" customWidth="1"/>
    <col min="13560" max="13560" width="19" style="96" bestFit="1" customWidth="1"/>
    <col min="13561" max="13561" width="15.42578125" style="96" bestFit="1" customWidth="1"/>
    <col min="13562" max="13563" width="12.42578125" style="96" bestFit="1" customWidth="1"/>
    <col min="13564" max="13564" width="7.140625" style="96" bestFit="1" customWidth="1"/>
    <col min="13565" max="13565" width="10.140625" style="96" bestFit="1" customWidth="1"/>
    <col min="13566" max="13566" width="15.85546875" style="96" bestFit="1" customWidth="1"/>
    <col min="13567" max="13567" width="15.140625" style="96" bestFit="1" customWidth="1"/>
    <col min="13568" max="13568" width="18.28515625" style="96" bestFit="1" customWidth="1"/>
    <col min="13569" max="13569" width="13.28515625" style="96" bestFit="1" customWidth="1"/>
    <col min="13570" max="13570" width="19.28515625" style="96" customWidth="1"/>
    <col min="13571" max="13571" width="15.140625" style="96" customWidth="1"/>
    <col min="13572" max="13572" width="21" style="96" bestFit="1" customWidth="1"/>
    <col min="13573" max="13573" width="17.140625" style="96" bestFit="1" customWidth="1"/>
    <col min="13574" max="13574" width="16.85546875" style="96" bestFit="1" customWidth="1"/>
    <col min="13575" max="13575" width="16.7109375" style="96" bestFit="1" customWidth="1"/>
    <col min="13576" max="13576" width="15.7109375" style="96" bestFit="1" customWidth="1"/>
    <col min="13577" max="13577" width="16.28515625" style="96" bestFit="1" customWidth="1"/>
    <col min="13578" max="13578" width="17.28515625" style="96" customWidth="1"/>
    <col min="13579" max="13579" width="23.42578125" style="96" bestFit="1" customWidth="1"/>
    <col min="13580" max="13580" width="31.85546875" style="96" bestFit="1" customWidth="1"/>
    <col min="13581" max="13581" width="7.85546875" style="96" bestFit="1" customWidth="1"/>
    <col min="13582" max="13582" width="5.7109375" style="96" bestFit="1" customWidth="1"/>
    <col min="13583" max="13583" width="9.140625" style="96" bestFit="1" customWidth="1"/>
    <col min="13584" max="13584" width="13.5703125" style="96" bestFit="1" customWidth="1"/>
    <col min="13585" max="13813" width="9.140625" style="96"/>
    <col min="13814" max="13814" width="4.42578125" style="96" bestFit="1" customWidth="1"/>
    <col min="13815" max="13815" width="18.28515625" style="96" bestFit="1" customWidth="1"/>
    <col min="13816" max="13816" width="19" style="96" bestFit="1" customWidth="1"/>
    <col min="13817" max="13817" width="15.42578125" style="96" bestFit="1" customWidth="1"/>
    <col min="13818" max="13819" width="12.42578125" style="96" bestFit="1" customWidth="1"/>
    <col min="13820" max="13820" width="7.140625" style="96" bestFit="1" customWidth="1"/>
    <col min="13821" max="13821" width="10.140625" style="96" bestFit="1" customWidth="1"/>
    <col min="13822" max="13822" width="15.85546875" style="96" bestFit="1" customWidth="1"/>
    <col min="13823" max="13823" width="15.140625" style="96" bestFit="1" customWidth="1"/>
    <col min="13824" max="13824" width="18.28515625" style="96" bestFit="1" customWidth="1"/>
    <col min="13825" max="13825" width="13.28515625" style="96" bestFit="1" customWidth="1"/>
    <col min="13826" max="13826" width="19.28515625" style="96" customWidth="1"/>
    <col min="13827" max="13827" width="15.140625" style="96" customWidth="1"/>
    <col min="13828" max="13828" width="21" style="96" bestFit="1" customWidth="1"/>
    <col min="13829" max="13829" width="17.140625" style="96" bestFit="1" customWidth="1"/>
    <col min="13830" max="13830" width="16.85546875" style="96" bestFit="1" customWidth="1"/>
    <col min="13831" max="13831" width="16.7109375" style="96" bestFit="1" customWidth="1"/>
    <col min="13832" max="13832" width="15.7109375" style="96" bestFit="1" customWidth="1"/>
    <col min="13833" max="13833" width="16.28515625" style="96" bestFit="1" customWidth="1"/>
    <col min="13834" max="13834" width="17.28515625" style="96" customWidth="1"/>
    <col min="13835" max="13835" width="23.42578125" style="96" bestFit="1" customWidth="1"/>
    <col min="13836" max="13836" width="31.85546875" style="96" bestFit="1" customWidth="1"/>
    <col min="13837" max="13837" width="7.85546875" style="96" bestFit="1" customWidth="1"/>
    <col min="13838" max="13838" width="5.7109375" style="96" bestFit="1" customWidth="1"/>
    <col min="13839" max="13839" width="9.140625" style="96" bestFit="1" customWidth="1"/>
    <col min="13840" max="13840" width="13.5703125" style="96" bestFit="1" customWidth="1"/>
    <col min="13841" max="14069" width="9.140625" style="96"/>
    <col min="14070" max="14070" width="4.42578125" style="96" bestFit="1" customWidth="1"/>
    <col min="14071" max="14071" width="18.28515625" style="96" bestFit="1" customWidth="1"/>
    <col min="14072" max="14072" width="19" style="96" bestFit="1" customWidth="1"/>
    <col min="14073" max="14073" width="15.42578125" style="96" bestFit="1" customWidth="1"/>
    <col min="14074" max="14075" width="12.42578125" style="96" bestFit="1" customWidth="1"/>
    <col min="14076" max="14076" width="7.140625" style="96" bestFit="1" customWidth="1"/>
    <col min="14077" max="14077" width="10.140625" style="96" bestFit="1" customWidth="1"/>
    <col min="14078" max="14078" width="15.85546875" style="96" bestFit="1" customWidth="1"/>
    <col min="14079" max="14079" width="15.140625" style="96" bestFit="1" customWidth="1"/>
    <col min="14080" max="14080" width="18.28515625" style="96" bestFit="1" customWidth="1"/>
    <col min="14081" max="14081" width="13.28515625" style="96" bestFit="1" customWidth="1"/>
    <col min="14082" max="14082" width="19.28515625" style="96" customWidth="1"/>
    <col min="14083" max="14083" width="15.140625" style="96" customWidth="1"/>
    <col min="14084" max="14084" width="21" style="96" bestFit="1" customWidth="1"/>
    <col min="14085" max="14085" width="17.140625" style="96" bestFit="1" customWidth="1"/>
    <col min="14086" max="14086" width="16.85546875" style="96" bestFit="1" customWidth="1"/>
    <col min="14087" max="14087" width="16.7109375" style="96" bestFit="1" customWidth="1"/>
    <col min="14088" max="14088" width="15.7109375" style="96" bestFit="1" customWidth="1"/>
    <col min="14089" max="14089" width="16.28515625" style="96" bestFit="1" customWidth="1"/>
    <col min="14090" max="14090" width="17.28515625" style="96" customWidth="1"/>
    <col min="14091" max="14091" width="23.42578125" style="96" bestFit="1" customWidth="1"/>
    <col min="14092" max="14092" width="31.85546875" style="96" bestFit="1" customWidth="1"/>
    <col min="14093" max="14093" width="7.85546875" style="96" bestFit="1" customWidth="1"/>
    <col min="14094" max="14094" width="5.7109375" style="96" bestFit="1" customWidth="1"/>
    <col min="14095" max="14095" width="9.140625" style="96" bestFit="1" customWidth="1"/>
    <col min="14096" max="14096" width="13.5703125" style="96" bestFit="1" customWidth="1"/>
    <col min="14097" max="14325" width="9.140625" style="96"/>
    <col min="14326" max="14326" width="4.42578125" style="96" bestFit="1" customWidth="1"/>
    <col min="14327" max="14327" width="18.28515625" style="96" bestFit="1" customWidth="1"/>
    <col min="14328" max="14328" width="19" style="96" bestFit="1" customWidth="1"/>
    <col min="14329" max="14329" width="15.42578125" style="96" bestFit="1" customWidth="1"/>
    <col min="14330" max="14331" width="12.42578125" style="96" bestFit="1" customWidth="1"/>
    <col min="14332" max="14332" width="7.140625" style="96" bestFit="1" customWidth="1"/>
    <col min="14333" max="14333" width="10.140625" style="96" bestFit="1" customWidth="1"/>
    <col min="14334" max="14334" width="15.85546875" style="96" bestFit="1" customWidth="1"/>
    <col min="14335" max="14335" width="15.140625" style="96" bestFit="1" customWidth="1"/>
    <col min="14336" max="14336" width="18.28515625" style="96" bestFit="1" customWidth="1"/>
    <col min="14337" max="14337" width="13.28515625" style="96" bestFit="1" customWidth="1"/>
    <col min="14338" max="14338" width="19.28515625" style="96" customWidth="1"/>
    <col min="14339" max="14339" width="15.140625" style="96" customWidth="1"/>
    <col min="14340" max="14340" width="21" style="96" bestFit="1" customWidth="1"/>
    <col min="14341" max="14341" width="17.140625" style="96" bestFit="1" customWidth="1"/>
    <col min="14342" max="14342" width="16.85546875" style="96" bestFit="1" customWidth="1"/>
    <col min="14343" max="14343" width="16.7109375" style="96" bestFit="1" customWidth="1"/>
    <col min="14344" max="14344" width="15.7109375" style="96" bestFit="1" customWidth="1"/>
    <col min="14345" max="14345" width="16.28515625" style="96" bestFit="1" customWidth="1"/>
    <col min="14346" max="14346" width="17.28515625" style="96" customWidth="1"/>
    <col min="14347" max="14347" width="23.42578125" style="96" bestFit="1" customWidth="1"/>
    <col min="14348" max="14348" width="31.85546875" style="96" bestFit="1" customWidth="1"/>
    <col min="14349" max="14349" width="7.85546875" style="96" bestFit="1" customWidth="1"/>
    <col min="14350" max="14350" width="5.7109375" style="96" bestFit="1" customWidth="1"/>
    <col min="14351" max="14351" width="9.140625" style="96" bestFit="1" customWidth="1"/>
    <col min="14352" max="14352" width="13.5703125" style="96" bestFit="1" customWidth="1"/>
    <col min="14353" max="14581" width="9.140625" style="96"/>
    <col min="14582" max="14582" width="4.42578125" style="96" bestFit="1" customWidth="1"/>
    <col min="14583" max="14583" width="18.28515625" style="96" bestFit="1" customWidth="1"/>
    <col min="14584" max="14584" width="19" style="96" bestFit="1" customWidth="1"/>
    <col min="14585" max="14585" width="15.42578125" style="96" bestFit="1" customWidth="1"/>
    <col min="14586" max="14587" width="12.42578125" style="96" bestFit="1" customWidth="1"/>
    <col min="14588" max="14588" width="7.140625" style="96" bestFit="1" customWidth="1"/>
    <col min="14589" max="14589" width="10.140625" style="96" bestFit="1" customWidth="1"/>
    <col min="14590" max="14590" width="15.85546875" style="96" bestFit="1" customWidth="1"/>
    <col min="14591" max="14591" width="15.140625" style="96" bestFit="1" customWidth="1"/>
    <col min="14592" max="14592" width="18.28515625" style="96" bestFit="1" customWidth="1"/>
    <col min="14593" max="14593" width="13.28515625" style="96" bestFit="1" customWidth="1"/>
    <col min="14594" max="14594" width="19.28515625" style="96" customWidth="1"/>
    <col min="14595" max="14595" width="15.140625" style="96" customWidth="1"/>
    <col min="14596" max="14596" width="21" style="96" bestFit="1" customWidth="1"/>
    <col min="14597" max="14597" width="17.140625" style="96" bestFit="1" customWidth="1"/>
    <col min="14598" max="14598" width="16.85546875" style="96" bestFit="1" customWidth="1"/>
    <col min="14599" max="14599" width="16.7109375" style="96" bestFit="1" customWidth="1"/>
    <col min="14600" max="14600" width="15.7109375" style="96" bestFit="1" customWidth="1"/>
    <col min="14601" max="14601" width="16.28515625" style="96" bestFit="1" customWidth="1"/>
    <col min="14602" max="14602" width="17.28515625" style="96" customWidth="1"/>
    <col min="14603" max="14603" width="23.42578125" style="96" bestFit="1" customWidth="1"/>
    <col min="14604" max="14604" width="31.85546875" style="96" bestFit="1" customWidth="1"/>
    <col min="14605" max="14605" width="7.85546875" style="96" bestFit="1" customWidth="1"/>
    <col min="14606" max="14606" width="5.7109375" style="96" bestFit="1" customWidth="1"/>
    <col min="14607" max="14607" width="9.140625" style="96" bestFit="1" customWidth="1"/>
    <col min="14608" max="14608" width="13.5703125" style="96" bestFit="1" customWidth="1"/>
    <col min="14609" max="14837" width="9.140625" style="96"/>
    <col min="14838" max="14838" width="4.42578125" style="96" bestFit="1" customWidth="1"/>
    <col min="14839" max="14839" width="18.28515625" style="96" bestFit="1" customWidth="1"/>
    <col min="14840" max="14840" width="19" style="96" bestFit="1" customWidth="1"/>
    <col min="14841" max="14841" width="15.42578125" style="96" bestFit="1" customWidth="1"/>
    <col min="14842" max="14843" width="12.42578125" style="96" bestFit="1" customWidth="1"/>
    <col min="14844" max="14844" width="7.140625" style="96" bestFit="1" customWidth="1"/>
    <col min="14845" max="14845" width="10.140625" style="96" bestFit="1" customWidth="1"/>
    <col min="14846" max="14846" width="15.85546875" style="96" bestFit="1" customWidth="1"/>
    <col min="14847" max="14847" width="15.140625" style="96" bestFit="1" customWidth="1"/>
    <col min="14848" max="14848" width="18.28515625" style="96" bestFit="1" customWidth="1"/>
    <col min="14849" max="14849" width="13.28515625" style="96" bestFit="1" customWidth="1"/>
    <col min="14850" max="14850" width="19.28515625" style="96" customWidth="1"/>
    <col min="14851" max="14851" width="15.140625" style="96" customWidth="1"/>
    <col min="14852" max="14852" width="21" style="96" bestFit="1" customWidth="1"/>
    <col min="14853" max="14853" width="17.140625" style="96" bestFit="1" customWidth="1"/>
    <col min="14854" max="14854" width="16.85546875" style="96" bestFit="1" customWidth="1"/>
    <col min="14855" max="14855" width="16.7109375" style="96" bestFit="1" customWidth="1"/>
    <col min="14856" max="14856" width="15.7109375" style="96" bestFit="1" customWidth="1"/>
    <col min="14857" max="14857" width="16.28515625" style="96" bestFit="1" customWidth="1"/>
    <col min="14858" max="14858" width="17.28515625" style="96" customWidth="1"/>
    <col min="14859" max="14859" width="23.42578125" style="96" bestFit="1" customWidth="1"/>
    <col min="14860" max="14860" width="31.85546875" style="96" bestFit="1" customWidth="1"/>
    <col min="14861" max="14861" width="7.85546875" style="96" bestFit="1" customWidth="1"/>
    <col min="14862" max="14862" width="5.7109375" style="96" bestFit="1" customWidth="1"/>
    <col min="14863" max="14863" width="9.140625" style="96" bestFit="1" customWidth="1"/>
    <col min="14864" max="14864" width="13.5703125" style="96" bestFit="1" customWidth="1"/>
    <col min="14865" max="15093" width="9.140625" style="96"/>
    <col min="15094" max="15094" width="4.42578125" style="96" bestFit="1" customWidth="1"/>
    <col min="15095" max="15095" width="18.28515625" style="96" bestFit="1" customWidth="1"/>
    <col min="15096" max="15096" width="19" style="96" bestFit="1" customWidth="1"/>
    <col min="15097" max="15097" width="15.42578125" style="96" bestFit="1" customWidth="1"/>
    <col min="15098" max="15099" width="12.42578125" style="96" bestFit="1" customWidth="1"/>
    <col min="15100" max="15100" width="7.140625" style="96" bestFit="1" customWidth="1"/>
    <col min="15101" max="15101" width="10.140625" style="96" bestFit="1" customWidth="1"/>
    <col min="15102" max="15102" width="15.85546875" style="96" bestFit="1" customWidth="1"/>
    <col min="15103" max="15103" width="15.140625" style="96" bestFit="1" customWidth="1"/>
    <col min="15104" max="15104" width="18.28515625" style="96" bestFit="1" customWidth="1"/>
    <col min="15105" max="15105" width="13.28515625" style="96" bestFit="1" customWidth="1"/>
    <col min="15106" max="15106" width="19.28515625" style="96" customWidth="1"/>
    <col min="15107" max="15107" width="15.140625" style="96" customWidth="1"/>
    <col min="15108" max="15108" width="21" style="96" bestFit="1" customWidth="1"/>
    <col min="15109" max="15109" width="17.140625" style="96" bestFit="1" customWidth="1"/>
    <col min="15110" max="15110" width="16.85546875" style="96" bestFit="1" customWidth="1"/>
    <col min="15111" max="15111" width="16.7109375" style="96" bestFit="1" customWidth="1"/>
    <col min="15112" max="15112" width="15.7109375" style="96" bestFit="1" customWidth="1"/>
    <col min="15113" max="15113" width="16.28515625" style="96" bestFit="1" customWidth="1"/>
    <col min="15114" max="15114" width="17.28515625" style="96" customWidth="1"/>
    <col min="15115" max="15115" width="23.42578125" style="96" bestFit="1" customWidth="1"/>
    <col min="15116" max="15116" width="31.85546875" style="96" bestFit="1" customWidth="1"/>
    <col min="15117" max="15117" width="7.85546875" style="96" bestFit="1" customWidth="1"/>
    <col min="15118" max="15118" width="5.7109375" style="96" bestFit="1" customWidth="1"/>
    <col min="15119" max="15119" width="9.140625" style="96" bestFit="1" customWidth="1"/>
    <col min="15120" max="15120" width="13.5703125" style="96" bestFit="1" customWidth="1"/>
    <col min="15121" max="15349" width="9.140625" style="96"/>
    <col min="15350" max="15350" width="4.42578125" style="96" bestFit="1" customWidth="1"/>
    <col min="15351" max="15351" width="18.28515625" style="96" bestFit="1" customWidth="1"/>
    <col min="15352" max="15352" width="19" style="96" bestFit="1" customWidth="1"/>
    <col min="15353" max="15353" width="15.42578125" style="96" bestFit="1" customWidth="1"/>
    <col min="15354" max="15355" width="12.42578125" style="96" bestFit="1" customWidth="1"/>
    <col min="15356" max="15356" width="7.140625" style="96" bestFit="1" customWidth="1"/>
    <col min="15357" max="15357" width="10.140625" style="96" bestFit="1" customWidth="1"/>
    <col min="15358" max="15358" width="15.85546875" style="96" bestFit="1" customWidth="1"/>
    <col min="15359" max="15359" width="15.140625" style="96" bestFit="1" customWidth="1"/>
    <col min="15360" max="15360" width="18.28515625" style="96" bestFit="1" customWidth="1"/>
    <col min="15361" max="15361" width="13.28515625" style="96" bestFit="1" customWidth="1"/>
    <col min="15362" max="15362" width="19.28515625" style="96" customWidth="1"/>
    <col min="15363" max="15363" width="15.140625" style="96" customWidth="1"/>
    <col min="15364" max="15364" width="21" style="96" bestFit="1" customWidth="1"/>
    <col min="15365" max="15365" width="17.140625" style="96" bestFit="1" customWidth="1"/>
    <col min="15366" max="15366" width="16.85546875" style="96" bestFit="1" customWidth="1"/>
    <col min="15367" max="15367" width="16.7109375" style="96" bestFit="1" customWidth="1"/>
    <col min="15368" max="15368" width="15.7109375" style="96" bestFit="1" customWidth="1"/>
    <col min="15369" max="15369" width="16.28515625" style="96" bestFit="1" customWidth="1"/>
    <col min="15370" max="15370" width="17.28515625" style="96" customWidth="1"/>
    <col min="15371" max="15371" width="23.42578125" style="96" bestFit="1" customWidth="1"/>
    <col min="15372" max="15372" width="31.85546875" style="96" bestFit="1" customWidth="1"/>
    <col min="15373" max="15373" width="7.85546875" style="96" bestFit="1" customWidth="1"/>
    <col min="15374" max="15374" width="5.7109375" style="96" bestFit="1" customWidth="1"/>
    <col min="15375" max="15375" width="9.140625" style="96" bestFit="1" customWidth="1"/>
    <col min="15376" max="15376" width="13.5703125" style="96" bestFit="1" customWidth="1"/>
    <col min="15377" max="15605" width="9.140625" style="96"/>
    <col min="15606" max="15606" width="4.42578125" style="96" bestFit="1" customWidth="1"/>
    <col min="15607" max="15607" width="18.28515625" style="96" bestFit="1" customWidth="1"/>
    <col min="15608" max="15608" width="19" style="96" bestFit="1" customWidth="1"/>
    <col min="15609" max="15609" width="15.42578125" style="96" bestFit="1" customWidth="1"/>
    <col min="15610" max="15611" width="12.42578125" style="96" bestFit="1" customWidth="1"/>
    <col min="15612" max="15612" width="7.140625" style="96" bestFit="1" customWidth="1"/>
    <col min="15613" max="15613" width="10.140625" style="96" bestFit="1" customWidth="1"/>
    <col min="15614" max="15614" width="15.85546875" style="96" bestFit="1" customWidth="1"/>
    <col min="15615" max="15615" width="15.140625" style="96" bestFit="1" customWidth="1"/>
    <col min="15616" max="15616" width="18.28515625" style="96" bestFit="1" customWidth="1"/>
    <col min="15617" max="15617" width="13.28515625" style="96" bestFit="1" customWidth="1"/>
    <col min="15618" max="15618" width="19.28515625" style="96" customWidth="1"/>
    <col min="15619" max="15619" width="15.140625" style="96" customWidth="1"/>
    <col min="15620" max="15620" width="21" style="96" bestFit="1" customWidth="1"/>
    <col min="15621" max="15621" width="17.140625" style="96" bestFit="1" customWidth="1"/>
    <col min="15622" max="15622" width="16.85546875" style="96" bestFit="1" customWidth="1"/>
    <col min="15623" max="15623" width="16.7109375" style="96" bestFit="1" customWidth="1"/>
    <col min="15624" max="15624" width="15.7109375" style="96" bestFit="1" customWidth="1"/>
    <col min="15625" max="15625" width="16.28515625" style="96" bestFit="1" customWidth="1"/>
    <col min="15626" max="15626" width="17.28515625" style="96" customWidth="1"/>
    <col min="15627" max="15627" width="23.42578125" style="96" bestFit="1" customWidth="1"/>
    <col min="15628" max="15628" width="31.85546875" style="96" bestFit="1" customWidth="1"/>
    <col min="15629" max="15629" width="7.85546875" style="96" bestFit="1" customWidth="1"/>
    <col min="15630" max="15630" width="5.7109375" style="96" bestFit="1" customWidth="1"/>
    <col min="15631" max="15631" width="9.140625" style="96" bestFit="1" customWidth="1"/>
    <col min="15632" max="15632" width="13.5703125" style="96" bestFit="1" customWidth="1"/>
    <col min="15633" max="15861" width="9.140625" style="96"/>
    <col min="15862" max="15862" width="4.42578125" style="96" bestFit="1" customWidth="1"/>
    <col min="15863" max="15863" width="18.28515625" style="96" bestFit="1" customWidth="1"/>
    <col min="15864" max="15864" width="19" style="96" bestFit="1" customWidth="1"/>
    <col min="15865" max="15865" width="15.42578125" style="96" bestFit="1" customWidth="1"/>
    <col min="15866" max="15867" width="12.42578125" style="96" bestFit="1" customWidth="1"/>
    <col min="15868" max="15868" width="7.140625" style="96" bestFit="1" customWidth="1"/>
    <col min="15869" max="15869" width="10.140625" style="96" bestFit="1" customWidth="1"/>
    <col min="15870" max="15870" width="15.85546875" style="96" bestFit="1" customWidth="1"/>
    <col min="15871" max="15871" width="15.140625" style="96" bestFit="1" customWidth="1"/>
    <col min="15872" max="15872" width="18.28515625" style="96" bestFit="1" customWidth="1"/>
    <col min="15873" max="15873" width="13.28515625" style="96" bestFit="1" customWidth="1"/>
    <col min="15874" max="15874" width="19.28515625" style="96" customWidth="1"/>
    <col min="15875" max="15875" width="15.140625" style="96" customWidth="1"/>
    <col min="15876" max="15876" width="21" style="96" bestFit="1" customWidth="1"/>
    <col min="15877" max="15877" width="17.140625" style="96" bestFit="1" customWidth="1"/>
    <col min="15878" max="15878" width="16.85546875" style="96" bestFit="1" customWidth="1"/>
    <col min="15879" max="15879" width="16.7109375" style="96" bestFit="1" customWidth="1"/>
    <col min="15880" max="15880" width="15.7109375" style="96" bestFit="1" customWidth="1"/>
    <col min="15881" max="15881" width="16.28515625" style="96" bestFit="1" customWidth="1"/>
    <col min="15882" max="15882" width="17.28515625" style="96" customWidth="1"/>
    <col min="15883" max="15883" width="23.42578125" style="96" bestFit="1" customWidth="1"/>
    <col min="15884" max="15884" width="31.85546875" style="96" bestFit="1" customWidth="1"/>
    <col min="15885" max="15885" width="7.85546875" style="96" bestFit="1" customWidth="1"/>
    <col min="15886" max="15886" width="5.7109375" style="96" bestFit="1" customWidth="1"/>
    <col min="15887" max="15887" width="9.140625" style="96" bestFit="1" customWidth="1"/>
    <col min="15888" max="15888" width="13.5703125" style="96" bestFit="1" customWidth="1"/>
    <col min="15889" max="16117" width="9.140625" style="96"/>
    <col min="16118" max="16118" width="4.42578125" style="96" bestFit="1" customWidth="1"/>
    <col min="16119" max="16119" width="18.28515625" style="96" bestFit="1" customWidth="1"/>
    <col min="16120" max="16120" width="19" style="96" bestFit="1" customWidth="1"/>
    <col min="16121" max="16121" width="15.42578125" style="96" bestFit="1" customWidth="1"/>
    <col min="16122" max="16123" width="12.42578125" style="96" bestFit="1" customWidth="1"/>
    <col min="16124" max="16124" width="7.140625" style="96" bestFit="1" customWidth="1"/>
    <col min="16125" max="16125" width="10.140625" style="96" bestFit="1" customWidth="1"/>
    <col min="16126" max="16126" width="15.85546875" style="96" bestFit="1" customWidth="1"/>
    <col min="16127" max="16127" width="15.140625" style="96" bestFit="1" customWidth="1"/>
    <col min="16128" max="16128" width="18.28515625" style="96" bestFit="1" customWidth="1"/>
    <col min="16129" max="16129" width="13.28515625" style="96" bestFit="1" customWidth="1"/>
    <col min="16130" max="16130" width="19.28515625" style="96" customWidth="1"/>
    <col min="16131" max="16131" width="15.140625" style="96" customWidth="1"/>
    <col min="16132" max="16132" width="21" style="96" bestFit="1" customWidth="1"/>
    <col min="16133" max="16133" width="17.140625" style="96" bestFit="1" customWidth="1"/>
    <col min="16134" max="16134" width="16.85546875" style="96" bestFit="1" customWidth="1"/>
    <col min="16135" max="16135" width="16.7109375" style="96" bestFit="1" customWidth="1"/>
    <col min="16136" max="16136" width="15.7109375" style="96" bestFit="1" customWidth="1"/>
    <col min="16137" max="16137" width="16.28515625" style="96" bestFit="1" customWidth="1"/>
    <col min="16138" max="16138" width="17.28515625" style="96" customWidth="1"/>
    <col min="16139" max="16139" width="23.42578125" style="96" bestFit="1" customWidth="1"/>
    <col min="16140" max="16140" width="31.85546875" style="96" bestFit="1" customWidth="1"/>
    <col min="16141" max="16141" width="7.85546875" style="96" bestFit="1" customWidth="1"/>
    <col min="16142" max="16142" width="5.7109375" style="96" bestFit="1" customWidth="1"/>
    <col min="16143" max="16143" width="9.140625" style="96" bestFit="1" customWidth="1"/>
    <col min="16144" max="16144" width="13.5703125" style="96" bestFit="1" customWidth="1"/>
    <col min="16145" max="16384" width="9.140625" style="96"/>
  </cols>
  <sheetData>
    <row r="1" spans="1:26" ht="18.75">
      <c r="L1" s="37" t="s">
        <v>586</v>
      </c>
    </row>
    <row r="2" spans="1:26" ht="18.75">
      <c r="L2" s="38" t="s">
        <v>1</v>
      </c>
    </row>
    <row r="3" spans="1:26" ht="18.75">
      <c r="L3" s="205" t="s">
        <v>726</v>
      </c>
    </row>
    <row r="4" spans="1:26" ht="16.5">
      <c r="A4" s="313" t="s">
        <v>587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</row>
    <row r="5" spans="1:26" ht="15.75">
      <c r="A5" s="248"/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</row>
    <row r="6" spans="1:26" ht="15.75">
      <c r="A6" s="305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</row>
    <row r="7" spans="1:26" ht="15.75">
      <c r="A7" s="233" t="s">
        <v>588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6" ht="15.75">
      <c r="A8" s="233"/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6" ht="16.5">
      <c r="A9" s="248" t="str">
        <f>"Год раскрытия информации: " &amp; [1]Общая!B3&amp; " год"</f>
        <v>Год раскрытия информации: 2016 год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</row>
    <row r="10" spans="1:26" s="107" customFormat="1" ht="16.5" customHeight="1">
      <c r="A10" s="312"/>
      <c r="B10" s="312"/>
      <c r="C10" s="312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312"/>
      <c r="W10" s="312"/>
      <c r="X10" s="312"/>
      <c r="Y10" s="96"/>
      <c r="Z10" s="96"/>
    </row>
    <row r="11" spans="1:26" s="107" customFormat="1" ht="63" customHeight="1">
      <c r="A11" s="315" t="s">
        <v>5</v>
      </c>
      <c r="B11" s="315" t="s">
        <v>6</v>
      </c>
      <c r="C11" s="315" t="s">
        <v>262</v>
      </c>
      <c r="D11" s="319" t="s">
        <v>589</v>
      </c>
      <c r="E11" s="320"/>
      <c r="F11" s="321"/>
      <c r="G11" s="315" t="s">
        <v>590</v>
      </c>
      <c r="H11" s="328" t="s">
        <v>591</v>
      </c>
      <c r="I11" s="328"/>
      <c r="J11" s="328"/>
      <c r="K11" s="328"/>
      <c r="L11" s="328"/>
      <c r="M11" s="335" t="s">
        <v>592</v>
      </c>
      <c r="N11" s="335"/>
      <c r="O11" s="335"/>
      <c r="P11" s="335"/>
      <c r="Q11" s="325" t="s">
        <v>593</v>
      </c>
      <c r="R11" s="329" t="s">
        <v>594</v>
      </c>
      <c r="S11" s="335" t="s">
        <v>595</v>
      </c>
      <c r="T11" s="335"/>
      <c r="U11" s="335"/>
      <c r="V11" s="335"/>
      <c r="W11" s="322" t="s">
        <v>596</v>
      </c>
      <c r="X11" s="324"/>
      <c r="Y11" s="328" t="s">
        <v>597</v>
      </c>
      <c r="Z11" s="96"/>
    </row>
    <row r="12" spans="1:26" s="107" customFormat="1" ht="213.75" customHeight="1">
      <c r="A12" s="318"/>
      <c r="B12" s="318"/>
      <c r="C12" s="318"/>
      <c r="D12" s="328" t="s">
        <v>598</v>
      </c>
      <c r="E12" s="328"/>
      <c r="F12" s="328" t="s">
        <v>599</v>
      </c>
      <c r="G12" s="318"/>
      <c r="H12" s="315" t="s">
        <v>600</v>
      </c>
      <c r="I12" s="328" t="s">
        <v>601</v>
      </c>
      <c r="J12" s="328"/>
      <c r="K12" s="315" t="s">
        <v>602</v>
      </c>
      <c r="L12" s="315" t="s">
        <v>603</v>
      </c>
      <c r="M12" s="329" t="s">
        <v>604</v>
      </c>
      <c r="N12" s="329" t="s">
        <v>605</v>
      </c>
      <c r="O12" s="331" t="s">
        <v>606</v>
      </c>
      <c r="P12" s="331"/>
      <c r="Q12" s="326"/>
      <c r="R12" s="340"/>
      <c r="S12" s="332" t="s">
        <v>607</v>
      </c>
      <c r="T12" s="332"/>
      <c r="U12" s="328" t="s">
        <v>608</v>
      </c>
      <c r="V12" s="328"/>
      <c r="W12" s="315" t="s">
        <v>609</v>
      </c>
      <c r="X12" s="335" t="s">
        <v>610</v>
      </c>
      <c r="Y12" s="328"/>
      <c r="Z12" s="96"/>
    </row>
    <row r="13" spans="1:26" s="107" customFormat="1" ht="43.5" customHeight="1">
      <c r="A13" s="316"/>
      <c r="B13" s="316"/>
      <c r="C13" s="316"/>
      <c r="D13" s="203" t="s">
        <v>576</v>
      </c>
      <c r="E13" s="203" t="s">
        <v>577</v>
      </c>
      <c r="F13" s="328"/>
      <c r="G13" s="316"/>
      <c r="H13" s="316"/>
      <c r="I13" s="201" t="s">
        <v>578</v>
      </c>
      <c r="J13" s="201" t="s">
        <v>579</v>
      </c>
      <c r="K13" s="316"/>
      <c r="L13" s="316"/>
      <c r="M13" s="330"/>
      <c r="N13" s="330"/>
      <c r="O13" s="94" t="s">
        <v>580</v>
      </c>
      <c r="P13" s="94" t="s">
        <v>581</v>
      </c>
      <c r="Q13" s="327"/>
      <c r="R13" s="330"/>
      <c r="S13" s="95" t="s">
        <v>582</v>
      </c>
      <c r="T13" s="95" t="s">
        <v>583</v>
      </c>
      <c r="U13" s="95" t="s">
        <v>582</v>
      </c>
      <c r="V13" s="95" t="s">
        <v>583</v>
      </c>
      <c r="W13" s="316"/>
      <c r="X13" s="335"/>
      <c r="Y13" s="328"/>
      <c r="Z13" s="96"/>
    </row>
    <row r="14" spans="1:26" s="107" customFormat="1" ht="15" customHeight="1">
      <c r="A14" s="204">
        <v>1</v>
      </c>
      <c r="B14" s="204">
        <v>2</v>
      </c>
      <c r="C14" s="204">
        <v>3</v>
      </c>
      <c r="D14" s="204">
        <v>4</v>
      </c>
      <c r="E14" s="204">
        <v>5</v>
      </c>
      <c r="F14" s="204">
        <v>6</v>
      </c>
      <c r="G14" s="204">
        <v>7</v>
      </c>
      <c r="H14" s="204">
        <v>8</v>
      </c>
      <c r="I14" s="204">
        <v>9</v>
      </c>
      <c r="J14" s="204">
        <v>10</v>
      </c>
      <c r="K14" s="204">
        <v>11</v>
      </c>
      <c r="L14" s="204">
        <v>12</v>
      </c>
      <c r="M14" s="204">
        <v>13</v>
      </c>
      <c r="N14" s="204">
        <v>14</v>
      </c>
      <c r="O14" s="204">
        <v>15</v>
      </c>
      <c r="P14" s="204">
        <v>16</v>
      </c>
      <c r="Q14" s="204">
        <v>17</v>
      </c>
      <c r="R14" s="204">
        <v>18</v>
      </c>
      <c r="S14" s="204">
        <v>19</v>
      </c>
      <c r="T14" s="204">
        <v>20</v>
      </c>
      <c r="U14" s="204">
        <v>21</v>
      </c>
      <c r="V14" s="204">
        <v>22</v>
      </c>
      <c r="W14" s="204">
        <v>23</v>
      </c>
      <c r="X14" s="204">
        <v>24</v>
      </c>
      <c r="Y14" s="204">
        <v>25</v>
      </c>
      <c r="Z14" s="96"/>
    </row>
    <row r="15" spans="1:26" s="107" customFormat="1" ht="28.5" customHeight="1">
      <c r="A15" s="43" t="s">
        <v>61</v>
      </c>
      <c r="B15" s="48" t="s">
        <v>62</v>
      </c>
      <c r="C15" s="186"/>
      <c r="D15" s="186"/>
      <c r="E15" s="186"/>
      <c r="F15" s="186"/>
      <c r="G15" s="186"/>
      <c r="H15" s="186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96"/>
    </row>
    <row r="16" spans="1:26" s="85" customFormat="1" ht="15" hidden="1" customHeight="1">
      <c r="A16" s="43" t="s">
        <v>63</v>
      </c>
      <c r="B16" s="44" t="s">
        <v>64</v>
      </c>
      <c r="C16" s="32"/>
      <c r="D16" s="32"/>
      <c r="E16" s="32"/>
      <c r="F16" s="32"/>
      <c r="G16" s="32"/>
      <c r="H16" s="32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3"/>
    </row>
    <row r="17" spans="1:26" s="85" customFormat="1" ht="15" hidden="1" customHeight="1">
      <c r="A17" s="43" t="s">
        <v>65</v>
      </c>
      <c r="B17" s="44" t="s">
        <v>66</v>
      </c>
      <c r="C17" s="32"/>
      <c r="D17" s="32"/>
      <c r="E17" s="32"/>
      <c r="F17" s="32"/>
      <c r="G17" s="32"/>
      <c r="H17" s="32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3"/>
    </row>
    <row r="18" spans="1:26" s="85" customFormat="1" ht="15" hidden="1" customHeight="1">
      <c r="A18" s="43" t="s">
        <v>67</v>
      </c>
      <c r="B18" s="44" t="s">
        <v>68</v>
      </c>
      <c r="C18" s="32"/>
      <c r="D18" s="32"/>
      <c r="E18" s="32"/>
      <c r="F18" s="32"/>
      <c r="G18" s="32"/>
      <c r="H18" s="32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3"/>
    </row>
    <row r="19" spans="1:26" s="85" customFormat="1" ht="15" hidden="1" customHeight="1">
      <c r="A19" s="43" t="s">
        <v>69</v>
      </c>
      <c r="B19" s="44" t="s">
        <v>70</v>
      </c>
      <c r="C19" s="32"/>
      <c r="D19" s="32"/>
      <c r="E19" s="32"/>
      <c r="F19" s="32"/>
      <c r="G19" s="32"/>
      <c r="H19" s="32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3"/>
    </row>
    <row r="20" spans="1:26" s="85" customFormat="1" ht="15" hidden="1" customHeight="1">
      <c r="A20" s="43" t="s">
        <v>71</v>
      </c>
      <c r="B20" s="44" t="s">
        <v>72</v>
      </c>
      <c r="C20" s="32"/>
      <c r="D20" s="32"/>
      <c r="E20" s="32"/>
      <c r="F20" s="32"/>
      <c r="G20" s="32"/>
      <c r="H20" s="32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3"/>
    </row>
    <row r="21" spans="1:26" s="85" customFormat="1" ht="15" hidden="1" customHeight="1">
      <c r="A21" s="43" t="s">
        <v>73</v>
      </c>
      <c r="B21" s="44" t="s">
        <v>74</v>
      </c>
      <c r="C21" s="32"/>
      <c r="D21" s="32"/>
      <c r="E21" s="32"/>
      <c r="F21" s="32"/>
      <c r="G21" s="32"/>
      <c r="H21" s="32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3"/>
    </row>
    <row r="22" spans="1:26" s="85" customFormat="1" ht="15" hidden="1" customHeight="1">
      <c r="A22" s="43" t="s">
        <v>75</v>
      </c>
      <c r="B22" s="44" t="s">
        <v>76</v>
      </c>
      <c r="C22" s="32"/>
      <c r="D22" s="32"/>
      <c r="E22" s="32"/>
      <c r="F22" s="32"/>
      <c r="G22" s="32"/>
      <c r="H22" s="32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3"/>
    </row>
    <row r="23" spans="1:26" s="85" customFormat="1" ht="15" hidden="1" customHeight="1">
      <c r="A23" s="45" t="s">
        <v>77</v>
      </c>
      <c r="B23" s="46" t="s">
        <v>78</v>
      </c>
      <c r="C23" s="47"/>
      <c r="D23" s="32"/>
      <c r="E23" s="32"/>
      <c r="F23" s="32"/>
      <c r="G23" s="32"/>
      <c r="H23" s="32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3"/>
    </row>
    <row r="24" spans="1:26" s="85" customFormat="1" ht="15" hidden="1" customHeight="1">
      <c r="A24" s="45" t="s">
        <v>79</v>
      </c>
      <c r="B24" s="48" t="s">
        <v>80</v>
      </c>
      <c r="C24" s="47"/>
      <c r="D24" s="32"/>
      <c r="E24" s="32"/>
      <c r="F24" s="32"/>
      <c r="G24" s="32"/>
      <c r="H24" s="32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3"/>
    </row>
    <row r="25" spans="1:26" s="85" customFormat="1" ht="15" hidden="1" customHeight="1">
      <c r="A25" s="45" t="s">
        <v>81</v>
      </c>
      <c r="B25" s="48" t="s">
        <v>82</v>
      </c>
      <c r="C25" s="47"/>
      <c r="D25" s="32"/>
      <c r="E25" s="32"/>
      <c r="F25" s="32"/>
      <c r="G25" s="32"/>
      <c r="H25" s="32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3"/>
    </row>
    <row r="26" spans="1:26" s="85" customFormat="1" ht="15" hidden="1" customHeight="1">
      <c r="A26" s="45" t="s">
        <v>83</v>
      </c>
      <c r="B26" s="46" t="s">
        <v>84</v>
      </c>
      <c r="C26" s="47"/>
      <c r="D26" s="32"/>
      <c r="E26" s="32"/>
      <c r="F26" s="32"/>
      <c r="G26" s="32"/>
      <c r="H26" s="32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3"/>
    </row>
    <row r="27" spans="1:26" s="85" customFormat="1" ht="15" hidden="1" customHeight="1">
      <c r="A27" s="45" t="s">
        <v>85</v>
      </c>
      <c r="B27" s="46" t="s">
        <v>84</v>
      </c>
      <c r="C27" s="47"/>
      <c r="D27" s="32"/>
      <c r="E27" s="32"/>
      <c r="F27" s="32"/>
      <c r="G27" s="32"/>
      <c r="H27" s="32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3"/>
    </row>
    <row r="28" spans="1:26" s="85" customFormat="1" ht="15" hidden="1" customHeight="1">
      <c r="A28" s="45" t="s">
        <v>86</v>
      </c>
      <c r="B28" s="48" t="s">
        <v>87</v>
      </c>
      <c r="C28" s="32"/>
      <c r="D28" s="32"/>
      <c r="E28" s="32"/>
      <c r="F28" s="32"/>
      <c r="G28" s="32"/>
      <c r="H28" s="32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3"/>
    </row>
    <row r="29" spans="1:26" s="85" customFormat="1" ht="15" hidden="1" customHeight="1">
      <c r="A29" s="45" t="s">
        <v>88</v>
      </c>
      <c r="B29" s="46" t="s">
        <v>89</v>
      </c>
      <c r="C29" s="32"/>
      <c r="D29" s="32"/>
      <c r="E29" s="32"/>
      <c r="F29" s="32"/>
      <c r="G29" s="32"/>
      <c r="H29" s="32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3"/>
    </row>
    <row r="30" spans="1:26" s="85" customFormat="1" ht="15" hidden="1" customHeight="1">
      <c r="A30" s="45" t="s">
        <v>90</v>
      </c>
      <c r="B30" s="46" t="s">
        <v>84</v>
      </c>
      <c r="C30" s="32"/>
      <c r="D30" s="32"/>
      <c r="E30" s="32"/>
      <c r="F30" s="32"/>
      <c r="G30" s="32"/>
      <c r="H30" s="32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3"/>
    </row>
    <row r="31" spans="1:26" s="85" customFormat="1" ht="15" hidden="1" customHeight="1">
      <c r="A31" s="45" t="s">
        <v>91</v>
      </c>
      <c r="B31" s="48" t="s">
        <v>92</v>
      </c>
      <c r="C31" s="32"/>
      <c r="D31" s="32"/>
      <c r="E31" s="32"/>
      <c r="F31" s="32"/>
      <c r="G31" s="32"/>
      <c r="H31" s="32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3"/>
    </row>
    <row r="32" spans="1:26" s="85" customFormat="1" ht="15" hidden="1" customHeight="1">
      <c r="A32" s="45" t="s">
        <v>93</v>
      </c>
      <c r="B32" s="48" t="s">
        <v>94</v>
      </c>
      <c r="C32" s="32"/>
      <c r="D32" s="32"/>
      <c r="E32" s="32"/>
      <c r="F32" s="32"/>
      <c r="G32" s="32"/>
      <c r="H32" s="32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3"/>
    </row>
    <row r="33" spans="1:26" s="85" customFormat="1" ht="15" hidden="1" customHeight="1">
      <c r="A33" s="45" t="s">
        <v>95</v>
      </c>
      <c r="B33" s="48" t="s">
        <v>96</v>
      </c>
      <c r="C33" s="32"/>
      <c r="D33" s="32"/>
      <c r="E33" s="32"/>
      <c r="F33" s="32"/>
      <c r="G33" s="32"/>
      <c r="H33" s="32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3"/>
    </row>
    <row r="34" spans="1:26" s="85" customFormat="1" ht="15" hidden="1" customHeight="1">
      <c r="A34" s="45" t="s">
        <v>97</v>
      </c>
      <c r="B34" s="48" t="s">
        <v>98</v>
      </c>
      <c r="C34" s="32"/>
      <c r="D34" s="32"/>
      <c r="E34" s="32"/>
      <c r="F34" s="32"/>
      <c r="G34" s="32"/>
      <c r="H34" s="32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3"/>
    </row>
    <row r="35" spans="1:26" s="85" customFormat="1" ht="15" hidden="1" customHeight="1">
      <c r="A35" s="45" t="s">
        <v>99</v>
      </c>
      <c r="B35" s="48" t="s">
        <v>100</v>
      </c>
      <c r="C35" s="32"/>
      <c r="D35" s="32"/>
      <c r="E35" s="32"/>
      <c r="F35" s="32"/>
      <c r="G35" s="32"/>
      <c r="H35" s="32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3"/>
    </row>
    <row r="36" spans="1:26" s="85" customFormat="1" ht="15" hidden="1" customHeight="1">
      <c r="A36" s="45" t="s">
        <v>101</v>
      </c>
      <c r="B36" s="48" t="s">
        <v>102</v>
      </c>
      <c r="C36" s="32"/>
      <c r="D36" s="32"/>
      <c r="E36" s="32"/>
      <c r="F36" s="32"/>
      <c r="G36" s="32"/>
      <c r="H36" s="32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3"/>
    </row>
    <row r="37" spans="1:26" s="85" customFormat="1" ht="15" hidden="1" customHeight="1">
      <c r="A37" s="45" t="s">
        <v>103</v>
      </c>
      <c r="B37" s="48" t="s">
        <v>104</v>
      </c>
      <c r="C37" s="32"/>
      <c r="D37" s="32"/>
      <c r="E37" s="32"/>
      <c r="F37" s="32"/>
      <c r="G37" s="32"/>
      <c r="H37" s="32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3"/>
    </row>
    <row r="38" spans="1:26" s="85" customFormat="1" ht="15" hidden="1" customHeight="1">
      <c r="A38" s="45" t="s">
        <v>105</v>
      </c>
      <c r="B38" s="48" t="s">
        <v>106</v>
      </c>
      <c r="C38" s="32"/>
      <c r="D38" s="32"/>
      <c r="E38" s="32"/>
      <c r="F38" s="32"/>
      <c r="G38" s="32"/>
      <c r="H38" s="32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3"/>
    </row>
    <row r="39" spans="1:26" s="85" customFormat="1" ht="15" hidden="1" customHeight="1">
      <c r="A39" s="45" t="s">
        <v>107</v>
      </c>
      <c r="B39" s="48" t="s">
        <v>108</v>
      </c>
      <c r="C39" s="32"/>
      <c r="D39" s="32"/>
      <c r="E39" s="32"/>
      <c r="F39" s="32"/>
      <c r="G39" s="32"/>
      <c r="H39" s="32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3"/>
    </row>
    <row r="40" spans="1:26" s="85" customFormat="1" ht="15" hidden="1" customHeight="1">
      <c r="A40" s="45" t="s">
        <v>109</v>
      </c>
      <c r="B40" s="48" t="s">
        <v>110</v>
      </c>
      <c r="C40" s="32"/>
      <c r="D40" s="32"/>
      <c r="E40" s="32"/>
      <c r="F40" s="32"/>
      <c r="G40" s="32"/>
      <c r="H40" s="32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3"/>
    </row>
    <row r="41" spans="1:26" s="85" customFormat="1" ht="15" hidden="1" customHeight="1">
      <c r="A41" s="45" t="s">
        <v>111</v>
      </c>
      <c r="B41" s="48" t="s">
        <v>112</v>
      </c>
      <c r="C41" s="32"/>
      <c r="D41" s="32"/>
      <c r="E41" s="32"/>
      <c r="F41" s="32"/>
      <c r="G41" s="32"/>
      <c r="H41" s="32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3"/>
    </row>
    <row r="42" spans="1:26" s="85" customFormat="1" ht="15" hidden="1" customHeight="1">
      <c r="A42" s="45" t="s">
        <v>113</v>
      </c>
      <c r="B42" s="48" t="s">
        <v>114</v>
      </c>
      <c r="C42" s="32"/>
      <c r="D42" s="32"/>
      <c r="E42" s="32"/>
      <c r="F42" s="32"/>
      <c r="G42" s="32"/>
      <c r="H42" s="32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3"/>
    </row>
    <row r="43" spans="1:26" s="85" customFormat="1" ht="15" hidden="1" customHeight="1">
      <c r="A43" s="45" t="s">
        <v>115</v>
      </c>
      <c r="B43" s="48" t="s">
        <v>116</v>
      </c>
      <c r="C43" s="32"/>
      <c r="D43" s="32"/>
      <c r="E43" s="32"/>
      <c r="F43" s="32"/>
      <c r="G43" s="32"/>
      <c r="H43" s="32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3"/>
    </row>
    <row r="44" spans="1:26" s="85" customFormat="1" ht="15" hidden="1" customHeight="1">
      <c r="A44" s="45" t="s">
        <v>117</v>
      </c>
      <c r="B44" s="48" t="s">
        <v>118</v>
      </c>
      <c r="C44" s="32"/>
      <c r="D44" s="32"/>
      <c r="E44" s="32"/>
      <c r="F44" s="32"/>
      <c r="G44" s="32"/>
      <c r="H44" s="32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3"/>
    </row>
    <row r="45" spans="1:26" s="85" customFormat="1" ht="15" hidden="1" customHeight="1">
      <c r="A45" s="45" t="s">
        <v>119</v>
      </c>
      <c r="B45" s="48" t="s">
        <v>120</v>
      </c>
      <c r="C45" s="32"/>
      <c r="D45" s="32"/>
      <c r="E45" s="32"/>
      <c r="F45" s="32"/>
      <c r="G45" s="32"/>
      <c r="H45" s="32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3"/>
    </row>
    <row r="46" spans="1:26" s="85" customFormat="1" ht="15" hidden="1" customHeight="1">
      <c r="A46" s="45" t="s">
        <v>121</v>
      </c>
      <c r="B46" s="48" t="s">
        <v>122</v>
      </c>
      <c r="C46" s="32"/>
      <c r="D46" s="32"/>
      <c r="E46" s="32"/>
      <c r="F46" s="32"/>
      <c r="G46" s="32"/>
      <c r="H46" s="32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3"/>
    </row>
    <row r="47" spans="1:26" s="85" customFormat="1" ht="15" hidden="1" customHeight="1">
      <c r="A47" s="45" t="s">
        <v>123</v>
      </c>
      <c r="B47" s="48" t="s">
        <v>124</v>
      </c>
      <c r="C47" s="32"/>
      <c r="D47" s="32"/>
      <c r="E47" s="32"/>
      <c r="F47" s="32"/>
      <c r="G47" s="32"/>
      <c r="H47" s="32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3"/>
    </row>
    <row r="48" spans="1:26" s="85" customFormat="1" ht="15" hidden="1" customHeight="1">
      <c r="A48" s="45" t="s">
        <v>125</v>
      </c>
      <c r="B48" s="44" t="s">
        <v>126</v>
      </c>
      <c r="C48" s="32"/>
      <c r="D48" s="32"/>
      <c r="E48" s="32"/>
      <c r="F48" s="32"/>
      <c r="G48" s="32"/>
      <c r="H48" s="32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3"/>
    </row>
    <row r="49" spans="1:26" s="85" customFormat="1" ht="15" hidden="1" customHeight="1">
      <c r="A49" s="49" t="s">
        <v>127</v>
      </c>
      <c r="B49" s="46" t="s">
        <v>128</v>
      </c>
      <c r="C49" s="32"/>
      <c r="D49" s="32"/>
      <c r="E49" s="32"/>
      <c r="F49" s="32"/>
      <c r="G49" s="32"/>
      <c r="H49" s="32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3"/>
    </row>
    <row r="50" spans="1:26" s="85" customFormat="1" ht="32.25" hidden="1" customHeight="1">
      <c r="A50" s="21" t="s">
        <v>129</v>
      </c>
      <c r="B50" s="48" t="s">
        <v>130</v>
      </c>
      <c r="C50" s="32"/>
      <c r="D50" s="32"/>
      <c r="E50" s="32"/>
      <c r="F50" s="32"/>
      <c r="G50" s="32"/>
      <c r="H50" s="32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3"/>
    </row>
    <row r="51" spans="1:26" s="85" customFormat="1" ht="15" hidden="1" customHeight="1">
      <c r="A51" s="21" t="s">
        <v>131</v>
      </c>
      <c r="B51" s="48" t="s">
        <v>132</v>
      </c>
      <c r="C51" s="32"/>
      <c r="D51" s="32"/>
      <c r="E51" s="32"/>
      <c r="F51" s="32"/>
      <c r="G51" s="32"/>
      <c r="H51" s="32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3"/>
    </row>
    <row r="52" spans="1:26" s="85" customFormat="1" ht="15" hidden="1" customHeight="1">
      <c r="A52" s="49" t="s">
        <v>133</v>
      </c>
      <c r="B52" s="46" t="s">
        <v>128</v>
      </c>
      <c r="C52" s="32"/>
      <c r="D52" s="32"/>
      <c r="E52" s="32"/>
      <c r="F52" s="32"/>
      <c r="G52" s="32"/>
      <c r="H52" s="32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3"/>
    </row>
    <row r="53" spans="1:26" s="85" customFormat="1" ht="15" hidden="1" customHeight="1">
      <c r="A53" s="21" t="s">
        <v>134</v>
      </c>
      <c r="B53" s="48" t="s">
        <v>130</v>
      </c>
      <c r="C53" s="32"/>
      <c r="D53" s="32"/>
      <c r="E53" s="32"/>
      <c r="F53" s="32"/>
      <c r="G53" s="32"/>
      <c r="H53" s="32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3"/>
    </row>
    <row r="54" spans="1:26" s="85" customFormat="1" ht="15" hidden="1" customHeight="1">
      <c r="A54" s="21" t="s">
        <v>135</v>
      </c>
      <c r="B54" s="48" t="s">
        <v>132</v>
      </c>
      <c r="C54" s="32"/>
      <c r="D54" s="32"/>
      <c r="E54" s="32"/>
      <c r="F54" s="32"/>
      <c r="G54" s="32"/>
      <c r="H54" s="32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3"/>
    </row>
    <row r="55" spans="1:26" s="85" customFormat="1" ht="15" hidden="1" customHeight="1">
      <c r="A55" s="45" t="s">
        <v>136</v>
      </c>
      <c r="B55" s="48" t="s">
        <v>137</v>
      </c>
      <c r="C55" s="32"/>
      <c r="D55" s="32"/>
      <c r="E55" s="32"/>
      <c r="F55" s="32"/>
      <c r="G55" s="32"/>
      <c r="H55" s="32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3"/>
    </row>
    <row r="56" spans="1:26" s="85" customFormat="1" ht="15" hidden="1" customHeight="1">
      <c r="A56" s="45" t="s">
        <v>138</v>
      </c>
      <c r="B56" s="48" t="s">
        <v>139</v>
      </c>
      <c r="C56" s="32"/>
      <c r="D56" s="32"/>
      <c r="E56" s="32"/>
      <c r="F56" s="32"/>
      <c r="G56" s="32"/>
      <c r="H56" s="32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3"/>
    </row>
    <row r="57" spans="1:26" s="85" customFormat="1" ht="15" hidden="1" customHeight="1">
      <c r="A57" s="45" t="s">
        <v>140</v>
      </c>
      <c r="B57" s="48" t="s">
        <v>141</v>
      </c>
      <c r="C57" s="32"/>
      <c r="D57" s="32"/>
      <c r="E57" s="32"/>
      <c r="F57" s="32"/>
      <c r="G57" s="32"/>
      <c r="H57" s="32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3"/>
    </row>
    <row r="58" spans="1:26" s="85" customFormat="1" ht="15" hidden="1" customHeight="1">
      <c r="A58" s="45" t="s">
        <v>142</v>
      </c>
      <c r="B58" s="48" t="s">
        <v>143</v>
      </c>
      <c r="C58" s="32"/>
      <c r="D58" s="32"/>
      <c r="E58" s="32"/>
      <c r="F58" s="32"/>
      <c r="G58" s="32"/>
      <c r="H58" s="32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3"/>
    </row>
    <row r="59" spans="1:26" s="85" customFormat="1" ht="15" hidden="1" customHeight="1">
      <c r="A59" s="45" t="s">
        <v>144</v>
      </c>
      <c r="B59" s="48" t="s">
        <v>145</v>
      </c>
      <c r="C59" s="32"/>
      <c r="D59" s="32"/>
      <c r="E59" s="32"/>
      <c r="F59" s="32"/>
      <c r="G59" s="32"/>
      <c r="H59" s="32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3"/>
    </row>
    <row r="60" spans="1:26" s="107" customFormat="1" ht="57" customHeight="1">
      <c r="A60" s="45" t="s">
        <v>144</v>
      </c>
      <c r="B60" s="50" t="str">
        <f>'1'!B63</f>
        <v>Строительство ВЛ-220 кВ Оротукан - Палатка - Центральная, Магаданская область</v>
      </c>
      <c r="C60" s="204" t="str">
        <f>'[1]1'!C63</f>
        <v>F_2301</v>
      </c>
      <c r="D60" s="204" t="s">
        <v>152</v>
      </c>
      <c r="E60" s="204" t="s">
        <v>152</v>
      </c>
      <c r="F60" s="204" t="s">
        <v>152</v>
      </c>
      <c r="G60" s="204" t="s">
        <v>152</v>
      </c>
      <c r="H60" s="204" t="s">
        <v>152</v>
      </c>
      <c r="I60" s="204" t="s">
        <v>152</v>
      </c>
      <c r="J60" s="204" t="s">
        <v>152</v>
      </c>
      <c r="K60" s="204" t="s">
        <v>152</v>
      </c>
      <c r="L60" s="204" t="s">
        <v>152</v>
      </c>
      <c r="M60" s="204" t="s">
        <v>152</v>
      </c>
      <c r="N60" s="204" t="s">
        <v>152</v>
      </c>
      <c r="O60" s="204" t="s">
        <v>152</v>
      </c>
      <c r="P60" s="204" t="s">
        <v>152</v>
      </c>
      <c r="Q60" s="204" t="s">
        <v>152</v>
      </c>
      <c r="R60" s="204" t="s">
        <v>152</v>
      </c>
      <c r="S60" s="204" t="s">
        <v>152</v>
      </c>
      <c r="T60" s="204" t="s">
        <v>152</v>
      </c>
      <c r="U60" s="204" t="s">
        <v>152</v>
      </c>
      <c r="V60" s="204" t="s">
        <v>152</v>
      </c>
      <c r="W60" s="204" t="s">
        <v>152</v>
      </c>
      <c r="X60" s="204" t="s">
        <v>152</v>
      </c>
      <c r="Y60" s="204" t="s">
        <v>152</v>
      </c>
      <c r="Z60" s="96"/>
    </row>
    <row r="61" spans="1:26" s="107" customFormat="1" ht="66.75" customHeight="1">
      <c r="A61" s="45" t="s">
        <v>144</v>
      </c>
      <c r="B61" s="50" t="str">
        <f>'1'!B64</f>
        <v>Строительство двухцепной ВЛ 220 кВ Усть–Омчуг – Омчак Новая с ПС 220 кВ «Омчак Новая», Магаданская область</v>
      </c>
      <c r="C61" s="204" t="str">
        <f>'[1]1'!C64</f>
        <v>F_2901</v>
      </c>
      <c r="D61" s="204" t="s">
        <v>152</v>
      </c>
      <c r="E61" s="204" t="s">
        <v>152</v>
      </c>
      <c r="F61" s="204" t="s">
        <v>152</v>
      </c>
      <c r="G61" s="204" t="s">
        <v>152</v>
      </c>
      <c r="H61" s="204" t="s">
        <v>152</v>
      </c>
      <c r="I61" s="204" t="s">
        <v>152</v>
      </c>
      <c r="J61" s="204" t="s">
        <v>152</v>
      </c>
      <c r="K61" s="204" t="s">
        <v>152</v>
      </c>
      <c r="L61" s="204" t="s">
        <v>152</v>
      </c>
      <c r="M61" s="204" t="s">
        <v>152</v>
      </c>
      <c r="N61" s="204" t="s">
        <v>152</v>
      </c>
      <c r="O61" s="204" t="s">
        <v>152</v>
      </c>
      <c r="P61" s="204" t="s">
        <v>152</v>
      </c>
      <c r="Q61" s="204" t="s">
        <v>152</v>
      </c>
      <c r="R61" s="204" t="s">
        <v>152</v>
      </c>
      <c r="S61" s="204" t="s">
        <v>152</v>
      </c>
      <c r="T61" s="204" t="s">
        <v>152</v>
      </c>
      <c r="U61" s="204" t="s">
        <v>152</v>
      </c>
      <c r="V61" s="204" t="s">
        <v>152</v>
      </c>
      <c r="W61" s="204" t="s">
        <v>152</v>
      </c>
      <c r="X61" s="204" t="s">
        <v>152</v>
      </c>
      <c r="Y61" s="204" t="s">
        <v>152</v>
      </c>
      <c r="Z61" s="96"/>
    </row>
    <row r="62" spans="1:26" s="85" customFormat="1" ht="15" hidden="1" customHeight="1">
      <c r="A62" s="45" t="s">
        <v>154</v>
      </c>
      <c r="B62" s="44" t="s">
        <v>155</v>
      </c>
      <c r="C62" s="32"/>
      <c r="D62" s="32"/>
      <c r="E62" s="32"/>
      <c r="F62" s="32"/>
      <c r="G62" s="32"/>
      <c r="H62" s="32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3"/>
    </row>
    <row r="63" spans="1:26" s="85" customFormat="1" ht="15" hidden="1" customHeight="1">
      <c r="A63" s="45" t="s">
        <v>156</v>
      </c>
      <c r="B63" s="44" t="s">
        <v>157</v>
      </c>
      <c r="C63" s="32"/>
      <c r="D63" s="32"/>
      <c r="E63" s="32"/>
      <c r="F63" s="32"/>
      <c r="G63" s="32"/>
      <c r="H63" s="32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3"/>
    </row>
    <row r="64" spans="1:26" s="85" customFormat="1" ht="15" hidden="1" customHeight="1">
      <c r="A64" s="45" t="s">
        <v>158</v>
      </c>
      <c r="B64" s="46" t="s">
        <v>159</v>
      </c>
      <c r="C64" s="47"/>
      <c r="D64" s="32"/>
      <c r="E64" s="32"/>
      <c r="F64" s="32"/>
      <c r="G64" s="32"/>
      <c r="H64" s="32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3"/>
    </row>
    <row r="65" spans="1:26" s="85" customFormat="1" ht="15" hidden="1" customHeight="1">
      <c r="A65" s="45" t="s">
        <v>160</v>
      </c>
      <c r="B65" s="48" t="s">
        <v>80</v>
      </c>
      <c r="C65" s="47"/>
      <c r="D65" s="32"/>
      <c r="E65" s="32"/>
      <c r="F65" s="32"/>
      <c r="G65" s="32"/>
      <c r="H65" s="36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3"/>
    </row>
    <row r="66" spans="1:26" s="85" customFormat="1" ht="15" hidden="1" customHeight="1">
      <c r="A66" s="45" t="s">
        <v>161</v>
      </c>
      <c r="B66" s="48" t="s">
        <v>82</v>
      </c>
      <c r="C66" s="47"/>
      <c r="D66" s="32"/>
      <c r="E66" s="32"/>
      <c r="F66" s="32"/>
      <c r="G66" s="32"/>
      <c r="H66" s="32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3"/>
    </row>
    <row r="67" spans="1:26" s="85" customFormat="1" ht="15" hidden="1" customHeight="1">
      <c r="A67" s="45" t="s">
        <v>162</v>
      </c>
      <c r="B67" s="46" t="s">
        <v>84</v>
      </c>
      <c r="C67" s="47"/>
      <c r="D67" s="32"/>
      <c r="E67" s="32"/>
      <c r="F67" s="32"/>
      <c r="G67" s="32"/>
      <c r="H67" s="32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3"/>
    </row>
    <row r="68" spans="1:26" s="85" customFormat="1" ht="15" hidden="1" customHeight="1">
      <c r="A68" s="45" t="s">
        <v>163</v>
      </c>
      <c r="B68" s="46" t="s">
        <v>84</v>
      </c>
      <c r="C68" s="47"/>
      <c r="D68" s="32"/>
      <c r="E68" s="32"/>
      <c r="F68" s="32"/>
      <c r="G68" s="32"/>
      <c r="H68" s="32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3"/>
    </row>
    <row r="69" spans="1:26" s="85" customFormat="1" ht="15" hidden="1" customHeight="1">
      <c r="A69" s="45" t="s">
        <v>164</v>
      </c>
      <c r="B69" s="48" t="s">
        <v>87</v>
      </c>
      <c r="C69" s="47"/>
      <c r="D69" s="32"/>
      <c r="E69" s="32"/>
      <c r="F69" s="32"/>
      <c r="G69" s="32"/>
      <c r="H69" s="32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3"/>
    </row>
    <row r="70" spans="1:26" s="85" customFormat="1" ht="15" hidden="1" customHeight="1">
      <c r="A70" s="45" t="s">
        <v>165</v>
      </c>
      <c r="B70" s="46" t="s">
        <v>89</v>
      </c>
      <c r="C70" s="47"/>
      <c r="D70" s="32"/>
      <c r="E70" s="32"/>
      <c r="F70" s="32"/>
      <c r="G70" s="32"/>
      <c r="H70" s="32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3"/>
    </row>
    <row r="71" spans="1:26" s="85" customFormat="1" ht="15" hidden="1" customHeight="1">
      <c r="A71" s="45" t="s">
        <v>166</v>
      </c>
      <c r="B71" s="46" t="s">
        <v>84</v>
      </c>
      <c r="C71" s="47"/>
      <c r="D71" s="32"/>
      <c r="E71" s="32"/>
      <c r="F71" s="32"/>
      <c r="G71" s="32"/>
      <c r="H71" s="32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3"/>
    </row>
    <row r="72" spans="1:26" s="85" customFormat="1" ht="15" hidden="1" customHeight="1">
      <c r="A72" s="45" t="s">
        <v>167</v>
      </c>
      <c r="B72" s="48" t="s">
        <v>92</v>
      </c>
      <c r="C72" s="47"/>
      <c r="D72" s="32"/>
      <c r="E72" s="32"/>
      <c r="F72" s="32"/>
      <c r="G72" s="32"/>
      <c r="H72" s="32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3"/>
    </row>
    <row r="73" spans="1:26" s="85" customFormat="1" ht="15" hidden="1" customHeight="1">
      <c r="A73" s="45" t="s">
        <v>168</v>
      </c>
      <c r="B73" s="48" t="s">
        <v>94</v>
      </c>
      <c r="C73" s="47"/>
      <c r="D73" s="32"/>
      <c r="E73" s="32"/>
      <c r="F73" s="32"/>
      <c r="G73" s="32"/>
      <c r="H73" s="32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3"/>
    </row>
    <row r="74" spans="1:26" s="85" customFormat="1" ht="15" hidden="1" customHeight="1">
      <c r="A74" s="45" t="s">
        <v>169</v>
      </c>
      <c r="B74" s="48" t="s">
        <v>96</v>
      </c>
      <c r="C74" s="47"/>
      <c r="D74" s="32"/>
      <c r="E74" s="32"/>
      <c r="F74" s="32"/>
      <c r="G74" s="32"/>
      <c r="H74" s="32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3"/>
    </row>
    <row r="75" spans="1:26" s="85" customFormat="1" ht="15" hidden="1" customHeight="1">
      <c r="A75" s="45" t="s">
        <v>170</v>
      </c>
      <c r="B75" s="48" t="s">
        <v>98</v>
      </c>
      <c r="C75" s="47"/>
      <c r="D75" s="32"/>
      <c r="E75" s="32"/>
      <c r="F75" s="32"/>
      <c r="G75" s="32"/>
      <c r="H75" s="32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3"/>
    </row>
    <row r="76" spans="1:26" s="85" customFormat="1" ht="15" hidden="1" customHeight="1">
      <c r="A76" s="45" t="s">
        <v>171</v>
      </c>
      <c r="B76" s="48" t="s">
        <v>100</v>
      </c>
      <c r="C76" s="47"/>
      <c r="D76" s="32"/>
      <c r="E76" s="32"/>
      <c r="F76" s="32"/>
      <c r="G76" s="32"/>
      <c r="H76" s="32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3"/>
    </row>
    <row r="77" spans="1:26" s="85" customFormat="1" ht="15" hidden="1" customHeight="1">
      <c r="A77" s="45" t="s">
        <v>172</v>
      </c>
      <c r="B77" s="48" t="s">
        <v>102</v>
      </c>
      <c r="C77" s="47"/>
      <c r="D77" s="32"/>
      <c r="E77" s="32"/>
      <c r="F77" s="32"/>
      <c r="G77" s="32"/>
      <c r="H77" s="32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3"/>
    </row>
    <row r="78" spans="1:26" s="85" customFormat="1" ht="15" hidden="1" customHeight="1">
      <c r="A78" s="45" t="s">
        <v>173</v>
      </c>
      <c r="B78" s="48" t="s">
        <v>104</v>
      </c>
      <c r="C78" s="47"/>
      <c r="D78" s="32"/>
      <c r="E78" s="32"/>
      <c r="F78" s="32"/>
      <c r="G78" s="32"/>
      <c r="H78" s="32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3"/>
    </row>
    <row r="79" spans="1:26" s="85" customFormat="1" ht="15" hidden="1" customHeight="1">
      <c r="A79" s="45" t="s">
        <v>174</v>
      </c>
      <c r="B79" s="48" t="s">
        <v>106</v>
      </c>
      <c r="C79" s="47"/>
      <c r="D79" s="32"/>
      <c r="E79" s="32"/>
      <c r="F79" s="32"/>
      <c r="G79" s="32"/>
      <c r="H79" s="32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3"/>
    </row>
    <row r="80" spans="1:26" s="85" customFormat="1" ht="15" hidden="1" customHeight="1">
      <c r="A80" s="45" t="s">
        <v>175</v>
      </c>
      <c r="B80" s="48" t="s">
        <v>108</v>
      </c>
      <c r="C80" s="47"/>
      <c r="D80" s="32"/>
      <c r="E80" s="32"/>
      <c r="F80" s="32"/>
      <c r="G80" s="32"/>
      <c r="H80" s="32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3"/>
    </row>
    <row r="81" spans="1:26" s="85" customFormat="1" ht="15" hidden="1" customHeight="1">
      <c r="A81" s="45" t="s">
        <v>176</v>
      </c>
      <c r="B81" s="48" t="s">
        <v>110</v>
      </c>
      <c r="C81" s="47"/>
      <c r="D81" s="32"/>
      <c r="E81" s="32"/>
      <c r="F81" s="32"/>
      <c r="G81" s="32"/>
      <c r="H81" s="32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3"/>
    </row>
    <row r="82" spans="1:26" s="85" customFormat="1" ht="15" hidden="1" customHeight="1">
      <c r="A82" s="45" t="s">
        <v>177</v>
      </c>
      <c r="B82" s="48" t="s">
        <v>112</v>
      </c>
      <c r="C82" s="47"/>
      <c r="D82" s="32"/>
      <c r="E82" s="32"/>
      <c r="F82" s="32"/>
      <c r="G82" s="32"/>
      <c r="H82" s="32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3"/>
    </row>
    <row r="83" spans="1:26" s="85" customFormat="1" ht="15" hidden="1" customHeight="1">
      <c r="A83" s="45" t="s">
        <v>178</v>
      </c>
      <c r="B83" s="48" t="s">
        <v>114</v>
      </c>
      <c r="C83" s="47"/>
      <c r="D83" s="32"/>
      <c r="E83" s="32"/>
      <c r="F83" s="32"/>
      <c r="G83" s="32"/>
      <c r="H83" s="32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3"/>
    </row>
    <row r="84" spans="1:26" s="107" customFormat="1" ht="53.25" customHeight="1">
      <c r="A84" s="45" t="s">
        <v>178</v>
      </c>
      <c r="B84" s="50" t="str">
        <f>'1'!B87</f>
        <v>Реконструкция ПС 220 кВ НПС-12 с увеличением установленной мощности</v>
      </c>
      <c r="C84" s="204" t="str">
        <f>'[1]1'!C87</f>
        <v>F_3001</v>
      </c>
      <c r="D84" s="204" t="s">
        <v>152</v>
      </c>
      <c r="E84" s="204" t="s">
        <v>152</v>
      </c>
      <c r="F84" s="204" t="s">
        <v>152</v>
      </c>
      <c r="G84" s="204" t="s">
        <v>152</v>
      </c>
      <c r="H84" s="204" t="s">
        <v>152</v>
      </c>
      <c r="I84" s="204" t="s">
        <v>152</v>
      </c>
      <c r="J84" s="204" t="s">
        <v>152</v>
      </c>
      <c r="K84" s="204" t="s">
        <v>152</v>
      </c>
      <c r="L84" s="204" t="s">
        <v>152</v>
      </c>
      <c r="M84" s="204" t="s">
        <v>152</v>
      </c>
      <c r="N84" s="204" t="s">
        <v>152</v>
      </c>
      <c r="O84" s="204" t="s">
        <v>152</v>
      </c>
      <c r="P84" s="204" t="s">
        <v>152</v>
      </c>
      <c r="Q84" s="204" t="s">
        <v>152</v>
      </c>
      <c r="R84" s="204" t="s">
        <v>152</v>
      </c>
      <c r="S84" s="204" t="s">
        <v>152</v>
      </c>
      <c r="T84" s="204" t="s">
        <v>152</v>
      </c>
      <c r="U84" s="204" t="s">
        <v>152</v>
      </c>
      <c r="V84" s="204" t="s">
        <v>152</v>
      </c>
      <c r="W84" s="204" t="s">
        <v>152</v>
      </c>
      <c r="X84" s="204" t="s">
        <v>152</v>
      </c>
      <c r="Y84" s="204" t="s">
        <v>152</v>
      </c>
      <c r="Z84" s="96"/>
    </row>
    <row r="85" spans="1:26" s="107" customFormat="1" ht="57" customHeight="1">
      <c r="A85" s="45" t="s">
        <v>178</v>
      </c>
      <c r="B85" s="50" t="str">
        <f>'1'!B88</f>
        <v>Реконструкция ПС 220 кВ НПС-13 с увеличением установленной мощности</v>
      </c>
      <c r="C85" s="204" t="str">
        <f>'[1]1'!C88</f>
        <v>G_3101</v>
      </c>
      <c r="D85" s="204" t="s">
        <v>152</v>
      </c>
      <c r="E85" s="204" t="s">
        <v>152</v>
      </c>
      <c r="F85" s="204" t="s">
        <v>152</v>
      </c>
      <c r="G85" s="204" t="s">
        <v>152</v>
      </c>
      <c r="H85" s="204" t="s">
        <v>152</v>
      </c>
      <c r="I85" s="204" t="s">
        <v>152</v>
      </c>
      <c r="J85" s="204" t="s">
        <v>152</v>
      </c>
      <c r="K85" s="204" t="s">
        <v>152</v>
      </c>
      <c r="L85" s="204" t="s">
        <v>152</v>
      </c>
      <c r="M85" s="204" t="s">
        <v>152</v>
      </c>
      <c r="N85" s="204" t="s">
        <v>152</v>
      </c>
      <c r="O85" s="204" t="s">
        <v>152</v>
      </c>
      <c r="P85" s="204" t="s">
        <v>152</v>
      </c>
      <c r="Q85" s="204" t="s">
        <v>152</v>
      </c>
      <c r="R85" s="204" t="s">
        <v>152</v>
      </c>
      <c r="S85" s="204" t="s">
        <v>152</v>
      </c>
      <c r="T85" s="204" t="s">
        <v>152</v>
      </c>
      <c r="U85" s="204" t="s">
        <v>152</v>
      </c>
      <c r="V85" s="204" t="s">
        <v>152</v>
      </c>
      <c r="W85" s="204" t="s">
        <v>152</v>
      </c>
      <c r="X85" s="204" t="s">
        <v>152</v>
      </c>
      <c r="Y85" s="204" t="s">
        <v>152</v>
      </c>
      <c r="Z85" s="96"/>
    </row>
    <row r="86" spans="1:26" s="107" customFormat="1" ht="37.5" customHeight="1">
      <c r="A86" s="45" t="s">
        <v>178</v>
      </c>
      <c r="B86" s="50" t="str">
        <f>'1'!B89</f>
        <v>Расширение ОРУ 220 кВ ПС 220 кВ Пеледуй</v>
      </c>
      <c r="C86" s="204" t="str">
        <f>'[1]1'!C89</f>
        <v>G_3201</v>
      </c>
      <c r="D86" s="204" t="s">
        <v>152</v>
      </c>
      <c r="E86" s="204" t="s">
        <v>152</v>
      </c>
      <c r="F86" s="204" t="s">
        <v>152</v>
      </c>
      <c r="G86" s="204" t="s">
        <v>152</v>
      </c>
      <c r="H86" s="204" t="s">
        <v>152</v>
      </c>
      <c r="I86" s="204" t="s">
        <v>152</v>
      </c>
      <c r="J86" s="204" t="s">
        <v>152</v>
      </c>
      <c r="K86" s="204" t="s">
        <v>152</v>
      </c>
      <c r="L86" s="204" t="s">
        <v>152</v>
      </c>
      <c r="M86" s="204" t="s">
        <v>152</v>
      </c>
      <c r="N86" s="204" t="s">
        <v>152</v>
      </c>
      <c r="O86" s="204" t="s">
        <v>152</v>
      </c>
      <c r="P86" s="204" t="s">
        <v>152</v>
      </c>
      <c r="Q86" s="204" t="s">
        <v>152</v>
      </c>
      <c r="R86" s="204" t="s">
        <v>152</v>
      </c>
      <c r="S86" s="204" t="s">
        <v>152</v>
      </c>
      <c r="T86" s="204" t="s">
        <v>152</v>
      </c>
      <c r="U86" s="204" t="s">
        <v>152</v>
      </c>
      <c r="V86" s="204" t="s">
        <v>152</v>
      </c>
      <c r="W86" s="204" t="s">
        <v>152</v>
      </c>
      <c r="X86" s="204" t="s">
        <v>152</v>
      </c>
      <c r="Y86" s="204" t="s">
        <v>152</v>
      </c>
      <c r="Z86" s="96"/>
    </row>
    <row r="87" spans="1:26" s="107" customFormat="1" ht="29.25" customHeight="1">
      <c r="A87" s="45" t="s">
        <v>178</v>
      </c>
      <c r="B87" s="50" t="str">
        <f>'1'!B90</f>
        <v>Реконструкция ПС 220 кВ Олекминск</v>
      </c>
      <c r="C87" s="204" t="str">
        <f>'[1]1'!C90</f>
        <v>G_3301</v>
      </c>
      <c r="D87" s="204" t="s">
        <v>152</v>
      </c>
      <c r="E87" s="204" t="s">
        <v>152</v>
      </c>
      <c r="F87" s="204" t="s">
        <v>152</v>
      </c>
      <c r="G87" s="204" t="s">
        <v>152</v>
      </c>
      <c r="H87" s="204" t="s">
        <v>152</v>
      </c>
      <c r="I87" s="204" t="s">
        <v>152</v>
      </c>
      <c r="J87" s="204" t="s">
        <v>152</v>
      </c>
      <c r="K87" s="204" t="s">
        <v>152</v>
      </c>
      <c r="L87" s="204" t="s">
        <v>152</v>
      </c>
      <c r="M87" s="204" t="s">
        <v>152</v>
      </c>
      <c r="N87" s="204" t="s">
        <v>152</v>
      </c>
      <c r="O87" s="204" t="s">
        <v>152</v>
      </c>
      <c r="P87" s="204" t="s">
        <v>152</v>
      </c>
      <c r="Q87" s="204" t="s">
        <v>152</v>
      </c>
      <c r="R87" s="204" t="s">
        <v>152</v>
      </c>
      <c r="S87" s="204" t="s">
        <v>152</v>
      </c>
      <c r="T87" s="204" t="s">
        <v>152</v>
      </c>
      <c r="U87" s="204" t="s">
        <v>152</v>
      </c>
      <c r="V87" s="204" t="s">
        <v>152</v>
      </c>
      <c r="W87" s="204" t="s">
        <v>152</v>
      </c>
      <c r="X87" s="204" t="s">
        <v>152</v>
      </c>
      <c r="Y87" s="204" t="s">
        <v>152</v>
      </c>
      <c r="Z87" s="96"/>
    </row>
    <row r="88" spans="1:26" s="107" customFormat="1" ht="61.5" customHeight="1">
      <c r="A88" s="45" t="s">
        <v>178</v>
      </c>
      <c r="B88" s="50" t="str">
        <f>'1'!B91</f>
        <v>Расширение ОРУ 220 кВ ПС 220 кВ Пеледуй для технологического присоединения ВЛ 220 кВ Пеледуй - Сухой Лог (2 цепи)</v>
      </c>
      <c r="C88" s="204" t="str">
        <f>'1'!C91</f>
        <v>G_4201</v>
      </c>
      <c r="D88" s="204" t="s">
        <v>152</v>
      </c>
      <c r="E88" s="204" t="s">
        <v>152</v>
      </c>
      <c r="F88" s="204" t="s">
        <v>152</v>
      </c>
      <c r="G88" s="204" t="s">
        <v>152</v>
      </c>
      <c r="H88" s="204" t="s">
        <v>152</v>
      </c>
      <c r="I88" s="204" t="s">
        <v>152</v>
      </c>
      <c r="J88" s="204" t="s">
        <v>152</v>
      </c>
      <c r="K88" s="204" t="s">
        <v>152</v>
      </c>
      <c r="L88" s="204" t="s">
        <v>152</v>
      </c>
      <c r="M88" s="204" t="s">
        <v>152</v>
      </c>
      <c r="N88" s="204" t="s">
        <v>152</v>
      </c>
      <c r="O88" s="204" t="s">
        <v>152</v>
      </c>
      <c r="P88" s="204" t="s">
        <v>152</v>
      </c>
      <c r="Q88" s="204" t="s">
        <v>152</v>
      </c>
      <c r="R88" s="204" t="s">
        <v>152</v>
      </c>
      <c r="S88" s="204" t="s">
        <v>152</v>
      </c>
      <c r="T88" s="204" t="s">
        <v>152</v>
      </c>
      <c r="U88" s="204" t="s">
        <v>152</v>
      </c>
      <c r="V88" s="204" t="s">
        <v>152</v>
      </c>
      <c r="W88" s="204" t="s">
        <v>152</v>
      </c>
      <c r="X88" s="204" t="s">
        <v>152</v>
      </c>
      <c r="Y88" s="204" t="s">
        <v>152</v>
      </c>
      <c r="Z88" s="96"/>
    </row>
    <row r="89" spans="1:26" s="107" customFormat="1" ht="96" customHeight="1">
      <c r="A89" s="45" t="s">
        <v>178</v>
      </c>
      <c r="B89" s="22" t="str">
        <f>'1'!B92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89" s="204" t="str">
        <f>'1'!C92</f>
        <v>G_4101</v>
      </c>
      <c r="D89" s="204" t="s">
        <v>152</v>
      </c>
      <c r="E89" s="204" t="s">
        <v>152</v>
      </c>
      <c r="F89" s="204" t="s">
        <v>152</v>
      </c>
      <c r="G89" s="204" t="s">
        <v>152</v>
      </c>
      <c r="H89" s="204" t="s">
        <v>152</v>
      </c>
      <c r="I89" s="204" t="s">
        <v>152</v>
      </c>
      <c r="J89" s="204" t="s">
        <v>152</v>
      </c>
      <c r="K89" s="204" t="s">
        <v>152</v>
      </c>
      <c r="L89" s="204" t="s">
        <v>152</v>
      </c>
      <c r="M89" s="204" t="s">
        <v>152</v>
      </c>
      <c r="N89" s="204" t="s">
        <v>152</v>
      </c>
      <c r="O89" s="204" t="s">
        <v>152</v>
      </c>
      <c r="P89" s="204" t="s">
        <v>152</v>
      </c>
      <c r="Q89" s="204" t="s">
        <v>152</v>
      </c>
      <c r="R89" s="204" t="s">
        <v>152</v>
      </c>
      <c r="S89" s="204" t="s">
        <v>152</v>
      </c>
      <c r="T89" s="204" t="s">
        <v>152</v>
      </c>
      <c r="U89" s="204" t="s">
        <v>152</v>
      </c>
      <c r="V89" s="204" t="s">
        <v>152</v>
      </c>
      <c r="W89" s="204" t="s">
        <v>152</v>
      </c>
      <c r="X89" s="204" t="s">
        <v>152</v>
      </c>
      <c r="Y89" s="204" t="s">
        <v>152</v>
      </c>
      <c r="Z89" s="96"/>
    </row>
    <row r="90" spans="1:26" s="107" customFormat="1" ht="44.25" customHeight="1">
      <c r="A90" s="45" t="s">
        <v>178</v>
      </c>
      <c r="B90" s="22" t="str">
        <f>'1'!B93</f>
        <v>Строительство КЛ 20 кВ от оп.1 до РУ 20 кВ ПС 220 кВ Городская</v>
      </c>
      <c r="C90" s="204" t="str">
        <f>'1'!C93</f>
        <v>G_4301</v>
      </c>
      <c r="D90" s="204" t="s">
        <v>152</v>
      </c>
      <c r="E90" s="204" t="s">
        <v>152</v>
      </c>
      <c r="F90" s="204" t="s">
        <v>152</v>
      </c>
      <c r="G90" s="204" t="s">
        <v>152</v>
      </c>
      <c r="H90" s="204" t="s">
        <v>152</v>
      </c>
      <c r="I90" s="204" t="s">
        <v>152</v>
      </c>
      <c r="J90" s="204" t="s">
        <v>152</v>
      </c>
      <c r="K90" s="204" t="s">
        <v>152</v>
      </c>
      <c r="L90" s="204" t="s">
        <v>152</v>
      </c>
      <c r="M90" s="204" t="s">
        <v>152</v>
      </c>
      <c r="N90" s="204" t="s">
        <v>152</v>
      </c>
      <c r="O90" s="204" t="s">
        <v>152</v>
      </c>
      <c r="P90" s="204" t="s">
        <v>152</v>
      </c>
      <c r="Q90" s="204" t="s">
        <v>152</v>
      </c>
      <c r="R90" s="204" t="s">
        <v>152</v>
      </c>
      <c r="S90" s="204" t="s">
        <v>152</v>
      </c>
      <c r="T90" s="204" t="s">
        <v>152</v>
      </c>
      <c r="U90" s="204" t="s">
        <v>152</v>
      </c>
      <c r="V90" s="204" t="s">
        <v>152</v>
      </c>
      <c r="W90" s="204" t="s">
        <v>152</v>
      </c>
      <c r="X90" s="204" t="s">
        <v>152</v>
      </c>
      <c r="Y90" s="204" t="s">
        <v>152</v>
      </c>
      <c r="Z90" s="96"/>
    </row>
    <row r="91" spans="1:26" s="107" customFormat="1" ht="56.25" customHeight="1">
      <c r="A91" s="45" t="s">
        <v>178</v>
      </c>
      <c r="B91" s="22" t="str">
        <f>'1'!B94</f>
        <v>Строительство ЛЭП 20 кВ от линейной ячейки РУ 20 кВ ПС 220/110/20 кВ Городская до БКТП-630/20/10</v>
      </c>
      <c r="C91" s="204" t="str">
        <f>'1'!C94</f>
        <v>G_4401</v>
      </c>
      <c r="D91" s="204" t="s">
        <v>152</v>
      </c>
      <c r="E91" s="204" t="s">
        <v>152</v>
      </c>
      <c r="F91" s="204" t="s">
        <v>152</v>
      </c>
      <c r="G91" s="204" t="s">
        <v>152</v>
      </c>
      <c r="H91" s="204" t="s">
        <v>152</v>
      </c>
      <c r="I91" s="204" t="s">
        <v>152</v>
      </c>
      <c r="J91" s="204" t="s">
        <v>152</v>
      </c>
      <c r="K91" s="204" t="s">
        <v>152</v>
      </c>
      <c r="L91" s="204" t="s">
        <v>152</v>
      </c>
      <c r="M91" s="204" t="s">
        <v>152</v>
      </c>
      <c r="N91" s="204" t="s">
        <v>152</v>
      </c>
      <c r="O91" s="204" t="s">
        <v>152</v>
      </c>
      <c r="P91" s="204" t="s">
        <v>152</v>
      </c>
      <c r="Q91" s="204" t="s">
        <v>152</v>
      </c>
      <c r="R91" s="204" t="s">
        <v>152</v>
      </c>
      <c r="S91" s="204" t="s">
        <v>152</v>
      </c>
      <c r="T91" s="204" t="s">
        <v>152</v>
      </c>
      <c r="U91" s="204" t="s">
        <v>152</v>
      </c>
      <c r="V91" s="204" t="s">
        <v>152</v>
      </c>
      <c r="W91" s="204" t="s">
        <v>152</v>
      </c>
      <c r="X91" s="204" t="s">
        <v>152</v>
      </c>
      <c r="Y91" s="204" t="s">
        <v>152</v>
      </c>
      <c r="Z91" s="96"/>
    </row>
    <row r="92" spans="1:26" s="85" customFormat="1" ht="15" hidden="1" customHeight="1">
      <c r="A92" s="45" t="s">
        <v>190</v>
      </c>
      <c r="B92" s="48" t="s">
        <v>116</v>
      </c>
      <c r="C92" s="47"/>
      <c r="D92" s="32"/>
      <c r="E92" s="32"/>
      <c r="F92" s="32"/>
      <c r="G92" s="32"/>
      <c r="H92" s="32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3"/>
    </row>
    <row r="93" spans="1:26" s="85" customFormat="1" ht="15" hidden="1" customHeight="1">
      <c r="A93" s="45" t="s">
        <v>191</v>
      </c>
      <c r="B93" s="48" t="s">
        <v>118</v>
      </c>
      <c r="C93" s="47"/>
      <c r="D93" s="32"/>
      <c r="E93" s="32"/>
      <c r="F93" s="32"/>
      <c r="G93" s="32"/>
      <c r="H93" s="32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3"/>
    </row>
    <row r="94" spans="1:26" s="85" customFormat="1" ht="15" hidden="1" customHeight="1">
      <c r="A94" s="45" t="s">
        <v>192</v>
      </c>
      <c r="B94" s="48" t="s">
        <v>120</v>
      </c>
      <c r="C94" s="47"/>
      <c r="D94" s="32"/>
      <c r="E94" s="32"/>
      <c r="F94" s="32"/>
      <c r="G94" s="32"/>
      <c r="H94" s="32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3"/>
    </row>
    <row r="95" spans="1:26" s="85" customFormat="1" ht="15" hidden="1" customHeight="1">
      <c r="A95" s="45" t="s">
        <v>193</v>
      </c>
      <c r="B95" s="48" t="s">
        <v>122</v>
      </c>
      <c r="C95" s="47"/>
      <c r="D95" s="32"/>
      <c r="E95" s="32"/>
      <c r="F95" s="32"/>
      <c r="G95" s="32"/>
      <c r="H95" s="32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3"/>
    </row>
    <row r="96" spans="1:26" s="85" customFormat="1" ht="15" hidden="1" customHeight="1">
      <c r="A96" s="45" t="s">
        <v>194</v>
      </c>
      <c r="B96" s="48" t="s">
        <v>124</v>
      </c>
      <c r="C96" s="47"/>
      <c r="D96" s="32"/>
      <c r="E96" s="32"/>
      <c r="F96" s="32"/>
      <c r="G96" s="32"/>
      <c r="H96" s="32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3"/>
    </row>
    <row r="97" spans="1:26" s="85" customFormat="1" ht="15" hidden="1" customHeight="1">
      <c r="A97" s="45" t="s">
        <v>195</v>
      </c>
      <c r="B97" s="44" t="s">
        <v>126</v>
      </c>
      <c r="C97" s="47"/>
      <c r="D97" s="32"/>
      <c r="E97" s="32"/>
      <c r="F97" s="32"/>
      <c r="G97" s="32"/>
      <c r="H97" s="32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3"/>
    </row>
    <row r="98" spans="1:26" s="85" customFormat="1" ht="15" hidden="1" customHeight="1">
      <c r="A98" s="49" t="s">
        <v>196</v>
      </c>
      <c r="B98" s="46" t="s">
        <v>128</v>
      </c>
      <c r="C98" s="47"/>
      <c r="D98" s="32"/>
      <c r="E98" s="32"/>
      <c r="F98" s="32"/>
      <c r="G98" s="32"/>
      <c r="H98" s="32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3"/>
    </row>
    <row r="99" spans="1:26" s="85" customFormat="1" ht="15" hidden="1" customHeight="1">
      <c r="A99" s="21" t="s">
        <v>197</v>
      </c>
      <c r="B99" s="48" t="s">
        <v>130</v>
      </c>
      <c r="C99" s="47"/>
      <c r="D99" s="32"/>
      <c r="E99" s="32"/>
      <c r="F99" s="32"/>
      <c r="G99" s="32"/>
      <c r="H99" s="32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3"/>
    </row>
    <row r="100" spans="1:26" s="85" customFormat="1" ht="15" hidden="1" customHeight="1">
      <c r="A100" s="21" t="s">
        <v>198</v>
      </c>
      <c r="B100" s="48" t="s">
        <v>132</v>
      </c>
      <c r="C100" s="47"/>
      <c r="D100" s="32"/>
      <c r="E100" s="32"/>
      <c r="F100" s="32"/>
      <c r="G100" s="32"/>
      <c r="H100" s="32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3"/>
    </row>
    <row r="101" spans="1:26" s="85" customFormat="1" ht="15" hidden="1" customHeight="1">
      <c r="A101" s="49" t="s">
        <v>199</v>
      </c>
      <c r="B101" s="46" t="s">
        <v>128</v>
      </c>
      <c r="C101" s="47"/>
      <c r="D101" s="32"/>
      <c r="E101" s="32"/>
      <c r="F101" s="32"/>
      <c r="G101" s="32"/>
      <c r="H101" s="32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3"/>
    </row>
    <row r="102" spans="1:26" s="85" customFormat="1" ht="15" hidden="1" customHeight="1">
      <c r="A102" s="21" t="s">
        <v>200</v>
      </c>
      <c r="B102" s="48" t="s">
        <v>130</v>
      </c>
      <c r="C102" s="47"/>
      <c r="D102" s="32"/>
      <c r="E102" s="32"/>
      <c r="F102" s="32"/>
      <c r="G102" s="32"/>
      <c r="H102" s="32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3"/>
    </row>
    <row r="103" spans="1:26" s="85" customFormat="1" ht="15" hidden="1" customHeight="1">
      <c r="A103" s="21" t="s">
        <v>201</v>
      </c>
      <c r="B103" s="48" t="s">
        <v>132</v>
      </c>
      <c r="C103" s="47"/>
      <c r="D103" s="32"/>
      <c r="E103" s="32"/>
      <c r="F103" s="32"/>
      <c r="G103" s="32"/>
      <c r="H103" s="32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3"/>
    </row>
    <row r="104" spans="1:26" s="85" customFormat="1" ht="15" hidden="1" customHeight="1">
      <c r="A104" s="45" t="s">
        <v>202</v>
      </c>
      <c r="B104" s="48" t="s">
        <v>137</v>
      </c>
      <c r="C104" s="47"/>
      <c r="D104" s="32"/>
      <c r="E104" s="32"/>
      <c r="F104" s="32"/>
      <c r="G104" s="32"/>
      <c r="H104" s="32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3"/>
    </row>
    <row r="105" spans="1:26" s="85" customFormat="1" ht="15" hidden="1" customHeight="1">
      <c r="A105" s="45" t="s">
        <v>203</v>
      </c>
      <c r="B105" s="48" t="s">
        <v>139</v>
      </c>
      <c r="C105" s="47"/>
      <c r="D105" s="32"/>
      <c r="E105" s="32"/>
      <c r="F105" s="32"/>
      <c r="G105" s="32"/>
      <c r="H105" s="32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3"/>
    </row>
    <row r="106" spans="1:26" s="85" customFormat="1" ht="15" hidden="1" customHeight="1">
      <c r="A106" s="45" t="s">
        <v>204</v>
      </c>
      <c r="B106" s="48" t="s">
        <v>141</v>
      </c>
      <c r="C106" s="47"/>
      <c r="D106" s="32"/>
      <c r="E106" s="32"/>
      <c r="F106" s="32"/>
      <c r="G106" s="32"/>
      <c r="H106" s="32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3"/>
    </row>
    <row r="107" spans="1:26" s="85" customFormat="1" ht="15" hidden="1" customHeight="1">
      <c r="A107" s="45" t="s">
        <v>205</v>
      </c>
      <c r="B107" s="48" t="s">
        <v>143</v>
      </c>
      <c r="C107" s="47"/>
      <c r="D107" s="32"/>
      <c r="E107" s="32"/>
      <c r="F107" s="32"/>
      <c r="G107" s="32"/>
      <c r="H107" s="32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3"/>
    </row>
    <row r="108" spans="1:26" s="85" customFormat="1" ht="15" hidden="1" customHeight="1">
      <c r="A108" s="45" t="s">
        <v>206</v>
      </c>
      <c r="B108" s="48" t="s">
        <v>145</v>
      </c>
      <c r="C108" s="47"/>
      <c r="D108" s="32"/>
      <c r="E108" s="32"/>
      <c r="F108" s="32"/>
      <c r="G108" s="32"/>
      <c r="H108" s="32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3"/>
    </row>
    <row r="109" spans="1:26" s="107" customFormat="1" ht="75" customHeight="1">
      <c r="A109" s="45" t="s">
        <v>206</v>
      </c>
      <c r="B109" s="50" t="str">
        <f>'1'!B112</f>
        <v>Строительство ВЛ 220 кВ "Чернышевский-Мирный-Ленск-Пеледуй" с отпайкой до НПС № 14, Республика Саха (Якутия)</v>
      </c>
      <c r="C109" s="204" t="str">
        <f>'[1]1'!C108</f>
        <v>G_2201</v>
      </c>
      <c r="D109" s="204" t="s">
        <v>152</v>
      </c>
      <c r="E109" s="204" t="s">
        <v>152</v>
      </c>
      <c r="F109" s="204" t="s">
        <v>152</v>
      </c>
      <c r="G109" s="204" t="s">
        <v>152</v>
      </c>
      <c r="H109" s="204" t="s">
        <v>152</v>
      </c>
      <c r="I109" s="204" t="s">
        <v>152</v>
      </c>
      <c r="J109" s="204" t="s">
        <v>152</v>
      </c>
      <c r="K109" s="204" t="s">
        <v>152</v>
      </c>
      <c r="L109" s="204" t="s">
        <v>152</v>
      </c>
      <c r="M109" s="204" t="s">
        <v>152</v>
      </c>
      <c r="N109" s="204" t="s">
        <v>152</v>
      </c>
      <c r="O109" s="204" t="s">
        <v>152</v>
      </c>
      <c r="P109" s="204" t="s">
        <v>152</v>
      </c>
      <c r="Q109" s="204" t="s">
        <v>152</v>
      </c>
      <c r="R109" s="204" t="s">
        <v>152</v>
      </c>
      <c r="S109" s="204" t="s">
        <v>152</v>
      </c>
      <c r="T109" s="204" t="s">
        <v>152</v>
      </c>
      <c r="U109" s="204" t="s">
        <v>152</v>
      </c>
      <c r="V109" s="204" t="s">
        <v>152</v>
      </c>
      <c r="W109" s="204" t="s">
        <v>152</v>
      </c>
      <c r="X109" s="204" t="s">
        <v>152</v>
      </c>
      <c r="Y109" s="204" t="s">
        <v>152</v>
      </c>
      <c r="Z109" s="96"/>
    </row>
    <row r="110" spans="1:26" s="107" customFormat="1" ht="48" customHeight="1">
      <c r="A110" s="45" t="s">
        <v>206</v>
      </c>
      <c r="B110" s="22" t="str">
        <f>'1'!B113</f>
        <v>Строительство новой ПС 35/10 кВ КС-2 с питающими ВЛ 35 кВ, Республика Саха (Якутия)</v>
      </c>
      <c r="C110" s="204" t="str">
        <f>'1'!C113</f>
        <v>G_3801</v>
      </c>
      <c r="D110" s="204" t="s">
        <v>152</v>
      </c>
      <c r="E110" s="204" t="s">
        <v>152</v>
      </c>
      <c r="F110" s="204" t="s">
        <v>152</v>
      </c>
      <c r="G110" s="204" t="s">
        <v>152</v>
      </c>
      <c r="H110" s="204" t="s">
        <v>152</v>
      </c>
      <c r="I110" s="204" t="s">
        <v>152</v>
      </c>
      <c r="J110" s="204" t="s">
        <v>152</v>
      </c>
      <c r="K110" s="204" t="s">
        <v>152</v>
      </c>
      <c r="L110" s="204" t="s">
        <v>152</v>
      </c>
      <c r="M110" s="204" t="s">
        <v>152</v>
      </c>
      <c r="N110" s="204" t="s">
        <v>152</v>
      </c>
      <c r="O110" s="204" t="s">
        <v>152</v>
      </c>
      <c r="P110" s="204" t="s">
        <v>152</v>
      </c>
      <c r="Q110" s="204" t="s">
        <v>152</v>
      </c>
      <c r="R110" s="204" t="s">
        <v>152</v>
      </c>
      <c r="S110" s="204" t="s">
        <v>152</v>
      </c>
      <c r="T110" s="204" t="s">
        <v>152</v>
      </c>
      <c r="U110" s="204" t="s">
        <v>152</v>
      </c>
      <c r="V110" s="204" t="s">
        <v>152</v>
      </c>
      <c r="W110" s="204" t="s">
        <v>152</v>
      </c>
      <c r="X110" s="204" t="s">
        <v>152</v>
      </c>
      <c r="Y110" s="204" t="s">
        <v>152</v>
      </c>
      <c r="Z110" s="96"/>
    </row>
    <row r="111" spans="1:26" s="107" customFormat="1" ht="50.25" customHeight="1">
      <c r="A111" s="45" t="s">
        <v>206</v>
      </c>
      <c r="B111" s="22" t="str">
        <f>'1'!B114</f>
        <v>Строительство  ПС 220/10 кВ КС-1 с питающими ВЛ220 кВ, Республика Саха (Якутия)</v>
      </c>
      <c r="C111" s="204" t="str">
        <f>'1'!C114</f>
        <v>G_3701</v>
      </c>
      <c r="D111" s="204" t="s">
        <v>152</v>
      </c>
      <c r="E111" s="204" t="s">
        <v>152</v>
      </c>
      <c r="F111" s="204" t="s">
        <v>152</v>
      </c>
      <c r="G111" s="204" t="s">
        <v>152</v>
      </c>
      <c r="H111" s="204" t="s">
        <v>152</v>
      </c>
      <c r="I111" s="204" t="s">
        <v>152</v>
      </c>
      <c r="J111" s="204" t="s">
        <v>152</v>
      </c>
      <c r="K111" s="204" t="s">
        <v>152</v>
      </c>
      <c r="L111" s="204" t="s">
        <v>152</v>
      </c>
      <c r="M111" s="204" t="s">
        <v>152</v>
      </c>
      <c r="N111" s="204" t="s">
        <v>152</v>
      </c>
      <c r="O111" s="204" t="s">
        <v>152</v>
      </c>
      <c r="P111" s="204" t="s">
        <v>152</v>
      </c>
      <c r="Q111" s="204" t="s">
        <v>152</v>
      </c>
      <c r="R111" s="204" t="s">
        <v>152</v>
      </c>
      <c r="S111" s="204" t="s">
        <v>152</v>
      </c>
      <c r="T111" s="204" t="s">
        <v>152</v>
      </c>
      <c r="U111" s="204" t="s">
        <v>152</v>
      </c>
      <c r="V111" s="204" t="s">
        <v>152</v>
      </c>
      <c r="W111" s="204" t="s">
        <v>152</v>
      </c>
      <c r="X111" s="204" t="s">
        <v>152</v>
      </c>
      <c r="Y111" s="204" t="s">
        <v>152</v>
      </c>
      <c r="Z111" s="96"/>
    </row>
    <row r="112" spans="1:26" s="107" customFormat="1" ht="96.75" customHeight="1">
      <c r="A112" s="45" t="s">
        <v>206</v>
      </c>
      <c r="B112" s="22" t="str">
        <f>'1'!B115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2" s="204" t="str">
        <f>'1'!C115</f>
        <v>G_3901</v>
      </c>
      <c r="D112" s="204" t="s">
        <v>152</v>
      </c>
      <c r="E112" s="204" t="s">
        <v>152</v>
      </c>
      <c r="F112" s="204" t="s">
        <v>152</v>
      </c>
      <c r="G112" s="204" t="s">
        <v>152</v>
      </c>
      <c r="H112" s="204" t="s">
        <v>152</v>
      </c>
      <c r="I112" s="204" t="s">
        <v>152</v>
      </c>
      <c r="J112" s="204" t="s">
        <v>152</v>
      </c>
      <c r="K112" s="204" t="s">
        <v>152</v>
      </c>
      <c r="L112" s="204" t="s">
        <v>152</v>
      </c>
      <c r="M112" s="204" t="s">
        <v>152</v>
      </c>
      <c r="N112" s="204" t="s">
        <v>152</v>
      </c>
      <c r="O112" s="204" t="s">
        <v>152</v>
      </c>
      <c r="P112" s="204" t="s">
        <v>152</v>
      </c>
      <c r="Q112" s="204" t="s">
        <v>152</v>
      </c>
      <c r="R112" s="204" t="s">
        <v>152</v>
      </c>
      <c r="S112" s="204" t="s">
        <v>152</v>
      </c>
      <c r="T112" s="204" t="s">
        <v>152</v>
      </c>
      <c r="U112" s="204" t="s">
        <v>152</v>
      </c>
      <c r="V112" s="204" t="s">
        <v>152</v>
      </c>
      <c r="W112" s="204" t="s">
        <v>152</v>
      </c>
      <c r="X112" s="204" t="s">
        <v>152</v>
      </c>
      <c r="Y112" s="204" t="s">
        <v>152</v>
      </c>
      <c r="Z112" s="96"/>
    </row>
    <row r="113" spans="1:26" s="107" customFormat="1" ht="67.5" customHeight="1">
      <c r="A113" s="45" t="s">
        <v>206</v>
      </c>
      <c r="B113" s="22" t="str">
        <f>'1'!B116</f>
        <v>Строительство  ВЛ 220 кВ  Мирный-Сунтар-Нюрба с подстанциями 220 кВ "Сунтар" и "Нюрба" (3 и 4 пусковые комплексы)</v>
      </c>
      <c r="C113" s="204" t="str">
        <f>'1'!C116</f>
        <v>G_4001</v>
      </c>
      <c r="D113" s="204" t="s">
        <v>152</v>
      </c>
      <c r="E113" s="204" t="s">
        <v>152</v>
      </c>
      <c r="F113" s="204" t="s">
        <v>152</v>
      </c>
      <c r="G113" s="204" t="s">
        <v>152</v>
      </c>
      <c r="H113" s="204" t="s">
        <v>152</v>
      </c>
      <c r="I113" s="204" t="s">
        <v>152</v>
      </c>
      <c r="J113" s="204" t="s">
        <v>152</v>
      </c>
      <c r="K113" s="204" t="s">
        <v>152</v>
      </c>
      <c r="L113" s="204" t="s">
        <v>152</v>
      </c>
      <c r="M113" s="204" t="s">
        <v>152</v>
      </c>
      <c r="N113" s="204" t="s">
        <v>152</v>
      </c>
      <c r="O113" s="204" t="s">
        <v>152</v>
      </c>
      <c r="P113" s="204" t="s">
        <v>152</v>
      </c>
      <c r="Q113" s="204" t="s">
        <v>152</v>
      </c>
      <c r="R113" s="204" t="s">
        <v>152</v>
      </c>
      <c r="S113" s="204" t="s">
        <v>152</v>
      </c>
      <c r="T113" s="204" t="s">
        <v>152</v>
      </c>
      <c r="U113" s="204" t="s">
        <v>152</v>
      </c>
      <c r="V113" s="204" t="s">
        <v>152</v>
      </c>
      <c r="W113" s="204" t="s">
        <v>152</v>
      </c>
      <c r="X113" s="204" t="s">
        <v>152</v>
      </c>
      <c r="Y113" s="204" t="s">
        <v>152</v>
      </c>
      <c r="Z113" s="96"/>
    </row>
    <row r="114" spans="1:26" s="85" customFormat="1" ht="15" hidden="1" customHeight="1">
      <c r="A114" s="45" t="s">
        <v>210</v>
      </c>
      <c r="B114" s="44" t="s">
        <v>155</v>
      </c>
      <c r="C114" s="47"/>
      <c r="D114" s="32"/>
      <c r="E114" s="32"/>
      <c r="F114" s="32"/>
      <c r="G114" s="32"/>
      <c r="H114" s="32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3"/>
    </row>
    <row r="115" spans="1:26" s="85" customFormat="1" ht="15" hidden="1" customHeight="1">
      <c r="A115" s="45" t="s">
        <v>211</v>
      </c>
      <c r="B115" s="44" t="s">
        <v>157</v>
      </c>
      <c r="C115" s="47"/>
      <c r="D115" s="32"/>
      <c r="E115" s="32"/>
      <c r="F115" s="32"/>
      <c r="G115" s="32"/>
      <c r="H115" s="32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3"/>
    </row>
    <row r="116" spans="1:26" s="107" customFormat="1" ht="24" customHeight="1">
      <c r="A116" s="45" t="s">
        <v>211</v>
      </c>
      <c r="B116" s="50" t="str">
        <f>'1'!B119</f>
        <v>Прочие инвестиции</v>
      </c>
      <c r="C116" s="204" t="str">
        <f>'[1]1'!C112</f>
        <v>G_0001</v>
      </c>
      <c r="D116" s="204" t="s">
        <v>152</v>
      </c>
      <c r="E116" s="204" t="s">
        <v>152</v>
      </c>
      <c r="F116" s="204" t="s">
        <v>152</v>
      </c>
      <c r="G116" s="204" t="s">
        <v>152</v>
      </c>
      <c r="H116" s="204" t="s">
        <v>152</v>
      </c>
      <c r="I116" s="204" t="s">
        <v>152</v>
      </c>
      <c r="J116" s="204" t="s">
        <v>152</v>
      </c>
      <c r="K116" s="204" t="s">
        <v>152</v>
      </c>
      <c r="L116" s="204" t="s">
        <v>152</v>
      </c>
      <c r="M116" s="204" t="s">
        <v>152</v>
      </c>
      <c r="N116" s="204" t="s">
        <v>152</v>
      </c>
      <c r="O116" s="204" t="s">
        <v>152</v>
      </c>
      <c r="P116" s="204" t="s">
        <v>152</v>
      </c>
      <c r="Q116" s="204" t="s">
        <v>152</v>
      </c>
      <c r="R116" s="204" t="s">
        <v>152</v>
      </c>
      <c r="S116" s="204" t="s">
        <v>152</v>
      </c>
      <c r="T116" s="204" t="s">
        <v>152</v>
      </c>
      <c r="U116" s="204" t="s">
        <v>152</v>
      </c>
      <c r="V116" s="204" t="s">
        <v>152</v>
      </c>
      <c r="W116" s="204" t="s">
        <v>152</v>
      </c>
      <c r="X116" s="204" t="s">
        <v>152</v>
      </c>
      <c r="Y116" s="204" t="s">
        <v>152</v>
      </c>
      <c r="Z116" s="96"/>
    </row>
    <row r="117" spans="1:26" s="85" customFormat="1" ht="15" hidden="1" customHeight="1">
      <c r="A117" s="45" t="s">
        <v>216</v>
      </c>
      <c r="B117" s="46" t="s">
        <v>217</v>
      </c>
      <c r="C117" s="47"/>
      <c r="D117" s="32"/>
      <c r="E117" s="32"/>
      <c r="F117" s="32"/>
      <c r="G117" s="32"/>
      <c r="H117" s="32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3"/>
    </row>
    <row r="118" spans="1:26" s="85" customFormat="1" ht="15" hidden="1" customHeight="1">
      <c r="A118" s="45" t="s">
        <v>218</v>
      </c>
      <c r="B118" s="48" t="s">
        <v>80</v>
      </c>
      <c r="C118" s="47"/>
      <c r="D118" s="32"/>
      <c r="E118" s="32"/>
      <c r="F118" s="32"/>
      <c r="G118" s="32"/>
      <c r="H118" s="36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3"/>
    </row>
    <row r="119" spans="1:26" s="85" customFormat="1" ht="15" hidden="1" customHeight="1">
      <c r="A119" s="45" t="s">
        <v>219</v>
      </c>
      <c r="B119" s="48" t="s">
        <v>82</v>
      </c>
      <c r="C119" s="47"/>
      <c r="D119" s="32"/>
      <c r="E119" s="32"/>
      <c r="F119" s="32"/>
      <c r="G119" s="32"/>
      <c r="H119" s="32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3"/>
    </row>
    <row r="120" spans="1:26" s="85" customFormat="1" ht="15" hidden="1" customHeight="1">
      <c r="A120" s="45" t="s">
        <v>220</v>
      </c>
      <c r="B120" s="46" t="s">
        <v>84</v>
      </c>
      <c r="C120" s="47"/>
      <c r="D120" s="32"/>
      <c r="E120" s="32"/>
      <c r="F120" s="32"/>
      <c r="G120" s="32"/>
      <c r="H120" s="32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3"/>
    </row>
    <row r="121" spans="1:26" s="85" customFormat="1" ht="15" hidden="1" customHeight="1">
      <c r="A121" s="45" t="s">
        <v>221</v>
      </c>
      <c r="B121" s="46" t="s">
        <v>84</v>
      </c>
      <c r="C121" s="47"/>
      <c r="D121" s="32"/>
      <c r="E121" s="32"/>
      <c r="F121" s="32"/>
      <c r="G121" s="32"/>
      <c r="H121" s="32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3"/>
    </row>
    <row r="122" spans="1:26" s="85" customFormat="1" ht="15" hidden="1" customHeight="1">
      <c r="A122" s="45" t="s">
        <v>222</v>
      </c>
      <c r="B122" s="48" t="s">
        <v>87</v>
      </c>
      <c r="C122" s="47"/>
      <c r="D122" s="32"/>
      <c r="E122" s="32"/>
      <c r="F122" s="32"/>
      <c r="G122" s="32"/>
      <c r="H122" s="32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3"/>
    </row>
    <row r="123" spans="1:26" s="85" customFormat="1" ht="15" hidden="1" customHeight="1">
      <c r="A123" s="45" t="s">
        <v>223</v>
      </c>
      <c r="B123" s="46" t="s">
        <v>89</v>
      </c>
      <c r="C123" s="47"/>
      <c r="D123" s="32"/>
      <c r="E123" s="32"/>
      <c r="F123" s="32"/>
      <c r="G123" s="32"/>
      <c r="H123" s="32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3"/>
    </row>
    <row r="124" spans="1:26" s="85" customFormat="1" ht="15" hidden="1" customHeight="1">
      <c r="A124" s="45" t="s">
        <v>224</v>
      </c>
      <c r="B124" s="46" t="s">
        <v>84</v>
      </c>
      <c r="C124" s="47"/>
      <c r="D124" s="32"/>
      <c r="E124" s="32"/>
      <c r="F124" s="32"/>
      <c r="G124" s="32"/>
      <c r="H124" s="32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3"/>
    </row>
    <row r="125" spans="1:26" s="85" customFormat="1" ht="15" hidden="1" customHeight="1">
      <c r="A125" s="45" t="s">
        <v>225</v>
      </c>
      <c r="B125" s="48" t="s">
        <v>92</v>
      </c>
      <c r="C125" s="47"/>
      <c r="D125" s="32"/>
      <c r="E125" s="32"/>
      <c r="F125" s="32"/>
      <c r="G125" s="32"/>
      <c r="H125" s="32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3"/>
    </row>
    <row r="126" spans="1:26" s="85" customFormat="1" ht="15" hidden="1" customHeight="1">
      <c r="A126" s="45" t="s">
        <v>226</v>
      </c>
      <c r="B126" s="48" t="s">
        <v>94</v>
      </c>
      <c r="C126" s="47"/>
      <c r="D126" s="32"/>
      <c r="E126" s="32"/>
      <c r="F126" s="32"/>
      <c r="G126" s="32"/>
      <c r="H126" s="32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3"/>
    </row>
    <row r="127" spans="1:26" s="85" customFormat="1" ht="15" hidden="1" customHeight="1">
      <c r="A127" s="45" t="s">
        <v>227</v>
      </c>
      <c r="B127" s="48" t="s">
        <v>96</v>
      </c>
      <c r="C127" s="47"/>
      <c r="D127" s="32"/>
      <c r="E127" s="32"/>
      <c r="F127" s="32"/>
      <c r="G127" s="32"/>
      <c r="H127" s="32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3"/>
    </row>
    <row r="128" spans="1:26" s="85" customFormat="1" ht="15" hidden="1" customHeight="1">
      <c r="A128" s="45" t="s">
        <v>228</v>
      </c>
      <c r="B128" s="48" t="s">
        <v>98</v>
      </c>
      <c r="C128" s="47"/>
      <c r="D128" s="32"/>
      <c r="E128" s="32"/>
      <c r="F128" s="32"/>
      <c r="G128" s="32"/>
      <c r="H128" s="32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3"/>
    </row>
    <row r="129" spans="1:26" s="85" customFormat="1" ht="15" hidden="1" customHeight="1">
      <c r="A129" s="45" t="s">
        <v>229</v>
      </c>
      <c r="B129" s="48" t="s">
        <v>100</v>
      </c>
      <c r="C129" s="47"/>
      <c r="D129" s="32"/>
      <c r="E129" s="32"/>
      <c r="F129" s="32"/>
      <c r="G129" s="32"/>
      <c r="H129" s="32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3"/>
    </row>
    <row r="130" spans="1:26" s="85" customFormat="1" ht="15" hidden="1" customHeight="1">
      <c r="A130" s="45" t="s">
        <v>230</v>
      </c>
      <c r="B130" s="48" t="s">
        <v>102</v>
      </c>
      <c r="C130" s="47"/>
      <c r="D130" s="32"/>
      <c r="E130" s="32"/>
      <c r="F130" s="32"/>
      <c r="G130" s="32"/>
      <c r="H130" s="32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3"/>
    </row>
    <row r="131" spans="1:26" s="85" customFormat="1" ht="15" hidden="1" customHeight="1">
      <c r="A131" s="45" t="s">
        <v>231</v>
      </c>
      <c r="B131" s="48" t="s">
        <v>104</v>
      </c>
      <c r="C131" s="47"/>
      <c r="D131" s="32"/>
      <c r="E131" s="32"/>
      <c r="F131" s="32"/>
      <c r="G131" s="32"/>
      <c r="H131" s="32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3"/>
    </row>
    <row r="132" spans="1:26" s="85" customFormat="1" ht="15" hidden="1" customHeight="1">
      <c r="A132" s="45" t="s">
        <v>232</v>
      </c>
      <c r="B132" s="48" t="s">
        <v>106</v>
      </c>
      <c r="C132" s="47"/>
      <c r="D132" s="32"/>
      <c r="E132" s="32"/>
      <c r="F132" s="32"/>
      <c r="G132" s="32"/>
      <c r="H132" s="32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3"/>
    </row>
    <row r="133" spans="1:26" s="85" customFormat="1" ht="15" hidden="1" customHeight="1">
      <c r="A133" s="45" t="s">
        <v>233</v>
      </c>
      <c r="B133" s="48" t="s">
        <v>108</v>
      </c>
      <c r="C133" s="47"/>
      <c r="D133" s="32"/>
      <c r="E133" s="32"/>
      <c r="F133" s="32"/>
      <c r="G133" s="32"/>
      <c r="H133" s="32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3"/>
    </row>
    <row r="134" spans="1:26" s="85" customFormat="1" ht="15" hidden="1" customHeight="1">
      <c r="A134" s="45" t="s">
        <v>234</v>
      </c>
      <c r="B134" s="48" t="s">
        <v>110</v>
      </c>
      <c r="C134" s="47"/>
      <c r="D134" s="32"/>
      <c r="E134" s="32"/>
      <c r="F134" s="32"/>
      <c r="G134" s="32"/>
      <c r="H134" s="32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3"/>
    </row>
    <row r="135" spans="1:26" s="85" customFormat="1" ht="15" hidden="1" customHeight="1">
      <c r="A135" s="45" t="s">
        <v>235</v>
      </c>
      <c r="B135" s="48" t="s">
        <v>112</v>
      </c>
      <c r="C135" s="47"/>
      <c r="D135" s="32"/>
      <c r="E135" s="32"/>
      <c r="F135" s="32"/>
      <c r="G135" s="32"/>
      <c r="H135" s="32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3"/>
    </row>
    <row r="136" spans="1:26" s="85" customFormat="1" ht="15" hidden="1" customHeight="1">
      <c r="A136" s="45" t="s">
        <v>236</v>
      </c>
      <c r="B136" s="48" t="s">
        <v>114</v>
      </c>
      <c r="C136" s="47"/>
      <c r="D136" s="32"/>
      <c r="E136" s="32"/>
      <c r="F136" s="32"/>
      <c r="G136" s="32"/>
      <c r="H136" s="32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3"/>
    </row>
    <row r="137" spans="1:26" s="85" customFormat="1" ht="15" hidden="1" customHeight="1">
      <c r="A137" s="45" t="s">
        <v>237</v>
      </c>
      <c r="B137" s="48" t="s">
        <v>116</v>
      </c>
      <c r="C137" s="47"/>
      <c r="D137" s="32"/>
      <c r="E137" s="32"/>
      <c r="F137" s="32"/>
      <c r="G137" s="32"/>
      <c r="H137" s="32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3"/>
    </row>
    <row r="138" spans="1:26" s="85" customFormat="1" ht="15" hidden="1" customHeight="1">
      <c r="A138" s="45" t="s">
        <v>238</v>
      </c>
      <c r="B138" s="48" t="s">
        <v>118</v>
      </c>
      <c r="C138" s="47"/>
      <c r="D138" s="32"/>
      <c r="E138" s="32"/>
      <c r="F138" s="32"/>
      <c r="G138" s="32"/>
      <c r="H138" s="32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3"/>
    </row>
    <row r="139" spans="1:26" s="85" customFormat="1" ht="15" hidden="1" customHeight="1">
      <c r="A139" s="45" t="s">
        <v>239</v>
      </c>
      <c r="B139" s="48" t="s">
        <v>120</v>
      </c>
      <c r="C139" s="47"/>
      <c r="D139" s="32"/>
      <c r="E139" s="32"/>
      <c r="F139" s="32"/>
      <c r="G139" s="32"/>
      <c r="H139" s="32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3"/>
    </row>
    <row r="140" spans="1:26" s="85" customFormat="1" ht="15" hidden="1" customHeight="1">
      <c r="A140" s="45" t="s">
        <v>240</v>
      </c>
      <c r="B140" s="48" t="s">
        <v>122</v>
      </c>
      <c r="C140" s="47"/>
      <c r="D140" s="32"/>
      <c r="E140" s="32"/>
      <c r="F140" s="32"/>
      <c r="G140" s="32"/>
      <c r="H140" s="32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3"/>
    </row>
    <row r="141" spans="1:26" s="85" customFormat="1" ht="15" hidden="1" customHeight="1">
      <c r="A141" s="45" t="s">
        <v>241</v>
      </c>
      <c r="B141" s="48" t="s">
        <v>124</v>
      </c>
      <c r="C141" s="47"/>
      <c r="D141" s="32"/>
      <c r="E141" s="32"/>
      <c r="F141" s="32"/>
      <c r="G141" s="32"/>
      <c r="H141" s="32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3"/>
    </row>
    <row r="142" spans="1:26" s="107" customFormat="1" ht="65.25" customHeight="1">
      <c r="A142" s="45" t="s">
        <v>241</v>
      </c>
      <c r="B142" s="50" t="str">
        <f>'1'!B145</f>
        <v>Оснащение подстанций устройствами РЗА и ПА для обеспечения схемы выдачи мощности 2-й очереди Благовещенской ТЭЦ</v>
      </c>
      <c r="C142" s="204" t="str">
        <f>'[1]1'!C138</f>
        <v>G_3601</v>
      </c>
      <c r="D142" s="204" t="s">
        <v>152</v>
      </c>
      <c r="E142" s="204" t="s">
        <v>152</v>
      </c>
      <c r="F142" s="204" t="s">
        <v>152</v>
      </c>
      <c r="G142" s="204" t="s">
        <v>152</v>
      </c>
      <c r="H142" s="204" t="s">
        <v>152</v>
      </c>
      <c r="I142" s="204" t="s">
        <v>152</v>
      </c>
      <c r="J142" s="204" t="s">
        <v>152</v>
      </c>
      <c r="K142" s="204" t="s">
        <v>152</v>
      </c>
      <c r="L142" s="204" t="s">
        <v>152</v>
      </c>
      <c r="M142" s="204" t="s">
        <v>152</v>
      </c>
      <c r="N142" s="204" t="s">
        <v>152</v>
      </c>
      <c r="O142" s="204" t="s">
        <v>152</v>
      </c>
      <c r="P142" s="204" t="s">
        <v>152</v>
      </c>
      <c r="Q142" s="204" t="s">
        <v>152</v>
      </c>
      <c r="R142" s="204" t="s">
        <v>152</v>
      </c>
      <c r="S142" s="204" t="s">
        <v>152</v>
      </c>
      <c r="T142" s="204" t="s">
        <v>152</v>
      </c>
      <c r="U142" s="204" t="s">
        <v>152</v>
      </c>
      <c r="V142" s="204" t="s">
        <v>152</v>
      </c>
      <c r="W142" s="204" t="s">
        <v>152</v>
      </c>
      <c r="X142" s="204" t="s">
        <v>152</v>
      </c>
      <c r="Y142" s="204" t="s">
        <v>152</v>
      </c>
      <c r="Z142" s="96"/>
    </row>
    <row r="143" spans="1:26" s="85" customFormat="1" ht="15" hidden="1" customHeight="1">
      <c r="A143" s="45" t="s">
        <v>245</v>
      </c>
      <c r="B143" s="44" t="s">
        <v>126</v>
      </c>
      <c r="C143" s="47"/>
      <c r="D143" s="32"/>
      <c r="E143" s="32"/>
      <c r="F143" s="32"/>
      <c r="G143" s="32"/>
      <c r="H143" s="32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3"/>
    </row>
    <row r="144" spans="1:26" s="85" customFormat="1" ht="15" hidden="1" customHeight="1">
      <c r="A144" s="49" t="s">
        <v>246</v>
      </c>
      <c r="B144" s="46" t="s">
        <v>128</v>
      </c>
      <c r="C144" s="47"/>
      <c r="D144" s="32"/>
      <c r="E144" s="32"/>
      <c r="F144" s="32"/>
      <c r="G144" s="32"/>
      <c r="H144" s="32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3"/>
    </row>
    <row r="145" spans="1:26" s="85" customFormat="1" ht="15" hidden="1" customHeight="1">
      <c r="A145" s="21" t="s">
        <v>247</v>
      </c>
      <c r="B145" s="48" t="s">
        <v>130</v>
      </c>
      <c r="C145" s="47"/>
      <c r="D145" s="32"/>
      <c r="E145" s="32"/>
      <c r="F145" s="32"/>
      <c r="G145" s="32"/>
      <c r="H145" s="32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3"/>
    </row>
    <row r="146" spans="1:26" s="85" customFormat="1" ht="15" hidden="1" customHeight="1">
      <c r="A146" s="21" t="s">
        <v>248</v>
      </c>
      <c r="B146" s="48" t="s">
        <v>132</v>
      </c>
      <c r="C146" s="47"/>
      <c r="D146" s="32"/>
      <c r="E146" s="32"/>
      <c r="F146" s="32"/>
      <c r="G146" s="32"/>
      <c r="H146" s="32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3"/>
    </row>
    <row r="147" spans="1:26" s="85" customFormat="1" ht="15" hidden="1" customHeight="1">
      <c r="A147" s="49" t="s">
        <v>249</v>
      </c>
      <c r="B147" s="46" t="s">
        <v>128</v>
      </c>
      <c r="C147" s="47"/>
      <c r="D147" s="32"/>
      <c r="E147" s="32"/>
      <c r="F147" s="32"/>
      <c r="G147" s="32"/>
      <c r="H147" s="32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3"/>
    </row>
    <row r="148" spans="1:26" s="85" customFormat="1" ht="15" hidden="1" customHeight="1">
      <c r="A148" s="21" t="s">
        <v>250</v>
      </c>
      <c r="B148" s="48" t="s">
        <v>130</v>
      </c>
      <c r="C148" s="47"/>
      <c r="D148" s="32"/>
      <c r="E148" s="32"/>
      <c r="F148" s="32"/>
      <c r="G148" s="32"/>
      <c r="H148" s="32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3"/>
    </row>
    <row r="149" spans="1:26" s="85" customFormat="1" ht="15" hidden="1" customHeight="1">
      <c r="A149" s="21" t="s">
        <v>251</v>
      </c>
      <c r="B149" s="48" t="s">
        <v>132</v>
      </c>
      <c r="C149" s="47"/>
      <c r="D149" s="32"/>
      <c r="E149" s="32"/>
      <c r="F149" s="32"/>
      <c r="G149" s="32"/>
      <c r="H149" s="32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3"/>
    </row>
    <row r="150" spans="1:26" s="85" customFormat="1" ht="15" hidden="1" customHeight="1">
      <c r="A150" s="45" t="s">
        <v>252</v>
      </c>
      <c r="B150" s="48" t="s">
        <v>137</v>
      </c>
      <c r="C150" s="47"/>
      <c r="D150" s="32"/>
      <c r="E150" s="32"/>
      <c r="F150" s="32"/>
      <c r="G150" s="32"/>
      <c r="H150" s="32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3"/>
    </row>
    <row r="151" spans="1:26" s="85" customFormat="1" ht="15" hidden="1" customHeight="1">
      <c r="A151" s="45" t="s">
        <v>253</v>
      </c>
      <c r="B151" s="48" t="s">
        <v>139</v>
      </c>
      <c r="C151" s="47"/>
      <c r="D151" s="32"/>
      <c r="E151" s="32"/>
      <c r="F151" s="32"/>
      <c r="G151" s="32"/>
      <c r="H151" s="32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3"/>
    </row>
    <row r="152" spans="1:26" s="85" customFormat="1" ht="15" hidden="1" customHeight="1">
      <c r="A152" s="45" t="s">
        <v>254</v>
      </c>
      <c r="B152" s="48" t="s">
        <v>141</v>
      </c>
      <c r="C152" s="47"/>
      <c r="D152" s="32"/>
      <c r="E152" s="32"/>
      <c r="F152" s="32"/>
      <c r="G152" s="32"/>
      <c r="H152" s="32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3"/>
    </row>
    <row r="153" spans="1:26" s="85" customFormat="1" ht="15" hidden="1" customHeight="1">
      <c r="A153" s="45" t="s">
        <v>255</v>
      </c>
      <c r="B153" s="48" t="s">
        <v>143</v>
      </c>
      <c r="C153" s="47"/>
      <c r="D153" s="32"/>
      <c r="E153" s="32"/>
      <c r="F153" s="32"/>
      <c r="G153" s="32"/>
      <c r="H153" s="32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3"/>
    </row>
    <row r="154" spans="1:26" s="85" customFormat="1" ht="15" hidden="1" customHeight="1">
      <c r="A154" s="45" t="s">
        <v>256</v>
      </c>
      <c r="B154" s="48" t="s">
        <v>145</v>
      </c>
      <c r="C154" s="47"/>
      <c r="D154" s="32"/>
      <c r="E154" s="32"/>
      <c r="F154" s="32"/>
      <c r="G154" s="32"/>
      <c r="H154" s="32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3"/>
    </row>
    <row r="155" spans="1:26" s="85" customFormat="1" ht="15" hidden="1" customHeight="1">
      <c r="A155" s="45" t="s">
        <v>257</v>
      </c>
      <c r="B155" s="44" t="s">
        <v>155</v>
      </c>
      <c r="C155" s="47"/>
      <c r="D155" s="32"/>
      <c r="E155" s="32"/>
      <c r="F155" s="32"/>
      <c r="G155" s="32"/>
      <c r="H155" s="32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3"/>
    </row>
    <row r="156" spans="1:26" s="85" customFormat="1" ht="15" hidden="1" customHeight="1">
      <c r="A156" s="45" t="s">
        <v>258</v>
      </c>
      <c r="B156" s="44" t="s">
        <v>157</v>
      </c>
      <c r="C156" s="47"/>
      <c r="D156" s="32"/>
      <c r="E156" s="32"/>
      <c r="F156" s="32"/>
      <c r="G156" s="32"/>
      <c r="H156" s="32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3"/>
    </row>
    <row r="157" spans="1:26" s="83" customFormat="1" ht="15.75" hidden="1">
      <c r="A157" s="18" t="s">
        <v>735</v>
      </c>
      <c r="B157" s="19" t="s">
        <v>736</v>
      </c>
      <c r="C157" s="155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6"/>
      <c r="T157" s="96"/>
      <c r="U157" s="96"/>
      <c r="V157" s="96"/>
      <c r="W157" s="96"/>
      <c r="X157" s="96"/>
      <c r="Y157" s="96"/>
    </row>
    <row r="158" spans="1:26" s="83" customFormat="1" ht="31.5" hidden="1">
      <c r="A158" s="18" t="s">
        <v>737</v>
      </c>
      <c r="B158" s="15" t="s">
        <v>80</v>
      </c>
      <c r="C158" s="155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6"/>
      <c r="T158" s="96"/>
      <c r="U158" s="96"/>
      <c r="V158" s="96"/>
      <c r="W158" s="96"/>
      <c r="X158" s="96"/>
      <c r="Y158" s="96"/>
    </row>
    <row r="159" spans="1:26" s="83" customFormat="1" ht="78.75" hidden="1">
      <c r="A159" s="18" t="s">
        <v>392</v>
      </c>
      <c r="B159" s="15" t="s">
        <v>82</v>
      </c>
      <c r="C159" s="155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6"/>
      <c r="T159" s="96"/>
      <c r="U159" s="96"/>
      <c r="V159" s="96"/>
      <c r="W159" s="96"/>
      <c r="X159" s="96"/>
      <c r="Y159" s="96"/>
    </row>
    <row r="160" spans="1:26" s="83" customFormat="1" ht="31.5" hidden="1">
      <c r="A160" s="18" t="s">
        <v>738</v>
      </c>
      <c r="B160" s="19" t="s">
        <v>84</v>
      </c>
      <c r="C160" s="155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6"/>
      <c r="T160" s="96"/>
      <c r="U160" s="96"/>
      <c r="V160" s="96"/>
      <c r="W160" s="96"/>
      <c r="X160" s="96"/>
      <c r="Y160" s="96"/>
    </row>
    <row r="161" spans="1:25" s="83" customFormat="1" ht="31.5" hidden="1">
      <c r="A161" s="18" t="s">
        <v>739</v>
      </c>
      <c r="B161" s="19" t="s">
        <v>84</v>
      </c>
      <c r="C161" s="155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6"/>
      <c r="T161" s="96"/>
      <c r="U161" s="96"/>
      <c r="V161" s="96"/>
      <c r="W161" s="96"/>
      <c r="X161" s="96"/>
      <c r="Y161" s="96"/>
    </row>
    <row r="162" spans="1:25" s="83" customFormat="1" ht="47.25" hidden="1">
      <c r="A162" s="18" t="s">
        <v>393</v>
      </c>
      <c r="B162" s="15" t="s">
        <v>87</v>
      </c>
      <c r="C162" s="155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</row>
    <row r="163" spans="1:25" s="83" customFormat="1" ht="31.5" hidden="1">
      <c r="A163" s="18" t="s">
        <v>740</v>
      </c>
      <c r="B163" s="19" t="s">
        <v>89</v>
      </c>
      <c r="C163" s="155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</row>
    <row r="164" spans="1:25" s="83" customFormat="1" ht="31.5" hidden="1">
      <c r="A164" s="18" t="s">
        <v>741</v>
      </c>
      <c r="B164" s="19" t="s">
        <v>84</v>
      </c>
      <c r="C164" s="155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</row>
    <row r="165" spans="1:25" s="83" customFormat="1" ht="47.25" hidden="1">
      <c r="A165" s="18" t="s">
        <v>394</v>
      </c>
      <c r="B165" s="15" t="s">
        <v>92</v>
      </c>
      <c r="C165" s="155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</row>
    <row r="166" spans="1:25" s="83" customFormat="1" ht="63" hidden="1">
      <c r="A166" s="18" t="s">
        <v>742</v>
      </c>
      <c r="B166" s="15" t="s">
        <v>94</v>
      </c>
      <c r="C166" s="155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</row>
    <row r="167" spans="1:25" s="83" customFormat="1" ht="78.75" hidden="1">
      <c r="A167" s="18" t="s">
        <v>743</v>
      </c>
      <c r="B167" s="15" t="s">
        <v>96</v>
      </c>
      <c r="C167" s="155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</row>
    <row r="168" spans="1:25" s="83" customFormat="1" ht="63" hidden="1">
      <c r="A168" s="18" t="s">
        <v>744</v>
      </c>
      <c r="B168" s="15" t="s">
        <v>98</v>
      </c>
      <c r="C168" s="155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</row>
    <row r="169" spans="1:25" s="83" customFormat="1" ht="78.75" hidden="1">
      <c r="A169" s="18" t="s">
        <v>745</v>
      </c>
      <c r="B169" s="15" t="s">
        <v>100</v>
      </c>
      <c r="C169" s="155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</row>
    <row r="170" spans="1:25" s="83" customFormat="1" ht="78.75" hidden="1">
      <c r="A170" s="18" t="s">
        <v>746</v>
      </c>
      <c r="B170" s="15" t="s">
        <v>102</v>
      </c>
      <c r="C170" s="155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</row>
    <row r="171" spans="1:25" s="83" customFormat="1" ht="31.5" hidden="1">
      <c r="A171" s="18" t="s">
        <v>395</v>
      </c>
      <c r="B171" s="15" t="s">
        <v>104</v>
      </c>
      <c r="C171" s="155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</row>
    <row r="172" spans="1:25" s="83" customFormat="1" ht="63" hidden="1">
      <c r="A172" s="18" t="s">
        <v>747</v>
      </c>
      <c r="B172" s="15" t="s">
        <v>106</v>
      </c>
      <c r="C172" s="155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</row>
    <row r="173" spans="1:25" s="83" customFormat="1" ht="31.5" hidden="1">
      <c r="A173" s="18" t="s">
        <v>399</v>
      </c>
      <c r="B173" s="15" t="s">
        <v>108</v>
      </c>
      <c r="C173" s="155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</row>
    <row r="174" spans="1:25" s="83" customFormat="1" ht="15.75" hidden="1">
      <c r="A174" s="18" t="s">
        <v>400</v>
      </c>
      <c r="B174" s="15" t="s">
        <v>110</v>
      </c>
      <c r="C174" s="155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</row>
    <row r="175" spans="1:25" s="83" customFormat="1" ht="15.75" hidden="1">
      <c r="A175" s="18" t="s">
        <v>401</v>
      </c>
      <c r="B175" s="15" t="s">
        <v>112</v>
      </c>
      <c r="C175" s="155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</row>
    <row r="176" spans="1:25" s="83" customFormat="1" ht="31.5" hidden="1">
      <c r="A176" s="18" t="s">
        <v>402</v>
      </c>
      <c r="B176" s="15" t="s">
        <v>114</v>
      </c>
      <c r="C176" s="155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</row>
    <row r="177" spans="1:25" s="83" customFormat="1" ht="31.5" hidden="1">
      <c r="A177" s="18" t="s">
        <v>748</v>
      </c>
      <c r="B177" s="15" t="s">
        <v>116</v>
      </c>
      <c r="C177" s="155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</row>
    <row r="178" spans="1:25" s="83" customFormat="1" ht="47.25" hidden="1">
      <c r="A178" s="18" t="s">
        <v>406</v>
      </c>
      <c r="B178" s="15" t="s">
        <v>118</v>
      </c>
      <c r="C178" s="155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</row>
    <row r="179" spans="1:25" s="83" customFormat="1" ht="31.5" hidden="1">
      <c r="A179" s="18" t="s">
        <v>407</v>
      </c>
      <c r="B179" s="15" t="s">
        <v>120</v>
      </c>
      <c r="C179" s="155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</row>
    <row r="180" spans="1:25" s="83" customFormat="1" ht="31.5" hidden="1">
      <c r="A180" s="18" t="s">
        <v>408</v>
      </c>
      <c r="B180" s="15" t="s">
        <v>122</v>
      </c>
      <c r="C180" s="155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</row>
    <row r="181" spans="1:25" s="83" customFormat="1" ht="31.5" hidden="1">
      <c r="A181" s="18" t="s">
        <v>409</v>
      </c>
      <c r="B181" s="156" t="s">
        <v>124</v>
      </c>
      <c r="C181" s="155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</row>
    <row r="182" spans="1:25" ht="72" customHeight="1">
      <c r="A182" s="212" t="s">
        <v>409</v>
      </c>
      <c r="B182" s="22" t="s">
        <v>771</v>
      </c>
      <c r="C182" s="186" t="s">
        <v>763</v>
      </c>
      <c r="D182" s="204" t="s">
        <v>152</v>
      </c>
      <c r="E182" s="204" t="s">
        <v>152</v>
      </c>
      <c r="F182" s="204" t="s">
        <v>152</v>
      </c>
      <c r="G182" s="204" t="s">
        <v>152</v>
      </c>
      <c r="H182" s="204" t="s">
        <v>152</v>
      </c>
      <c r="I182" s="204" t="s">
        <v>152</v>
      </c>
      <c r="J182" s="204" t="s">
        <v>152</v>
      </c>
      <c r="K182" s="204" t="s">
        <v>152</v>
      </c>
      <c r="L182" s="204" t="s">
        <v>152</v>
      </c>
      <c r="M182" s="204" t="s">
        <v>152</v>
      </c>
      <c r="N182" s="204" t="s">
        <v>152</v>
      </c>
      <c r="O182" s="204" t="s">
        <v>152</v>
      </c>
      <c r="P182" s="204" t="s">
        <v>152</v>
      </c>
      <c r="Q182" s="204" t="s">
        <v>152</v>
      </c>
      <c r="R182" s="204" t="s">
        <v>152</v>
      </c>
      <c r="S182" s="204" t="s">
        <v>152</v>
      </c>
      <c r="T182" s="204" t="s">
        <v>152</v>
      </c>
      <c r="U182" s="204" t="s">
        <v>152</v>
      </c>
      <c r="V182" s="204" t="s">
        <v>152</v>
      </c>
      <c r="W182" s="204" t="s">
        <v>152</v>
      </c>
      <c r="X182" s="204" t="s">
        <v>152</v>
      </c>
      <c r="Y182" s="204" t="s">
        <v>152</v>
      </c>
    </row>
    <row r="183" spans="1:25" s="83" customFormat="1" ht="47.25" hidden="1">
      <c r="A183" s="18" t="s">
        <v>749</v>
      </c>
      <c r="B183" s="157" t="s">
        <v>126</v>
      </c>
      <c r="C183" s="155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</row>
    <row r="184" spans="1:25" s="83" customFormat="1" ht="15.75" hidden="1">
      <c r="A184" s="20" t="s">
        <v>413</v>
      </c>
      <c r="B184" s="19" t="s">
        <v>128</v>
      </c>
      <c r="C184" s="155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</row>
    <row r="185" spans="1:25" s="83" customFormat="1" ht="47.25" hidden="1">
      <c r="A185" s="21" t="s">
        <v>750</v>
      </c>
      <c r="B185" s="15" t="s">
        <v>130</v>
      </c>
      <c r="C185" s="155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</row>
    <row r="186" spans="1:25" s="83" customFormat="1" ht="47.25" hidden="1">
      <c r="A186" s="21" t="s">
        <v>751</v>
      </c>
      <c r="B186" s="15" t="s">
        <v>132</v>
      </c>
      <c r="C186" s="155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</row>
    <row r="187" spans="1:25" s="83" customFormat="1" ht="15.75" hidden="1">
      <c r="A187" s="20" t="s">
        <v>414</v>
      </c>
      <c r="B187" s="19" t="s">
        <v>128</v>
      </c>
      <c r="C187" s="155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</row>
    <row r="188" spans="1:25" s="83" customFormat="1" ht="47.25" hidden="1">
      <c r="A188" s="21" t="s">
        <v>752</v>
      </c>
      <c r="B188" s="15" t="s">
        <v>130</v>
      </c>
      <c r="C188" s="155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</row>
    <row r="189" spans="1:25" s="83" customFormat="1" ht="47.25" hidden="1">
      <c r="A189" s="21" t="s">
        <v>753</v>
      </c>
      <c r="B189" s="15" t="s">
        <v>132</v>
      </c>
      <c r="C189" s="155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</row>
    <row r="190" spans="1:25" s="83" customFormat="1" ht="15.75" hidden="1">
      <c r="A190" s="18" t="s">
        <v>754</v>
      </c>
      <c r="B190" s="15" t="s">
        <v>137</v>
      </c>
      <c r="C190" s="155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</row>
    <row r="191" spans="1:25" s="83" customFormat="1" ht="31.5" hidden="1">
      <c r="A191" s="18" t="s">
        <v>755</v>
      </c>
      <c r="B191" s="15" t="s">
        <v>139</v>
      </c>
      <c r="C191" s="155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</row>
    <row r="192" spans="1:25" s="83" customFormat="1" ht="15.75" hidden="1">
      <c r="A192" s="18" t="s">
        <v>756</v>
      </c>
      <c r="B192" s="15" t="s">
        <v>141</v>
      </c>
      <c r="C192" s="155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</row>
    <row r="193" spans="1:18" s="83" customFormat="1" ht="31.5" hidden="1">
      <c r="A193" s="18" t="s">
        <v>757</v>
      </c>
      <c r="B193" s="15" t="s">
        <v>143</v>
      </c>
      <c r="C193" s="155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</row>
    <row r="194" spans="1:18" s="83" customFormat="1" ht="15.75" hidden="1">
      <c r="A194" s="18" t="s">
        <v>758</v>
      </c>
      <c r="B194" s="15" t="s">
        <v>145</v>
      </c>
      <c r="C194" s="155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</row>
    <row r="195" spans="1:18" s="83" customFormat="1" ht="31.5" hidden="1">
      <c r="A195" s="18" t="s">
        <v>759</v>
      </c>
      <c r="B195" s="17" t="s">
        <v>155</v>
      </c>
      <c r="C195" s="155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</row>
    <row r="196" spans="1:18" s="83" customFormat="1" ht="15.75" hidden="1">
      <c r="A196" s="18" t="s">
        <v>760</v>
      </c>
      <c r="B196" s="17" t="s">
        <v>157</v>
      </c>
      <c r="C196" s="155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</row>
  </sheetData>
  <autoFilter ref="A15:Y196">
    <filterColumn colId="2">
      <customFilters>
        <customFilter operator="notEqual" val=" "/>
      </customFilters>
    </filterColumn>
  </autoFilter>
  <mergeCells count="32">
    <mergeCell ref="Y11:Y13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S12:T12"/>
    <mergeCell ref="U12:V12"/>
    <mergeCell ref="W12:W13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R11:R13"/>
    <mergeCell ref="X12:X13"/>
    <mergeCell ref="S11:V11"/>
    <mergeCell ref="W11:X11"/>
    <mergeCell ref="A9:L9"/>
    <mergeCell ref="A4:L4"/>
    <mergeCell ref="A5:L5"/>
    <mergeCell ref="A6:L6"/>
    <mergeCell ref="A7:L7"/>
    <mergeCell ref="A8:L8"/>
  </mergeCells>
  <pageMargins left="0.70866141732283472" right="0.70866141732283472" top="0.74803149606299213" bottom="0.74803149606299213" header="0.31496062992125984" footer="0.31496062992125984"/>
  <pageSetup paperSize="8" scale="47" fitToWidth="2" orientation="landscape" r:id="rId1"/>
  <headerFooter differentFirst="1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AC196"/>
  <sheetViews>
    <sheetView view="pageBreakPreview" topLeftCell="D84" zoomScale="55" zoomScaleNormal="100" zoomScaleSheetLayoutView="55" workbookViewId="0">
      <selection activeCell="V109" sqref="V109"/>
    </sheetView>
  </sheetViews>
  <sheetFormatPr defaultRowHeight="15"/>
  <cols>
    <col min="1" max="1" width="19.7109375" style="228" customWidth="1"/>
    <col min="2" max="2" width="95" style="228" customWidth="1"/>
    <col min="3" max="16" width="18.28515625" style="228" customWidth="1"/>
    <col min="17" max="17" width="18.28515625" style="92" customWidth="1"/>
    <col min="18" max="21" width="18.28515625" style="96" customWidth="1"/>
    <col min="22" max="22" width="74.7109375" style="228" customWidth="1"/>
    <col min="23" max="24" width="18.28515625" style="228" customWidth="1"/>
    <col min="25" max="16384" width="9.140625" style="228"/>
  </cols>
  <sheetData>
    <row r="1" spans="1:29" s="222" customFormat="1" ht="18.75">
      <c r="A1" s="221"/>
      <c r="Q1" s="92"/>
      <c r="R1" s="96"/>
      <c r="S1" s="96"/>
      <c r="T1" s="96"/>
      <c r="X1" s="37" t="s">
        <v>611</v>
      </c>
    </row>
    <row r="2" spans="1:29" s="222" customFormat="1" ht="18.75">
      <c r="A2" s="221"/>
      <c r="Q2" s="92"/>
      <c r="R2" s="96"/>
      <c r="S2" s="96"/>
      <c r="T2" s="96"/>
      <c r="X2" s="38" t="s">
        <v>1</v>
      </c>
    </row>
    <row r="3" spans="1:29" s="222" customFormat="1" ht="18.75">
      <c r="A3" s="223"/>
      <c r="Q3" s="92"/>
      <c r="R3" s="96"/>
      <c r="S3" s="96"/>
      <c r="T3" s="96"/>
      <c r="X3" s="205" t="s">
        <v>726</v>
      </c>
    </row>
    <row r="4" spans="1:29" s="222" customFormat="1" ht="16.5">
      <c r="A4" s="313" t="s">
        <v>612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</row>
    <row r="5" spans="1:29" s="222" customFormat="1" ht="15.75">
      <c r="A5" s="309"/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</row>
    <row r="6" spans="1:29" s="222" customFormat="1" ht="15.75">
      <c r="A6" s="305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213"/>
      <c r="Z6" s="213"/>
      <c r="AA6" s="213"/>
      <c r="AB6" s="213"/>
      <c r="AC6" s="213"/>
    </row>
    <row r="7" spans="1:29" s="222" customFormat="1" ht="15.75">
      <c r="A7" s="308" t="s">
        <v>588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8"/>
      <c r="Z7" s="8"/>
      <c r="AA7" s="8"/>
      <c r="AB7" s="8"/>
      <c r="AC7" s="8"/>
    </row>
    <row r="8" spans="1:29" s="222" customFormat="1" ht="15.75">
      <c r="A8" s="233"/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8"/>
      <c r="Z8" s="8"/>
      <c r="AA8" s="8"/>
      <c r="AB8" s="8"/>
      <c r="AC8" s="8"/>
    </row>
    <row r="9" spans="1:29" s="222" customFormat="1" ht="16.5">
      <c r="B9" s="309" t="str">
        <f>"Год раскрытия информации: " &amp; [1]Общая!B3&amp; " год"</f>
        <v>Год раскрытия информации: 2016 год</v>
      </c>
      <c r="C9" s="309"/>
      <c r="D9" s="309"/>
      <c r="E9" s="309"/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220"/>
      <c r="AA9" s="220"/>
      <c r="AB9" s="220"/>
      <c r="AC9" s="220"/>
    </row>
    <row r="10" spans="1:29" s="222" customFormat="1" ht="18.75">
      <c r="A10" s="341"/>
      <c r="B10" s="341"/>
      <c r="C10" s="341"/>
      <c r="D10" s="341"/>
      <c r="E10" s="341"/>
      <c r="F10" s="341"/>
      <c r="G10" s="341"/>
      <c r="H10" s="341"/>
      <c r="I10" s="341"/>
      <c r="J10" s="341"/>
      <c r="K10" s="341"/>
      <c r="L10" s="341"/>
      <c r="M10" s="341"/>
      <c r="N10" s="341"/>
      <c r="O10" s="341"/>
      <c r="P10" s="341"/>
      <c r="Q10" s="341"/>
      <c r="R10" s="341"/>
      <c r="S10" s="341"/>
      <c r="T10" s="341"/>
      <c r="U10" s="341"/>
      <c r="V10" s="341"/>
    </row>
    <row r="11" spans="1:29" s="222" customFormat="1" ht="51.75" customHeight="1">
      <c r="A11" s="342" t="s">
        <v>613</v>
      </c>
      <c r="B11" s="342" t="s">
        <v>6</v>
      </c>
      <c r="C11" s="342" t="s">
        <v>614</v>
      </c>
      <c r="D11" s="343" t="s">
        <v>615</v>
      </c>
      <c r="E11" s="344" t="s">
        <v>616</v>
      </c>
      <c r="F11" s="344" t="s">
        <v>617</v>
      </c>
      <c r="G11" s="344" t="s">
        <v>618</v>
      </c>
      <c r="H11" s="342" t="s">
        <v>619</v>
      </c>
      <c r="I11" s="342"/>
      <c r="J11" s="342"/>
      <c r="K11" s="342"/>
      <c r="L11" s="347" t="s">
        <v>620</v>
      </c>
      <c r="M11" s="348"/>
      <c r="N11" s="328" t="s">
        <v>621</v>
      </c>
      <c r="O11" s="328" t="s">
        <v>622</v>
      </c>
      <c r="P11" s="325" t="s">
        <v>623</v>
      </c>
      <c r="Q11" s="351" t="s">
        <v>624</v>
      </c>
      <c r="R11" s="335" t="s">
        <v>625</v>
      </c>
      <c r="S11" s="335"/>
      <c r="T11" s="335"/>
      <c r="U11" s="335"/>
      <c r="V11" s="342" t="s">
        <v>626</v>
      </c>
      <c r="W11" s="342" t="s">
        <v>627</v>
      </c>
      <c r="X11" s="342"/>
    </row>
    <row r="12" spans="1:29" s="224" customFormat="1" ht="45" customHeight="1">
      <c r="A12" s="342"/>
      <c r="B12" s="342"/>
      <c r="C12" s="342"/>
      <c r="D12" s="343"/>
      <c r="E12" s="345"/>
      <c r="F12" s="345"/>
      <c r="G12" s="345"/>
      <c r="H12" s="342" t="s">
        <v>628</v>
      </c>
      <c r="I12" s="342" t="s">
        <v>629</v>
      </c>
      <c r="J12" s="342" t="s">
        <v>630</v>
      </c>
      <c r="K12" s="344" t="s">
        <v>631</v>
      </c>
      <c r="L12" s="349"/>
      <c r="M12" s="350"/>
      <c r="N12" s="328"/>
      <c r="O12" s="328"/>
      <c r="P12" s="326"/>
      <c r="Q12" s="352"/>
      <c r="R12" s="319" t="s">
        <v>607</v>
      </c>
      <c r="S12" s="321"/>
      <c r="T12" s="328" t="s">
        <v>608</v>
      </c>
      <c r="U12" s="328"/>
      <c r="V12" s="342"/>
      <c r="W12" s="342"/>
      <c r="X12" s="342"/>
    </row>
    <row r="13" spans="1:29" s="224" customFormat="1" ht="306" customHeight="1">
      <c r="A13" s="342"/>
      <c r="B13" s="342"/>
      <c r="C13" s="342"/>
      <c r="D13" s="343"/>
      <c r="E13" s="346"/>
      <c r="F13" s="346"/>
      <c r="G13" s="346"/>
      <c r="H13" s="342"/>
      <c r="I13" s="342"/>
      <c r="J13" s="342"/>
      <c r="K13" s="346"/>
      <c r="L13" s="203" t="s">
        <v>632</v>
      </c>
      <c r="M13" s="217" t="s">
        <v>633</v>
      </c>
      <c r="N13" s="328"/>
      <c r="O13" s="328"/>
      <c r="P13" s="327"/>
      <c r="Q13" s="353"/>
      <c r="R13" s="95" t="s">
        <v>582</v>
      </c>
      <c r="S13" s="95" t="s">
        <v>583</v>
      </c>
      <c r="T13" s="95" t="s">
        <v>582</v>
      </c>
      <c r="U13" s="95" t="s">
        <v>583</v>
      </c>
      <c r="V13" s="342"/>
      <c r="W13" s="225" t="s">
        <v>634</v>
      </c>
      <c r="X13" s="226" t="s">
        <v>635</v>
      </c>
    </row>
    <row r="14" spans="1:29" s="227" customFormat="1" ht="15.75">
      <c r="A14" s="97">
        <v>1</v>
      </c>
      <c r="B14" s="97">
        <v>2</v>
      </c>
      <c r="C14" s="97">
        <v>3</v>
      </c>
      <c r="D14" s="97">
        <v>4</v>
      </c>
      <c r="E14" s="97">
        <v>5</v>
      </c>
      <c r="F14" s="97">
        <v>6</v>
      </c>
      <c r="G14" s="97">
        <v>7</v>
      </c>
      <c r="H14" s="97">
        <v>8</v>
      </c>
      <c r="I14" s="97">
        <v>9</v>
      </c>
      <c r="J14" s="97">
        <v>10</v>
      </c>
      <c r="K14" s="97">
        <v>11</v>
      </c>
      <c r="L14" s="97">
        <v>12</v>
      </c>
      <c r="M14" s="97">
        <v>13</v>
      </c>
      <c r="N14" s="97">
        <v>14</v>
      </c>
      <c r="O14" s="97">
        <v>15</v>
      </c>
      <c r="P14" s="97">
        <v>16</v>
      </c>
      <c r="Q14" s="97">
        <v>17</v>
      </c>
      <c r="R14" s="97">
        <v>18</v>
      </c>
      <c r="S14" s="97">
        <v>19</v>
      </c>
      <c r="T14" s="97">
        <v>20</v>
      </c>
      <c r="U14" s="97">
        <v>21</v>
      </c>
      <c r="V14" s="97">
        <v>22</v>
      </c>
      <c r="W14" s="97">
        <v>23</v>
      </c>
      <c r="X14" s="97">
        <v>24</v>
      </c>
    </row>
    <row r="15" spans="1:29" s="227" customFormat="1" ht="30.75" customHeight="1">
      <c r="A15" s="43" t="s">
        <v>61</v>
      </c>
      <c r="B15" s="48" t="s">
        <v>62</v>
      </c>
      <c r="C15" s="186"/>
      <c r="D15" s="186"/>
      <c r="E15" s="186"/>
      <c r="F15" s="186"/>
      <c r="G15" s="186"/>
      <c r="H15" s="186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</row>
    <row r="16" spans="1:29" s="98" customFormat="1" ht="15.75" hidden="1">
      <c r="A16" s="43" t="s">
        <v>63</v>
      </c>
      <c r="B16" s="44" t="s">
        <v>64</v>
      </c>
      <c r="C16" s="32"/>
      <c r="D16" s="32"/>
      <c r="E16" s="32"/>
      <c r="F16" s="32"/>
      <c r="G16" s="32"/>
      <c r="H16" s="32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</row>
    <row r="17" spans="1:24" s="98" customFormat="1" ht="15.75" hidden="1">
      <c r="A17" s="43" t="s">
        <v>65</v>
      </c>
      <c r="B17" s="44" t="s">
        <v>66</v>
      </c>
      <c r="C17" s="32"/>
      <c r="D17" s="32"/>
      <c r="E17" s="32"/>
      <c r="F17" s="32"/>
      <c r="G17" s="32"/>
      <c r="H17" s="32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</row>
    <row r="18" spans="1:24" s="98" customFormat="1" ht="15.75" hidden="1">
      <c r="A18" s="43" t="s">
        <v>67</v>
      </c>
      <c r="B18" s="44" t="s">
        <v>68</v>
      </c>
      <c r="C18" s="32"/>
      <c r="D18" s="32"/>
      <c r="E18" s="32"/>
      <c r="F18" s="32"/>
      <c r="G18" s="32"/>
      <c r="H18" s="32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</row>
    <row r="19" spans="1:24" s="98" customFormat="1" ht="31.5" hidden="1">
      <c r="A19" s="43" t="s">
        <v>69</v>
      </c>
      <c r="B19" s="44" t="s">
        <v>70</v>
      </c>
      <c r="C19" s="32"/>
      <c r="D19" s="32"/>
      <c r="E19" s="32"/>
      <c r="F19" s="32"/>
      <c r="G19" s="32"/>
      <c r="H19" s="32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139"/>
      <c r="W19" s="97"/>
      <c r="X19" s="97"/>
    </row>
    <row r="20" spans="1:24" s="98" customFormat="1" ht="15.75" hidden="1">
      <c r="A20" s="43" t="s">
        <v>71</v>
      </c>
      <c r="B20" s="44" t="s">
        <v>72</v>
      </c>
      <c r="C20" s="32"/>
      <c r="D20" s="32"/>
      <c r="E20" s="32"/>
      <c r="F20" s="32"/>
      <c r="G20" s="32"/>
      <c r="H20" s="32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139"/>
      <c r="W20" s="97"/>
      <c r="X20" s="97"/>
    </row>
    <row r="21" spans="1:24" s="98" customFormat="1" ht="15.75" hidden="1">
      <c r="A21" s="43" t="s">
        <v>73</v>
      </c>
      <c r="B21" s="44" t="s">
        <v>74</v>
      </c>
      <c r="C21" s="32"/>
      <c r="D21" s="32"/>
      <c r="E21" s="32"/>
      <c r="F21" s="32"/>
      <c r="G21" s="32"/>
      <c r="H21" s="32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139"/>
      <c r="W21" s="97"/>
      <c r="X21" s="97"/>
    </row>
    <row r="22" spans="1:24" s="98" customFormat="1" ht="15.75" hidden="1">
      <c r="A22" s="43" t="s">
        <v>75</v>
      </c>
      <c r="B22" s="44" t="s">
        <v>76</v>
      </c>
      <c r="C22" s="32"/>
      <c r="D22" s="32"/>
      <c r="E22" s="32"/>
      <c r="F22" s="32"/>
      <c r="G22" s="32"/>
      <c r="H22" s="32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139"/>
      <c r="W22" s="97"/>
      <c r="X22" s="97"/>
    </row>
    <row r="23" spans="1:24" s="98" customFormat="1" ht="15.75" hidden="1">
      <c r="A23" s="45" t="s">
        <v>77</v>
      </c>
      <c r="B23" s="46" t="s">
        <v>78</v>
      </c>
      <c r="C23" s="47"/>
      <c r="D23" s="32"/>
      <c r="E23" s="32"/>
      <c r="F23" s="32"/>
      <c r="G23" s="32"/>
      <c r="H23" s="32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139"/>
      <c r="W23" s="97"/>
      <c r="X23" s="97"/>
    </row>
    <row r="24" spans="1:24" s="98" customFormat="1" ht="15.75" hidden="1">
      <c r="A24" s="45" t="s">
        <v>79</v>
      </c>
      <c r="B24" s="48" t="s">
        <v>80</v>
      </c>
      <c r="C24" s="47"/>
      <c r="D24" s="32"/>
      <c r="E24" s="32"/>
      <c r="F24" s="32"/>
      <c r="G24" s="32"/>
      <c r="H24" s="32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139"/>
      <c r="W24" s="97"/>
      <c r="X24" s="97"/>
    </row>
    <row r="25" spans="1:24" s="98" customFormat="1" ht="47.25" hidden="1">
      <c r="A25" s="45" t="s">
        <v>81</v>
      </c>
      <c r="B25" s="48" t="s">
        <v>82</v>
      </c>
      <c r="C25" s="47"/>
      <c r="D25" s="32"/>
      <c r="E25" s="32"/>
      <c r="F25" s="32"/>
      <c r="G25" s="32"/>
      <c r="H25" s="32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139"/>
      <c r="W25" s="97"/>
      <c r="X25" s="97"/>
    </row>
    <row r="26" spans="1:24" s="98" customFormat="1" ht="15.75" hidden="1">
      <c r="A26" s="45" t="s">
        <v>83</v>
      </c>
      <c r="B26" s="46" t="s">
        <v>84</v>
      </c>
      <c r="C26" s="47"/>
      <c r="D26" s="32"/>
      <c r="E26" s="32"/>
      <c r="F26" s="32"/>
      <c r="G26" s="32"/>
      <c r="H26" s="32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139"/>
      <c r="W26" s="97"/>
      <c r="X26" s="97"/>
    </row>
    <row r="27" spans="1:24" s="98" customFormat="1" ht="15.75" hidden="1">
      <c r="A27" s="45" t="s">
        <v>85</v>
      </c>
      <c r="B27" s="46" t="s">
        <v>84</v>
      </c>
      <c r="C27" s="47"/>
      <c r="D27" s="32"/>
      <c r="E27" s="32"/>
      <c r="F27" s="32"/>
      <c r="G27" s="32"/>
      <c r="H27" s="32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139"/>
      <c r="W27" s="97"/>
      <c r="X27" s="97"/>
    </row>
    <row r="28" spans="1:24" s="98" customFormat="1" ht="31.5" hidden="1">
      <c r="A28" s="45" t="s">
        <v>86</v>
      </c>
      <c r="B28" s="48" t="s">
        <v>87</v>
      </c>
      <c r="C28" s="32"/>
      <c r="D28" s="32"/>
      <c r="E28" s="32"/>
      <c r="F28" s="32"/>
      <c r="G28" s="32"/>
      <c r="H28" s="32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139"/>
      <c r="W28" s="97"/>
      <c r="X28" s="97"/>
    </row>
    <row r="29" spans="1:24" s="98" customFormat="1" ht="15.75" hidden="1">
      <c r="A29" s="45" t="s">
        <v>88</v>
      </c>
      <c r="B29" s="46" t="s">
        <v>89</v>
      </c>
      <c r="C29" s="32"/>
      <c r="D29" s="32"/>
      <c r="E29" s="32"/>
      <c r="F29" s="32"/>
      <c r="G29" s="32"/>
      <c r="H29" s="32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139"/>
      <c r="W29" s="97"/>
      <c r="X29" s="97"/>
    </row>
    <row r="30" spans="1:24" s="98" customFormat="1" ht="15.75" hidden="1">
      <c r="A30" s="45" t="s">
        <v>90</v>
      </c>
      <c r="B30" s="46" t="s">
        <v>84</v>
      </c>
      <c r="C30" s="32"/>
      <c r="D30" s="32"/>
      <c r="E30" s="32"/>
      <c r="F30" s="32"/>
      <c r="G30" s="32"/>
      <c r="H30" s="32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139"/>
      <c r="W30" s="97"/>
      <c r="X30" s="97"/>
    </row>
    <row r="31" spans="1:24" s="98" customFormat="1" ht="31.5" hidden="1">
      <c r="A31" s="45" t="s">
        <v>91</v>
      </c>
      <c r="B31" s="48" t="s">
        <v>92</v>
      </c>
      <c r="C31" s="32"/>
      <c r="D31" s="32"/>
      <c r="E31" s="32"/>
      <c r="F31" s="32"/>
      <c r="G31" s="32"/>
      <c r="H31" s="32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139"/>
      <c r="W31" s="97"/>
      <c r="X31" s="97"/>
    </row>
    <row r="32" spans="1:24" s="98" customFormat="1" ht="47.25" hidden="1">
      <c r="A32" s="45" t="s">
        <v>93</v>
      </c>
      <c r="B32" s="48" t="s">
        <v>94</v>
      </c>
      <c r="C32" s="32"/>
      <c r="D32" s="32"/>
      <c r="E32" s="32"/>
      <c r="F32" s="32"/>
      <c r="G32" s="32"/>
      <c r="H32" s="32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139"/>
      <c r="W32" s="97"/>
      <c r="X32" s="97"/>
    </row>
    <row r="33" spans="1:24" s="98" customFormat="1" ht="47.25" hidden="1">
      <c r="A33" s="45" t="s">
        <v>95</v>
      </c>
      <c r="B33" s="48" t="s">
        <v>96</v>
      </c>
      <c r="C33" s="32"/>
      <c r="D33" s="32"/>
      <c r="E33" s="32"/>
      <c r="F33" s="32"/>
      <c r="G33" s="32"/>
      <c r="H33" s="32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139"/>
      <c r="W33" s="97"/>
      <c r="X33" s="97"/>
    </row>
    <row r="34" spans="1:24" s="98" customFormat="1" ht="47.25" hidden="1">
      <c r="A34" s="45" t="s">
        <v>97</v>
      </c>
      <c r="B34" s="48" t="s">
        <v>98</v>
      </c>
      <c r="C34" s="32"/>
      <c r="D34" s="32"/>
      <c r="E34" s="32"/>
      <c r="F34" s="32"/>
      <c r="G34" s="32"/>
      <c r="H34" s="32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139"/>
      <c r="W34" s="97"/>
      <c r="X34" s="97"/>
    </row>
    <row r="35" spans="1:24" s="98" customFormat="1" ht="47.25" hidden="1">
      <c r="A35" s="45" t="s">
        <v>99</v>
      </c>
      <c r="B35" s="48" t="s">
        <v>100</v>
      </c>
      <c r="C35" s="32"/>
      <c r="D35" s="32"/>
      <c r="E35" s="32"/>
      <c r="F35" s="32"/>
      <c r="G35" s="32"/>
      <c r="H35" s="32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139"/>
      <c r="W35" s="97"/>
      <c r="X35" s="97"/>
    </row>
    <row r="36" spans="1:24" s="98" customFormat="1" ht="47.25" hidden="1">
      <c r="A36" s="45" t="s">
        <v>101</v>
      </c>
      <c r="B36" s="48" t="s">
        <v>102</v>
      </c>
      <c r="C36" s="32"/>
      <c r="D36" s="32"/>
      <c r="E36" s="32"/>
      <c r="F36" s="32"/>
      <c r="G36" s="32"/>
      <c r="H36" s="32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139"/>
      <c r="W36" s="97"/>
      <c r="X36" s="97"/>
    </row>
    <row r="37" spans="1:24" s="98" customFormat="1" ht="31.5" hidden="1">
      <c r="A37" s="45" t="s">
        <v>103</v>
      </c>
      <c r="B37" s="48" t="s">
        <v>104</v>
      </c>
      <c r="C37" s="32"/>
      <c r="D37" s="32"/>
      <c r="E37" s="32"/>
      <c r="F37" s="32"/>
      <c r="G37" s="32"/>
      <c r="H37" s="32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139"/>
      <c r="W37" s="97"/>
      <c r="X37" s="97"/>
    </row>
    <row r="38" spans="1:24" s="98" customFormat="1" ht="31.5" hidden="1">
      <c r="A38" s="45" t="s">
        <v>105</v>
      </c>
      <c r="B38" s="48" t="s">
        <v>106</v>
      </c>
      <c r="C38" s="32"/>
      <c r="D38" s="32"/>
      <c r="E38" s="32"/>
      <c r="F38" s="32"/>
      <c r="G38" s="32"/>
      <c r="H38" s="32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139"/>
      <c r="W38" s="97"/>
      <c r="X38" s="97"/>
    </row>
    <row r="39" spans="1:24" s="98" customFormat="1" ht="15.75" hidden="1">
      <c r="A39" s="45" t="s">
        <v>107</v>
      </c>
      <c r="B39" s="48" t="s">
        <v>108</v>
      </c>
      <c r="C39" s="32"/>
      <c r="D39" s="32"/>
      <c r="E39" s="32"/>
      <c r="F39" s="32"/>
      <c r="G39" s="32"/>
      <c r="H39" s="32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139"/>
      <c r="W39" s="97"/>
      <c r="X39" s="97"/>
    </row>
    <row r="40" spans="1:24" s="98" customFormat="1" ht="15.75" hidden="1">
      <c r="A40" s="45" t="s">
        <v>109</v>
      </c>
      <c r="B40" s="48" t="s">
        <v>110</v>
      </c>
      <c r="C40" s="32"/>
      <c r="D40" s="32"/>
      <c r="E40" s="32"/>
      <c r="F40" s="32"/>
      <c r="G40" s="32"/>
      <c r="H40" s="32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139"/>
      <c r="W40" s="97"/>
      <c r="X40" s="97"/>
    </row>
    <row r="41" spans="1:24" s="98" customFormat="1" ht="15.75" hidden="1">
      <c r="A41" s="45" t="s">
        <v>111</v>
      </c>
      <c r="B41" s="48" t="s">
        <v>112</v>
      </c>
      <c r="C41" s="32"/>
      <c r="D41" s="32"/>
      <c r="E41" s="32"/>
      <c r="F41" s="32"/>
      <c r="G41" s="32"/>
      <c r="H41" s="32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139"/>
      <c r="W41" s="97"/>
      <c r="X41" s="97"/>
    </row>
    <row r="42" spans="1:24" s="98" customFormat="1" ht="15.75" hidden="1">
      <c r="A42" s="45" t="s">
        <v>113</v>
      </c>
      <c r="B42" s="48" t="s">
        <v>114</v>
      </c>
      <c r="C42" s="32"/>
      <c r="D42" s="32"/>
      <c r="E42" s="32"/>
      <c r="F42" s="32"/>
      <c r="G42" s="32"/>
      <c r="H42" s="32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139"/>
      <c r="W42" s="97"/>
      <c r="X42" s="97"/>
    </row>
    <row r="43" spans="1:24" s="98" customFormat="1" ht="15.75" hidden="1">
      <c r="A43" s="45" t="s">
        <v>115</v>
      </c>
      <c r="B43" s="48" t="s">
        <v>116</v>
      </c>
      <c r="C43" s="32"/>
      <c r="D43" s="32"/>
      <c r="E43" s="32"/>
      <c r="F43" s="32"/>
      <c r="G43" s="32"/>
      <c r="H43" s="32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139"/>
      <c r="W43" s="97"/>
      <c r="X43" s="97"/>
    </row>
    <row r="44" spans="1:24" s="98" customFormat="1" ht="31.5" hidden="1">
      <c r="A44" s="45" t="s">
        <v>117</v>
      </c>
      <c r="B44" s="48" t="s">
        <v>118</v>
      </c>
      <c r="C44" s="32"/>
      <c r="D44" s="32"/>
      <c r="E44" s="32"/>
      <c r="F44" s="32"/>
      <c r="G44" s="32"/>
      <c r="H44" s="32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139"/>
      <c r="W44" s="97"/>
      <c r="X44" s="97"/>
    </row>
    <row r="45" spans="1:24" s="98" customFormat="1" ht="15.75" hidden="1">
      <c r="A45" s="45" t="s">
        <v>119</v>
      </c>
      <c r="B45" s="48" t="s">
        <v>120</v>
      </c>
      <c r="C45" s="32"/>
      <c r="D45" s="32"/>
      <c r="E45" s="32"/>
      <c r="F45" s="32"/>
      <c r="G45" s="32"/>
      <c r="H45" s="32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139"/>
      <c r="W45" s="97"/>
      <c r="X45" s="97"/>
    </row>
    <row r="46" spans="1:24" s="98" customFormat="1" ht="15.75" hidden="1">
      <c r="A46" s="45" t="s">
        <v>121</v>
      </c>
      <c r="B46" s="48" t="s">
        <v>122</v>
      </c>
      <c r="C46" s="32"/>
      <c r="D46" s="32"/>
      <c r="E46" s="32"/>
      <c r="F46" s="32"/>
      <c r="G46" s="32"/>
      <c r="H46" s="32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139"/>
      <c r="W46" s="97"/>
      <c r="X46" s="97"/>
    </row>
    <row r="47" spans="1:24" s="98" customFormat="1" ht="31.5" hidden="1">
      <c r="A47" s="45" t="s">
        <v>123</v>
      </c>
      <c r="B47" s="48" t="s">
        <v>124</v>
      </c>
      <c r="C47" s="32"/>
      <c r="D47" s="32"/>
      <c r="E47" s="32"/>
      <c r="F47" s="32"/>
      <c r="G47" s="32"/>
      <c r="H47" s="32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139"/>
      <c r="W47" s="97"/>
      <c r="X47" s="97"/>
    </row>
    <row r="48" spans="1:24" s="98" customFormat="1" ht="31.5" hidden="1">
      <c r="A48" s="45" t="s">
        <v>125</v>
      </c>
      <c r="B48" s="44" t="s">
        <v>126</v>
      </c>
      <c r="C48" s="32"/>
      <c r="D48" s="32"/>
      <c r="E48" s="32"/>
      <c r="F48" s="32"/>
      <c r="G48" s="32"/>
      <c r="H48" s="32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139"/>
      <c r="W48" s="97"/>
      <c r="X48" s="97"/>
    </row>
    <row r="49" spans="1:24" s="98" customFormat="1" ht="15.75" hidden="1">
      <c r="A49" s="49" t="s">
        <v>127</v>
      </c>
      <c r="B49" s="46" t="s">
        <v>128</v>
      </c>
      <c r="C49" s="32"/>
      <c r="D49" s="32"/>
      <c r="E49" s="32"/>
      <c r="F49" s="32"/>
      <c r="G49" s="32"/>
      <c r="H49" s="32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139"/>
      <c r="W49" s="97"/>
      <c r="X49" s="97"/>
    </row>
    <row r="50" spans="1:24" s="98" customFormat="1" ht="31.5" hidden="1">
      <c r="A50" s="21" t="s">
        <v>129</v>
      </c>
      <c r="B50" s="48" t="s">
        <v>130</v>
      </c>
      <c r="C50" s="32"/>
      <c r="D50" s="32"/>
      <c r="E50" s="32"/>
      <c r="F50" s="32"/>
      <c r="G50" s="32"/>
      <c r="H50" s="3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139"/>
      <c r="W50" s="97"/>
      <c r="X50" s="97"/>
    </row>
    <row r="51" spans="1:24" s="98" customFormat="1" ht="31.5" hidden="1">
      <c r="A51" s="21" t="s">
        <v>131</v>
      </c>
      <c r="B51" s="48" t="s">
        <v>132</v>
      </c>
      <c r="C51" s="32"/>
      <c r="D51" s="32"/>
      <c r="E51" s="32"/>
      <c r="F51" s="32"/>
      <c r="G51" s="32"/>
      <c r="H51" s="32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139"/>
      <c r="W51" s="97"/>
      <c r="X51" s="97"/>
    </row>
    <row r="52" spans="1:24" s="98" customFormat="1" ht="15.75" hidden="1">
      <c r="A52" s="49" t="s">
        <v>133</v>
      </c>
      <c r="B52" s="46" t="s">
        <v>128</v>
      </c>
      <c r="C52" s="32"/>
      <c r="D52" s="32"/>
      <c r="E52" s="32"/>
      <c r="F52" s="32"/>
      <c r="G52" s="32"/>
      <c r="H52" s="32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139"/>
      <c r="W52" s="97"/>
      <c r="X52" s="97"/>
    </row>
    <row r="53" spans="1:24" s="98" customFormat="1" ht="31.5" hidden="1">
      <c r="A53" s="21" t="s">
        <v>134</v>
      </c>
      <c r="B53" s="48" t="s">
        <v>130</v>
      </c>
      <c r="C53" s="32"/>
      <c r="D53" s="32"/>
      <c r="E53" s="32"/>
      <c r="F53" s="32"/>
      <c r="G53" s="32"/>
      <c r="H53" s="32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139"/>
      <c r="W53" s="97"/>
      <c r="X53" s="97"/>
    </row>
    <row r="54" spans="1:24" s="98" customFormat="1" ht="31.5" hidden="1">
      <c r="A54" s="21" t="s">
        <v>135</v>
      </c>
      <c r="B54" s="48" t="s">
        <v>132</v>
      </c>
      <c r="C54" s="32"/>
      <c r="D54" s="32"/>
      <c r="E54" s="32"/>
      <c r="F54" s="32"/>
      <c r="G54" s="32"/>
      <c r="H54" s="32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139"/>
      <c r="W54" s="97"/>
      <c r="X54" s="97"/>
    </row>
    <row r="55" spans="1:24" s="98" customFormat="1" ht="15.75" hidden="1">
      <c r="A55" s="45" t="s">
        <v>136</v>
      </c>
      <c r="B55" s="48" t="s">
        <v>137</v>
      </c>
      <c r="C55" s="32"/>
      <c r="D55" s="32"/>
      <c r="E55" s="32"/>
      <c r="F55" s="32"/>
      <c r="G55" s="32"/>
      <c r="H55" s="3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139"/>
      <c r="W55" s="97"/>
      <c r="X55" s="97"/>
    </row>
    <row r="56" spans="1:24" s="98" customFormat="1" ht="31.5" hidden="1">
      <c r="A56" s="45" t="s">
        <v>138</v>
      </c>
      <c r="B56" s="48" t="s">
        <v>139</v>
      </c>
      <c r="C56" s="32"/>
      <c r="D56" s="32"/>
      <c r="E56" s="32"/>
      <c r="F56" s="32"/>
      <c r="G56" s="32"/>
      <c r="H56" s="32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139"/>
      <c r="W56" s="97"/>
      <c r="X56" s="97"/>
    </row>
    <row r="57" spans="1:24" s="98" customFormat="1" ht="15.75" hidden="1">
      <c r="A57" s="45" t="s">
        <v>140</v>
      </c>
      <c r="B57" s="48" t="s">
        <v>141</v>
      </c>
      <c r="C57" s="32"/>
      <c r="D57" s="32"/>
      <c r="E57" s="32"/>
      <c r="F57" s="32"/>
      <c r="G57" s="32"/>
      <c r="H57" s="32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139"/>
      <c r="W57" s="97"/>
      <c r="X57" s="97"/>
    </row>
    <row r="58" spans="1:24" s="98" customFormat="1" ht="15.75" hidden="1">
      <c r="A58" s="45" t="s">
        <v>142</v>
      </c>
      <c r="B58" s="48" t="s">
        <v>143</v>
      </c>
      <c r="C58" s="32"/>
      <c r="D58" s="32"/>
      <c r="E58" s="32"/>
      <c r="F58" s="32"/>
      <c r="G58" s="32"/>
      <c r="H58" s="32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139"/>
      <c r="W58" s="97"/>
      <c r="X58" s="97"/>
    </row>
    <row r="59" spans="1:24" s="98" customFormat="1" ht="15.75" hidden="1">
      <c r="A59" s="45" t="s">
        <v>144</v>
      </c>
      <c r="B59" s="48" t="s">
        <v>145</v>
      </c>
      <c r="C59" s="32"/>
      <c r="D59" s="32"/>
      <c r="E59" s="32"/>
      <c r="F59" s="32"/>
      <c r="G59" s="32"/>
      <c r="H59" s="32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139"/>
      <c r="W59" s="97"/>
      <c r="X59" s="97"/>
    </row>
    <row r="60" spans="1:24" s="227" customFormat="1" ht="114" customHeight="1">
      <c r="A60" s="45" t="s">
        <v>144</v>
      </c>
      <c r="B60" s="136" t="str">
        <f>'1'!B63</f>
        <v>Строительство ВЛ-220 кВ Оротукан - Палатка - Центральная, Магаданская область</v>
      </c>
      <c r="C60" s="137" t="str">
        <f>'[1]1'!C63</f>
        <v>F_2301</v>
      </c>
      <c r="D60" s="137" t="s">
        <v>152</v>
      </c>
      <c r="E60" s="137" t="s">
        <v>152</v>
      </c>
      <c r="F60" s="137" t="s">
        <v>152</v>
      </c>
      <c r="G60" s="137" t="s">
        <v>152</v>
      </c>
      <c r="H60" s="137" t="s">
        <v>152</v>
      </c>
      <c r="I60" s="137" t="s">
        <v>152</v>
      </c>
      <c r="J60" s="137" t="s">
        <v>152</v>
      </c>
      <c r="K60" s="137" t="s">
        <v>152</v>
      </c>
      <c r="L60" s="137" t="s">
        <v>540</v>
      </c>
      <c r="M60" s="137" t="s">
        <v>541</v>
      </c>
      <c r="N60" s="138" t="s">
        <v>541</v>
      </c>
      <c r="O60" s="138" t="s">
        <v>541</v>
      </c>
      <c r="P60" s="137" t="s">
        <v>152</v>
      </c>
      <c r="Q60" s="137" t="s">
        <v>152</v>
      </c>
      <c r="R60" s="137" t="s">
        <v>152</v>
      </c>
      <c r="S60" s="137" t="s">
        <v>152</v>
      </c>
      <c r="T60" s="137" t="s">
        <v>152</v>
      </c>
      <c r="U60" s="137" t="s">
        <v>152</v>
      </c>
      <c r="V60" s="140" t="str">
        <f>'[1]14'!N60</f>
        <v>Обеспечение выдачи мощности в южную часть Магаданской области и г. Магадан, обеспечение выдачи мощности Усть-Среднеканской ГЭС для энергоснабжения г. Магадана, обеспечение надежности электроснабжения г. Магадана, развитие перспективных горнорудных месторождений  «Яно-Колымской золоторудной провинции»</v>
      </c>
      <c r="W60" s="137" t="s">
        <v>152</v>
      </c>
      <c r="X60" s="137" t="s">
        <v>152</v>
      </c>
    </row>
    <row r="61" spans="1:24" s="227" customFormat="1" ht="126">
      <c r="A61" s="45" t="s">
        <v>144</v>
      </c>
      <c r="B61" s="136" t="str">
        <f>'1'!B64</f>
        <v>Строительство двухцепной ВЛ 220 кВ Усть–Омчуг – Омчак Новая с ПС 220 кВ «Омчак Новая», Магаданская область</v>
      </c>
      <c r="C61" s="137" t="str">
        <f>'[1]1'!C64</f>
        <v>F_2901</v>
      </c>
      <c r="D61" s="137" t="s">
        <v>152</v>
      </c>
      <c r="E61" s="137" t="s">
        <v>152</v>
      </c>
      <c r="F61" s="137" t="s">
        <v>152</v>
      </c>
      <c r="G61" s="137" t="s">
        <v>152</v>
      </c>
      <c r="H61" s="137" t="s">
        <v>152</v>
      </c>
      <c r="I61" s="137" t="s">
        <v>152</v>
      </c>
      <c r="J61" s="137" t="s">
        <v>152</v>
      </c>
      <c r="K61" s="137" t="s">
        <v>152</v>
      </c>
      <c r="L61" s="137" t="s">
        <v>540</v>
      </c>
      <c r="M61" s="137" t="s">
        <v>541</v>
      </c>
      <c r="N61" s="138" t="s">
        <v>541</v>
      </c>
      <c r="O61" s="138" t="s">
        <v>541</v>
      </c>
      <c r="P61" s="137" t="s">
        <v>152</v>
      </c>
      <c r="Q61" s="137" t="s">
        <v>152</v>
      </c>
      <c r="R61" s="137" t="s">
        <v>152</v>
      </c>
      <c r="S61" s="137" t="s">
        <v>152</v>
      </c>
      <c r="T61" s="137" t="s">
        <v>152</v>
      </c>
      <c r="U61" s="137" t="s">
        <v>152</v>
      </c>
      <c r="V61" s="140" t="str">
        <f>'[1]14'!N61</f>
        <v xml:space="preserve">Реализация развития надёжной энергетической структуры Магаданской энергосистемы, с перспективой дальнейшего объединения с ЦЭР Республики Саха (Якутия) в комплексе с реализуемым проектом ВЛ 220 «Оротукан-Палатка-Центральная» и вводом первого пускового комплекса Усть-Средниканской ГЭС, обеспечение внешнего электроснабжения предприятий  Яно-Колымской золоторудной провинции.
</v>
      </c>
      <c r="W61" s="137" t="s">
        <v>152</v>
      </c>
      <c r="X61" s="137" t="s">
        <v>152</v>
      </c>
    </row>
    <row r="62" spans="1:24" s="98" customFormat="1" ht="31.5" hidden="1">
      <c r="A62" s="45" t="s">
        <v>154</v>
      </c>
      <c r="B62" s="44" t="s">
        <v>155</v>
      </c>
      <c r="C62" s="32"/>
      <c r="D62" s="32"/>
      <c r="E62" s="32"/>
      <c r="F62" s="32"/>
      <c r="G62" s="32"/>
      <c r="H62" s="32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139"/>
      <c r="W62" s="97"/>
      <c r="X62" s="97"/>
    </row>
    <row r="63" spans="1:24" s="98" customFormat="1" ht="15.75" hidden="1">
      <c r="A63" s="45" t="s">
        <v>156</v>
      </c>
      <c r="B63" s="44" t="s">
        <v>157</v>
      </c>
      <c r="C63" s="32"/>
      <c r="D63" s="32"/>
      <c r="E63" s="32"/>
      <c r="F63" s="32"/>
      <c r="G63" s="32"/>
      <c r="H63" s="32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139"/>
      <c r="W63" s="97"/>
      <c r="X63" s="97"/>
    </row>
    <row r="64" spans="1:24" s="98" customFormat="1" ht="15.75" hidden="1">
      <c r="A64" s="45" t="s">
        <v>158</v>
      </c>
      <c r="B64" s="46" t="s">
        <v>159</v>
      </c>
      <c r="C64" s="47"/>
      <c r="D64" s="32"/>
      <c r="E64" s="32"/>
      <c r="F64" s="32"/>
      <c r="G64" s="32"/>
      <c r="H64" s="32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139"/>
      <c r="W64" s="97"/>
      <c r="X64" s="97"/>
    </row>
    <row r="65" spans="1:24" s="98" customFormat="1" ht="15.75" hidden="1">
      <c r="A65" s="45" t="s">
        <v>160</v>
      </c>
      <c r="B65" s="48" t="s">
        <v>80</v>
      </c>
      <c r="C65" s="47"/>
      <c r="D65" s="32"/>
      <c r="E65" s="32"/>
      <c r="F65" s="32"/>
      <c r="G65" s="32"/>
      <c r="H65" s="36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139"/>
      <c r="W65" s="97"/>
      <c r="X65" s="97"/>
    </row>
    <row r="66" spans="1:24" s="98" customFormat="1" ht="47.25" hidden="1">
      <c r="A66" s="45" t="s">
        <v>161</v>
      </c>
      <c r="B66" s="48" t="s">
        <v>82</v>
      </c>
      <c r="C66" s="47"/>
      <c r="D66" s="32"/>
      <c r="E66" s="32"/>
      <c r="F66" s="32"/>
      <c r="G66" s="32"/>
      <c r="H66" s="32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139"/>
      <c r="W66" s="97"/>
      <c r="X66" s="97"/>
    </row>
    <row r="67" spans="1:24" s="98" customFormat="1" ht="15.75" hidden="1">
      <c r="A67" s="45" t="s">
        <v>162</v>
      </c>
      <c r="B67" s="46" t="s">
        <v>84</v>
      </c>
      <c r="C67" s="47"/>
      <c r="D67" s="32"/>
      <c r="E67" s="32"/>
      <c r="F67" s="32"/>
      <c r="G67" s="32"/>
      <c r="H67" s="32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139"/>
      <c r="W67" s="97"/>
      <c r="X67" s="97"/>
    </row>
    <row r="68" spans="1:24" s="98" customFormat="1" ht="15.75" hidden="1">
      <c r="A68" s="45" t="s">
        <v>163</v>
      </c>
      <c r="B68" s="46" t="s">
        <v>84</v>
      </c>
      <c r="C68" s="47"/>
      <c r="D68" s="32"/>
      <c r="E68" s="32"/>
      <c r="F68" s="32"/>
      <c r="G68" s="32"/>
      <c r="H68" s="32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139"/>
      <c r="W68" s="97"/>
      <c r="X68" s="97"/>
    </row>
    <row r="69" spans="1:24" s="98" customFormat="1" ht="31.5" hidden="1">
      <c r="A69" s="45" t="s">
        <v>164</v>
      </c>
      <c r="B69" s="48" t="s">
        <v>87</v>
      </c>
      <c r="C69" s="47"/>
      <c r="D69" s="32"/>
      <c r="E69" s="32"/>
      <c r="F69" s="32"/>
      <c r="G69" s="32"/>
      <c r="H69" s="32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139"/>
      <c r="W69" s="97"/>
      <c r="X69" s="97"/>
    </row>
    <row r="70" spans="1:24" s="98" customFormat="1" ht="15.75" hidden="1">
      <c r="A70" s="45" t="s">
        <v>165</v>
      </c>
      <c r="B70" s="46" t="s">
        <v>89</v>
      </c>
      <c r="C70" s="47"/>
      <c r="D70" s="32"/>
      <c r="E70" s="32"/>
      <c r="F70" s="32"/>
      <c r="G70" s="32"/>
      <c r="H70" s="32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139"/>
      <c r="W70" s="97"/>
      <c r="X70" s="97"/>
    </row>
    <row r="71" spans="1:24" s="98" customFormat="1" ht="15.75" hidden="1">
      <c r="A71" s="45" t="s">
        <v>166</v>
      </c>
      <c r="B71" s="46" t="s">
        <v>84</v>
      </c>
      <c r="C71" s="47"/>
      <c r="D71" s="32"/>
      <c r="E71" s="32"/>
      <c r="F71" s="32"/>
      <c r="G71" s="32"/>
      <c r="H71" s="32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139"/>
      <c r="W71" s="97"/>
      <c r="X71" s="97"/>
    </row>
    <row r="72" spans="1:24" s="98" customFormat="1" ht="31.5" hidden="1">
      <c r="A72" s="45" t="s">
        <v>167</v>
      </c>
      <c r="B72" s="48" t="s">
        <v>92</v>
      </c>
      <c r="C72" s="47"/>
      <c r="D72" s="32"/>
      <c r="E72" s="32"/>
      <c r="F72" s="32"/>
      <c r="G72" s="32"/>
      <c r="H72" s="32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139"/>
      <c r="W72" s="97"/>
      <c r="X72" s="97"/>
    </row>
    <row r="73" spans="1:24" s="98" customFormat="1" ht="47.25" hidden="1">
      <c r="A73" s="45" t="s">
        <v>168</v>
      </c>
      <c r="B73" s="48" t="s">
        <v>94</v>
      </c>
      <c r="C73" s="47"/>
      <c r="D73" s="32"/>
      <c r="E73" s="32"/>
      <c r="F73" s="32"/>
      <c r="G73" s="32"/>
      <c r="H73" s="32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139"/>
      <c r="W73" s="97"/>
      <c r="X73" s="97"/>
    </row>
    <row r="74" spans="1:24" s="98" customFormat="1" ht="47.25" hidden="1">
      <c r="A74" s="45" t="s">
        <v>169</v>
      </c>
      <c r="B74" s="48" t="s">
        <v>96</v>
      </c>
      <c r="C74" s="47"/>
      <c r="D74" s="32"/>
      <c r="E74" s="32"/>
      <c r="F74" s="32"/>
      <c r="G74" s="32"/>
      <c r="H74" s="32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139"/>
      <c r="W74" s="97"/>
      <c r="X74" s="97"/>
    </row>
    <row r="75" spans="1:24" s="98" customFormat="1" ht="47.25" hidden="1">
      <c r="A75" s="45" t="s">
        <v>170</v>
      </c>
      <c r="B75" s="48" t="s">
        <v>98</v>
      </c>
      <c r="C75" s="47"/>
      <c r="D75" s="32"/>
      <c r="E75" s="32"/>
      <c r="F75" s="32"/>
      <c r="G75" s="32"/>
      <c r="H75" s="32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139"/>
      <c r="W75" s="97"/>
      <c r="X75" s="97"/>
    </row>
    <row r="76" spans="1:24" s="98" customFormat="1" ht="47.25" hidden="1">
      <c r="A76" s="45" t="s">
        <v>171</v>
      </c>
      <c r="B76" s="48" t="s">
        <v>100</v>
      </c>
      <c r="C76" s="47"/>
      <c r="D76" s="32"/>
      <c r="E76" s="32"/>
      <c r="F76" s="32"/>
      <c r="G76" s="32"/>
      <c r="H76" s="32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139"/>
      <c r="W76" s="97"/>
      <c r="X76" s="97"/>
    </row>
    <row r="77" spans="1:24" s="98" customFormat="1" ht="47.25" hidden="1">
      <c r="A77" s="45" t="s">
        <v>172</v>
      </c>
      <c r="B77" s="48" t="s">
        <v>102</v>
      </c>
      <c r="C77" s="47"/>
      <c r="D77" s="32"/>
      <c r="E77" s="32"/>
      <c r="F77" s="32"/>
      <c r="G77" s="32"/>
      <c r="H77" s="32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139"/>
      <c r="W77" s="97"/>
      <c r="X77" s="97"/>
    </row>
    <row r="78" spans="1:24" s="98" customFormat="1" ht="31.5" hidden="1">
      <c r="A78" s="45" t="s">
        <v>173</v>
      </c>
      <c r="B78" s="48" t="s">
        <v>104</v>
      </c>
      <c r="C78" s="47"/>
      <c r="D78" s="32"/>
      <c r="E78" s="32"/>
      <c r="F78" s="32"/>
      <c r="G78" s="32"/>
      <c r="H78" s="32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139"/>
      <c r="W78" s="97"/>
      <c r="X78" s="97"/>
    </row>
    <row r="79" spans="1:24" s="98" customFormat="1" ht="31.5" hidden="1">
      <c r="A79" s="45" t="s">
        <v>174</v>
      </c>
      <c r="B79" s="48" t="s">
        <v>106</v>
      </c>
      <c r="C79" s="47"/>
      <c r="D79" s="32"/>
      <c r="E79" s="32"/>
      <c r="F79" s="32"/>
      <c r="G79" s="32"/>
      <c r="H79" s="32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139"/>
      <c r="W79" s="97"/>
      <c r="X79" s="97"/>
    </row>
    <row r="80" spans="1:24" s="98" customFormat="1" ht="15.75" hidden="1">
      <c r="A80" s="45" t="s">
        <v>175</v>
      </c>
      <c r="B80" s="48" t="s">
        <v>108</v>
      </c>
      <c r="C80" s="47"/>
      <c r="D80" s="32"/>
      <c r="E80" s="32"/>
      <c r="F80" s="32"/>
      <c r="G80" s="32"/>
      <c r="H80" s="32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139"/>
      <c r="W80" s="97"/>
      <c r="X80" s="97"/>
    </row>
    <row r="81" spans="1:24" s="98" customFormat="1" ht="15.75" hidden="1">
      <c r="A81" s="45" t="s">
        <v>176</v>
      </c>
      <c r="B81" s="48" t="s">
        <v>110</v>
      </c>
      <c r="C81" s="47"/>
      <c r="D81" s="32"/>
      <c r="E81" s="32"/>
      <c r="F81" s="32"/>
      <c r="G81" s="32"/>
      <c r="H81" s="32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139"/>
      <c r="W81" s="97"/>
      <c r="X81" s="97"/>
    </row>
    <row r="82" spans="1:24" s="98" customFormat="1" ht="15.75" hidden="1">
      <c r="A82" s="45" t="s">
        <v>177</v>
      </c>
      <c r="B82" s="48" t="s">
        <v>112</v>
      </c>
      <c r="C82" s="47"/>
      <c r="D82" s="32"/>
      <c r="E82" s="32"/>
      <c r="F82" s="32"/>
      <c r="G82" s="32"/>
      <c r="H82" s="32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139"/>
      <c r="W82" s="97"/>
      <c r="X82" s="97"/>
    </row>
    <row r="83" spans="1:24" s="98" customFormat="1" ht="15.75" hidden="1">
      <c r="A83" s="45" t="s">
        <v>178</v>
      </c>
      <c r="B83" s="48" t="s">
        <v>114</v>
      </c>
      <c r="C83" s="47"/>
      <c r="D83" s="32"/>
      <c r="E83" s="32"/>
      <c r="F83" s="32"/>
      <c r="G83" s="32"/>
      <c r="H83" s="32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139"/>
      <c r="W83" s="97"/>
      <c r="X83" s="97"/>
    </row>
    <row r="84" spans="1:24" s="227" customFormat="1" ht="53.25" customHeight="1">
      <c r="A84" s="45" t="s">
        <v>178</v>
      </c>
      <c r="B84" s="136" t="str">
        <f>'1'!B87</f>
        <v>Реконструкция ПС 220 кВ НПС-12 с увеличением установленной мощности</v>
      </c>
      <c r="C84" s="137" t="str">
        <f>'[1]1'!C87</f>
        <v>F_3001</v>
      </c>
      <c r="D84" s="137" t="s">
        <v>152</v>
      </c>
      <c r="E84" s="137" t="s">
        <v>152</v>
      </c>
      <c r="F84" s="137" t="s">
        <v>152</v>
      </c>
      <c r="G84" s="137" t="s">
        <v>152</v>
      </c>
      <c r="H84" s="137" t="s">
        <v>152</v>
      </c>
      <c r="I84" s="137" t="s">
        <v>152</v>
      </c>
      <c r="J84" s="137" t="s">
        <v>152</v>
      </c>
      <c r="K84" s="137" t="s">
        <v>152</v>
      </c>
      <c r="L84" s="137" t="s">
        <v>540</v>
      </c>
      <c r="M84" s="137" t="s">
        <v>541</v>
      </c>
      <c r="N84" s="138" t="s">
        <v>541</v>
      </c>
      <c r="O84" s="138" t="s">
        <v>541</v>
      </c>
      <c r="P84" s="137" t="s">
        <v>152</v>
      </c>
      <c r="Q84" s="137" t="s">
        <v>152</v>
      </c>
      <c r="R84" s="137" t="s">
        <v>152</v>
      </c>
      <c r="S84" s="137" t="s">
        <v>152</v>
      </c>
      <c r="T84" s="137" t="s">
        <v>152</v>
      </c>
      <c r="U84" s="137" t="s">
        <v>152</v>
      </c>
      <c r="V84" s="140" t="str">
        <f>'[1]14'!N84</f>
        <v>Осуществление технологического присоединения заявителей (ООО «Транснефть-Восток», ЗАО «Иреляхнефть», ОАО «Роснефтегаз»).</v>
      </c>
      <c r="W84" s="137" t="s">
        <v>152</v>
      </c>
      <c r="X84" s="137" t="s">
        <v>152</v>
      </c>
    </row>
    <row r="85" spans="1:24" s="227" customFormat="1" ht="58.5" customHeight="1">
      <c r="A85" s="45" t="s">
        <v>178</v>
      </c>
      <c r="B85" s="136" t="str">
        <f>'1'!B88</f>
        <v>Реконструкция ПС 220 кВ НПС-13 с увеличением установленной мощности</v>
      </c>
      <c r="C85" s="137" t="str">
        <f>'[1]1'!C88</f>
        <v>G_3101</v>
      </c>
      <c r="D85" s="137" t="s">
        <v>152</v>
      </c>
      <c r="E85" s="137" t="s">
        <v>152</v>
      </c>
      <c r="F85" s="137" t="s">
        <v>152</v>
      </c>
      <c r="G85" s="137" t="s">
        <v>152</v>
      </c>
      <c r="H85" s="137" t="s">
        <v>152</v>
      </c>
      <c r="I85" s="137" t="s">
        <v>152</v>
      </c>
      <c r="J85" s="137" t="s">
        <v>152</v>
      </c>
      <c r="K85" s="137" t="s">
        <v>152</v>
      </c>
      <c r="L85" s="137" t="s">
        <v>540</v>
      </c>
      <c r="M85" s="137" t="s">
        <v>541</v>
      </c>
      <c r="N85" s="138" t="s">
        <v>541</v>
      </c>
      <c r="O85" s="138" t="s">
        <v>541</v>
      </c>
      <c r="P85" s="137" t="s">
        <v>152</v>
      </c>
      <c r="Q85" s="137" t="s">
        <v>152</v>
      </c>
      <c r="R85" s="137" t="s">
        <v>152</v>
      </c>
      <c r="S85" s="137" t="s">
        <v>152</v>
      </c>
      <c r="T85" s="137" t="s">
        <v>152</v>
      </c>
      <c r="U85" s="137" t="s">
        <v>152</v>
      </c>
      <c r="V85" s="140" t="str">
        <f>'[1]14'!N85</f>
        <v>Обеспечение технологического присоединения энергопринимающих устройств ООО «Транснефть – Восток» к сетям АО «ДВЭУК» (увеличение нагрузки до 34 МВт).</v>
      </c>
      <c r="W85" s="137" t="s">
        <v>152</v>
      </c>
      <c r="X85" s="137" t="s">
        <v>152</v>
      </c>
    </row>
    <row r="86" spans="1:24" s="227" customFormat="1" ht="42.75" customHeight="1">
      <c r="A86" s="45" t="s">
        <v>178</v>
      </c>
      <c r="B86" s="136" t="str">
        <f>'1'!B89</f>
        <v>Расширение ОРУ 220 кВ ПС 220 кВ Пеледуй</v>
      </c>
      <c r="C86" s="137" t="str">
        <f>'[1]1'!C89</f>
        <v>G_3201</v>
      </c>
      <c r="D86" s="137" t="s">
        <v>152</v>
      </c>
      <c r="E86" s="137" t="s">
        <v>152</v>
      </c>
      <c r="F86" s="137" t="s">
        <v>152</v>
      </c>
      <c r="G86" s="137" t="s">
        <v>152</v>
      </c>
      <c r="H86" s="137" t="s">
        <v>152</v>
      </c>
      <c r="I86" s="137" t="s">
        <v>152</v>
      </c>
      <c r="J86" s="137" t="s">
        <v>152</v>
      </c>
      <c r="K86" s="137" t="s">
        <v>152</v>
      </c>
      <c r="L86" s="137" t="s">
        <v>540</v>
      </c>
      <c r="M86" s="137" t="s">
        <v>541</v>
      </c>
      <c r="N86" s="138" t="s">
        <v>541</v>
      </c>
      <c r="O86" s="138" t="s">
        <v>541</v>
      </c>
      <c r="P86" s="137" t="s">
        <v>152</v>
      </c>
      <c r="Q86" s="137" t="s">
        <v>152</v>
      </c>
      <c r="R86" s="137" t="s">
        <v>152</v>
      </c>
      <c r="S86" s="137" t="s">
        <v>152</v>
      </c>
      <c r="T86" s="137" t="s">
        <v>152</v>
      </c>
      <c r="U86" s="137" t="s">
        <v>152</v>
      </c>
      <c r="V86" s="140" t="str">
        <f>'[1]14'!N86</f>
        <v>Обеспечение технологического присоединения энергопринимающих устройств ООО «Транснефть – Восток» к сетям АО «ДВЭУК».</v>
      </c>
      <c r="W86" s="137" t="s">
        <v>152</v>
      </c>
      <c r="X86" s="137" t="s">
        <v>152</v>
      </c>
    </row>
    <row r="87" spans="1:24" s="227" customFormat="1" ht="38.25" customHeight="1">
      <c r="A87" s="45" t="s">
        <v>178</v>
      </c>
      <c r="B87" s="136" t="str">
        <f>'1'!B90</f>
        <v>Реконструкция ПС 220 кВ Олекминск</v>
      </c>
      <c r="C87" s="137" t="str">
        <f>'[1]1'!C90</f>
        <v>G_3301</v>
      </c>
      <c r="D87" s="137" t="s">
        <v>152</v>
      </c>
      <c r="E87" s="137" t="s">
        <v>152</v>
      </c>
      <c r="F87" s="137" t="s">
        <v>152</v>
      </c>
      <c r="G87" s="137" t="s">
        <v>152</v>
      </c>
      <c r="H87" s="137" t="s">
        <v>152</v>
      </c>
      <c r="I87" s="137" t="s">
        <v>152</v>
      </c>
      <c r="J87" s="137" t="s">
        <v>152</v>
      </c>
      <c r="K87" s="137" t="s">
        <v>152</v>
      </c>
      <c r="L87" s="137" t="s">
        <v>540</v>
      </c>
      <c r="M87" s="137" t="s">
        <v>541</v>
      </c>
      <c r="N87" s="138" t="s">
        <v>541</v>
      </c>
      <c r="O87" s="138" t="s">
        <v>541</v>
      </c>
      <c r="P87" s="137" t="s">
        <v>152</v>
      </c>
      <c r="Q87" s="137" t="s">
        <v>152</v>
      </c>
      <c r="R87" s="137" t="s">
        <v>152</v>
      </c>
      <c r="S87" s="137" t="s">
        <v>152</v>
      </c>
      <c r="T87" s="137" t="s">
        <v>152</v>
      </c>
      <c r="U87" s="137" t="s">
        <v>152</v>
      </c>
      <c r="V87" s="140" t="str">
        <f>'[1]14'!N87</f>
        <v>Обеспечение технологического присоединения энергопринимающих устройств ПАО "МРСК Сибири" к сетям АО "ДВЭУК" (8.29 МВт).</v>
      </c>
      <c r="W87" s="137" t="s">
        <v>152</v>
      </c>
      <c r="X87" s="137" t="s">
        <v>152</v>
      </c>
    </row>
    <row r="88" spans="1:24" s="227" customFormat="1" ht="57" customHeight="1">
      <c r="A88" s="45" t="s">
        <v>178</v>
      </c>
      <c r="B88" s="136" t="str">
        <f>'1'!B91</f>
        <v>Расширение ОРУ 220 кВ ПС 220 кВ Пеледуй для технологического присоединения ВЛ 220 кВ Пеледуй - Сухой Лог (2 цепи)</v>
      </c>
      <c r="C88" s="137" t="str">
        <f>'1'!C91</f>
        <v>G_4201</v>
      </c>
      <c r="D88" s="137" t="s">
        <v>152</v>
      </c>
      <c r="E88" s="137" t="s">
        <v>152</v>
      </c>
      <c r="F88" s="137" t="s">
        <v>152</v>
      </c>
      <c r="G88" s="137" t="s">
        <v>152</v>
      </c>
      <c r="H88" s="137" t="s">
        <v>152</v>
      </c>
      <c r="I88" s="137" t="s">
        <v>152</v>
      </c>
      <c r="J88" s="137" t="s">
        <v>152</v>
      </c>
      <c r="K88" s="137" t="s">
        <v>152</v>
      </c>
      <c r="L88" s="137" t="s">
        <v>540</v>
      </c>
      <c r="M88" s="137" t="s">
        <v>541</v>
      </c>
      <c r="N88" s="138" t="s">
        <v>541</v>
      </c>
      <c r="O88" s="138" t="s">
        <v>541</v>
      </c>
      <c r="P88" s="137" t="s">
        <v>152</v>
      </c>
      <c r="Q88" s="137" t="s">
        <v>152</v>
      </c>
      <c r="R88" s="137" t="s">
        <v>152</v>
      </c>
      <c r="S88" s="137" t="s">
        <v>152</v>
      </c>
      <c r="T88" s="137" t="s">
        <v>152</v>
      </c>
      <c r="U88" s="137" t="s">
        <v>152</v>
      </c>
      <c r="V88" s="140" t="s">
        <v>729</v>
      </c>
      <c r="W88" s="137" t="s">
        <v>152</v>
      </c>
      <c r="X88" s="137" t="s">
        <v>152</v>
      </c>
    </row>
    <row r="89" spans="1:24" s="227" customFormat="1" ht="66" customHeight="1">
      <c r="A89" s="45" t="s">
        <v>178</v>
      </c>
      <c r="B89" s="22" t="str">
        <f>'1'!B92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89" s="137" t="str">
        <f>'1'!C92</f>
        <v>G_4101</v>
      </c>
      <c r="D89" s="137" t="s">
        <v>152</v>
      </c>
      <c r="E89" s="137" t="s">
        <v>152</v>
      </c>
      <c r="F89" s="137" t="s">
        <v>152</v>
      </c>
      <c r="G89" s="137" t="s">
        <v>152</v>
      </c>
      <c r="H89" s="137" t="s">
        <v>152</v>
      </c>
      <c r="I89" s="137" t="s">
        <v>152</v>
      </c>
      <c r="J89" s="137" t="s">
        <v>152</v>
      </c>
      <c r="K89" s="137" t="s">
        <v>152</v>
      </c>
      <c r="L89" s="137" t="s">
        <v>540</v>
      </c>
      <c r="M89" s="137" t="s">
        <v>541</v>
      </c>
      <c r="N89" s="138" t="s">
        <v>541</v>
      </c>
      <c r="O89" s="138" t="s">
        <v>541</v>
      </c>
      <c r="P89" s="137" t="s">
        <v>152</v>
      </c>
      <c r="Q89" s="137" t="s">
        <v>152</v>
      </c>
      <c r="R89" s="137" t="s">
        <v>152</v>
      </c>
      <c r="S89" s="137" t="s">
        <v>152</v>
      </c>
      <c r="T89" s="137" t="s">
        <v>152</v>
      </c>
      <c r="U89" s="137" t="s">
        <v>152</v>
      </c>
      <c r="V89" s="140" t="str">
        <f>'1'!BS92</f>
        <v>Замечания ОАО СО-ЕЭС</v>
      </c>
      <c r="W89" s="137"/>
      <c r="X89" s="137"/>
    </row>
    <row r="90" spans="1:24" s="227" customFormat="1" ht="33.75" customHeight="1">
      <c r="A90" s="45" t="s">
        <v>178</v>
      </c>
      <c r="B90" s="22" t="str">
        <f>'1'!B93</f>
        <v>Строительство КЛ 20 кВ от оп.1 до РУ 20 кВ ПС 220 кВ Городская</v>
      </c>
      <c r="C90" s="137" t="str">
        <f>'1'!C93</f>
        <v>G_4301</v>
      </c>
      <c r="D90" s="137" t="s">
        <v>152</v>
      </c>
      <c r="E90" s="137" t="s">
        <v>152</v>
      </c>
      <c r="F90" s="137" t="s">
        <v>152</v>
      </c>
      <c r="G90" s="137" t="s">
        <v>152</v>
      </c>
      <c r="H90" s="137" t="s">
        <v>152</v>
      </c>
      <c r="I90" s="137" t="s">
        <v>152</v>
      </c>
      <c r="J90" s="137" t="s">
        <v>152</v>
      </c>
      <c r="K90" s="137" t="s">
        <v>152</v>
      </c>
      <c r="L90" s="137" t="s">
        <v>540</v>
      </c>
      <c r="M90" s="137" t="s">
        <v>541</v>
      </c>
      <c r="N90" s="138" t="s">
        <v>541</v>
      </c>
      <c r="O90" s="138" t="s">
        <v>541</v>
      </c>
      <c r="P90" s="137" t="s">
        <v>152</v>
      </c>
      <c r="Q90" s="137" t="s">
        <v>152</v>
      </c>
      <c r="R90" s="137" t="s">
        <v>152</v>
      </c>
      <c r="S90" s="137" t="s">
        <v>152</v>
      </c>
      <c r="T90" s="137" t="s">
        <v>152</v>
      </c>
      <c r="U90" s="137" t="s">
        <v>152</v>
      </c>
      <c r="V90" s="140" t="str">
        <f>'1'!BS93</f>
        <v>Поданные заявки  на технологическое присоединение ООО «Газпром трансгаз Томск»</v>
      </c>
      <c r="W90" s="137"/>
      <c r="X90" s="137"/>
    </row>
    <row r="91" spans="1:24" s="227" customFormat="1" ht="44.25" customHeight="1">
      <c r="A91" s="45" t="s">
        <v>178</v>
      </c>
      <c r="B91" s="22" t="str">
        <f>'1'!B94</f>
        <v>Строительство ЛЭП 20 кВ от линейной ячейки РУ 20 кВ ПС 220/110/20 кВ Городская до БКТП-630/20/10</v>
      </c>
      <c r="C91" s="137" t="str">
        <f>'1'!C94</f>
        <v>G_4401</v>
      </c>
      <c r="D91" s="137" t="s">
        <v>152</v>
      </c>
      <c r="E91" s="137" t="s">
        <v>152</v>
      </c>
      <c r="F91" s="137" t="s">
        <v>152</v>
      </c>
      <c r="G91" s="137" t="s">
        <v>152</v>
      </c>
      <c r="H91" s="137" t="s">
        <v>152</v>
      </c>
      <c r="I91" s="137" t="s">
        <v>152</v>
      </c>
      <c r="J91" s="137" t="s">
        <v>152</v>
      </c>
      <c r="K91" s="137" t="s">
        <v>152</v>
      </c>
      <c r="L91" s="137" t="s">
        <v>540</v>
      </c>
      <c r="M91" s="137" t="s">
        <v>541</v>
      </c>
      <c r="N91" s="138" t="s">
        <v>541</v>
      </c>
      <c r="O91" s="138" t="s">
        <v>541</v>
      </c>
      <c r="P91" s="137" t="s">
        <v>152</v>
      </c>
      <c r="Q91" s="137" t="s">
        <v>152</v>
      </c>
      <c r="R91" s="137" t="s">
        <v>152</v>
      </c>
      <c r="S91" s="137" t="s">
        <v>152</v>
      </c>
      <c r="T91" s="137" t="s">
        <v>152</v>
      </c>
      <c r="U91" s="137" t="s">
        <v>152</v>
      </c>
      <c r="V91" s="140" t="str">
        <f>'1'!BS94</f>
        <v>Поданные заявки  на технологическое присоединение ООО «Газпром трансгаз Томск»</v>
      </c>
      <c r="W91" s="137"/>
      <c r="X91" s="137"/>
    </row>
    <row r="92" spans="1:24" s="98" customFormat="1" ht="15.75" hidden="1">
      <c r="A92" s="45" t="s">
        <v>190</v>
      </c>
      <c r="B92" s="48" t="s">
        <v>116</v>
      </c>
      <c r="C92" s="47"/>
      <c r="D92" s="32"/>
      <c r="E92" s="32"/>
      <c r="F92" s="32"/>
      <c r="G92" s="32"/>
      <c r="H92" s="32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139"/>
      <c r="W92" s="97"/>
      <c r="X92" s="97"/>
    </row>
    <row r="93" spans="1:24" s="98" customFormat="1" ht="31.5" hidden="1">
      <c r="A93" s="45" t="s">
        <v>191</v>
      </c>
      <c r="B93" s="48" t="s">
        <v>118</v>
      </c>
      <c r="C93" s="47"/>
      <c r="D93" s="32"/>
      <c r="E93" s="32"/>
      <c r="F93" s="32"/>
      <c r="G93" s="32"/>
      <c r="H93" s="32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139"/>
      <c r="W93" s="97"/>
      <c r="X93" s="97"/>
    </row>
    <row r="94" spans="1:24" s="98" customFormat="1" ht="15.75" hidden="1">
      <c r="A94" s="45" t="s">
        <v>192</v>
      </c>
      <c r="B94" s="48" t="s">
        <v>120</v>
      </c>
      <c r="C94" s="47"/>
      <c r="D94" s="32"/>
      <c r="E94" s="32"/>
      <c r="F94" s="32"/>
      <c r="G94" s="32"/>
      <c r="H94" s="32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139"/>
      <c r="W94" s="97"/>
      <c r="X94" s="97"/>
    </row>
    <row r="95" spans="1:24" s="98" customFormat="1" ht="15.75" hidden="1">
      <c r="A95" s="45" t="s">
        <v>193</v>
      </c>
      <c r="B95" s="48" t="s">
        <v>122</v>
      </c>
      <c r="C95" s="47"/>
      <c r="D95" s="32"/>
      <c r="E95" s="32"/>
      <c r="F95" s="32"/>
      <c r="G95" s="32"/>
      <c r="H95" s="32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139"/>
      <c r="W95" s="97"/>
      <c r="X95" s="97"/>
    </row>
    <row r="96" spans="1:24" s="98" customFormat="1" ht="31.5" hidden="1">
      <c r="A96" s="45" t="s">
        <v>194</v>
      </c>
      <c r="B96" s="48" t="s">
        <v>124</v>
      </c>
      <c r="C96" s="47"/>
      <c r="D96" s="32"/>
      <c r="E96" s="32"/>
      <c r="F96" s="32"/>
      <c r="G96" s="32"/>
      <c r="H96" s="32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139"/>
      <c r="W96" s="97"/>
      <c r="X96" s="97"/>
    </row>
    <row r="97" spans="1:24" s="98" customFormat="1" ht="31.5" hidden="1">
      <c r="A97" s="45" t="s">
        <v>195</v>
      </c>
      <c r="B97" s="44" t="s">
        <v>126</v>
      </c>
      <c r="C97" s="47"/>
      <c r="D97" s="32"/>
      <c r="E97" s="32"/>
      <c r="F97" s="32"/>
      <c r="G97" s="32"/>
      <c r="H97" s="32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139"/>
      <c r="W97" s="97"/>
      <c r="X97" s="97"/>
    </row>
    <row r="98" spans="1:24" s="98" customFormat="1" ht="15.75" hidden="1">
      <c r="A98" s="49" t="s">
        <v>196</v>
      </c>
      <c r="B98" s="46" t="s">
        <v>128</v>
      </c>
      <c r="C98" s="47"/>
      <c r="D98" s="32"/>
      <c r="E98" s="32"/>
      <c r="F98" s="32"/>
      <c r="G98" s="32"/>
      <c r="H98" s="32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139"/>
      <c r="W98" s="97"/>
      <c r="X98" s="97"/>
    </row>
    <row r="99" spans="1:24" s="98" customFormat="1" ht="31.5" hidden="1">
      <c r="A99" s="21" t="s">
        <v>197</v>
      </c>
      <c r="B99" s="48" t="s">
        <v>130</v>
      </c>
      <c r="C99" s="47"/>
      <c r="D99" s="32"/>
      <c r="E99" s="32"/>
      <c r="F99" s="32"/>
      <c r="G99" s="32"/>
      <c r="H99" s="32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139"/>
      <c r="W99" s="97"/>
      <c r="X99" s="97"/>
    </row>
    <row r="100" spans="1:24" s="98" customFormat="1" ht="31.5" hidden="1">
      <c r="A100" s="21" t="s">
        <v>198</v>
      </c>
      <c r="B100" s="48" t="s">
        <v>132</v>
      </c>
      <c r="C100" s="47"/>
      <c r="D100" s="32"/>
      <c r="E100" s="32"/>
      <c r="F100" s="32"/>
      <c r="G100" s="32"/>
      <c r="H100" s="32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139"/>
      <c r="W100" s="97"/>
      <c r="X100" s="97"/>
    </row>
    <row r="101" spans="1:24" s="98" customFormat="1" ht="15.75" hidden="1">
      <c r="A101" s="49" t="s">
        <v>199</v>
      </c>
      <c r="B101" s="46" t="s">
        <v>128</v>
      </c>
      <c r="C101" s="47"/>
      <c r="D101" s="32"/>
      <c r="E101" s="32"/>
      <c r="F101" s="32"/>
      <c r="G101" s="32"/>
      <c r="H101" s="32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139"/>
      <c r="W101" s="97"/>
      <c r="X101" s="97"/>
    </row>
    <row r="102" spans="1:24" s="98" customFormat="1" ht="31.5" hidden="1">
      <c r="A102" s="21" t="s">
        <v>200</v>
      </c>
      <c r="B102" s="48" t="s">
        <v>130</v>
      </c>
      <c r="C102" s="47"/>
      <c r="D102" s="32"/>
      <c r="E102" s="32"/>
      <c r="F102" s="32"/>
      <c r="G102" s="32"/>
      <c r="H102" s="32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139"/>
      <c r="W102" s="97"/>
      <c r="X102" s="97"/>
    </row>
    <row r="103" spans="1:24" s="98" customFormat="1" ht="31.5" hidden="1">
      <c r="A103" s="21" t="s">
        <v>201</v>
      </c>
      <c r="B103" s="48" t="s">
        <v>132</v>
      </c>
      <c r="C103" s="47"/>
      <c r="D103" s="32"/>
      <c r="E103" s="32"/>
      <c r="F103" s="32"/>
      <c r="G103" s="32"/>
      <c r="H103" s="32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139"/>
      <c r="W103" s="97"/>
      <c r="X103" s="97"/>
    </row>
    <row r="104" spans="1:24" s="98" customFormat="1" ht="15.75" hidden="1">
      <c r="A104" s="45" t="s">
        <v>202</v>
      </c>
      <c r="B104" s="48" t="s">
        <v>137</v>
      </c>
      <c r="C104" s="47"/>
      <c r="D104" s="32"/>
      <c r="E104" s="32"/>
      <c r="F104" s="32"/>
      <c r="G104" s="32"/>
      <c r="H104" s="32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139"/>
      <c r="W104" s="97"/>
      <c r="X104" s="97"/>
    </row>
    <row r="105" spans="1:24" s="98" customFormat="1" ht="31.5" hidden="1">
      <c r="A105" s="45" t="s">
        <v>203</v>
      </c>
      <c r="B105" s="48" t="s">
        <v>139</v>
      </c>
      <c r="C105" s="47"/>
      <c r="D105" s="32"/>
      <c r="E105" s="32"/>
      <c r="F105" s="32"/>
      <c r="G105" s="32"/>
      <c r="H105" s="32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139"/>
      <c r="W105" s="97"/>
      <c r="X105" s="97"/>
    </row>
    <row r="106" spans="1:24" s="98" customFormat="1" ht="15.75" hidden="1">
      <c r="A106" s="45" t="s">
        <v>204</v>
      </c>
      <c r="B106" s="48" t="s">
        <v>141</v>
      </c>
      <c r="C106" s="47"/>
      <c r="D106" s="32"/>
      <c r="E106" s="32"/>
      <c r="F106" s="32"/>
      <c r="G106" s="32"/>
      <c r="H106" s="32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139"/>
      <c r="W106" s="97"/>
      <c r="X106" s="97"/>
    </row>
    <row r="107" spans="1:24" s="98" customFormat="1" ht="15.75" hidden="1">
      <c r="A107" s="45" t="s">
        <v>205</v>
      </c>
      <c r="B107" s="48" t="s">
        <v>143</v>
      </c>
      <c r="C107" s="47"/>
      <c r="D107" s="32"/>
      <c r="E107" s="32"/>
      <c r="F107" s="32"/>
      <c r="G107" s="32"/>
      <c r="H107" s="32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139"/>
      <c r="W107" s="97"/>
      <c r="X107" s="97"/>
    </row>
    <row r="108" spans="1:24" s="98" customFormat="1" ht="15.75" hidden="1">
      <c r="A108" s="45" t="s">
        <v>206</v>
      </c>
      <c r="B108" s="48" t="s">
        <v>145</v>
      </c>
      <c r="C108" s="47"/>
      <c r="D108" s="32"/>
      <c r="E108" s="32"/>
      <c r="F108" s="32"/>
      <c r="G108" s="32"/>
      <c r="H108" s="32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139"/>
      <c r="W108" s="97"/>
      <c r="X108" s="97"/>
    </row>
    <row r="109" spans="1:24" s="227" customFormat="1" ht="188.25" customHeight="1">
      <c r="A109" s="45" t="s">
        <v>206</v>
      </c>
      <c r="B109" s="136" t="str">
        <f>'1'!B112</f>
        <v>Строительство ВЛ 220 кВ "Чернышевский-Мирный-Ленск-Пеледуй" с отпайкой до НПС № 14, Республика Саха (Якутия)</v>
      </c>
      <c r="C109" s="137" t="str">
        <f>'[1]1'!C108</f>
        <v>G_2201</v>
      </c>
      <c r="D109" s="137" t="s">
        <v>152</v>
      </c>
      <c r="E109" s="137" t="s">
        <v>152</v>
      </c>
      <c r="F109" s="137" t="s">
        <v>152</v>
      </c>
      <c r="G109" s="137" t="s">
        <v>152</v>
      </c>
      <c r="H109" s="137" t="s">
        <v>152</v>
      </c>
      <c r="I109" s="137" t="s">
        <v>152</v>
      </c>
      <c r="J109" s="137" t="s">
        <v>152</v>
      </c>
      <c r="K109" s="137" t="s">
        <v>152</v>
      </c>
      <c r="L109" s="137" t="s">
        <v>540</v>
      </c>
      <c r="M109" s="137" t="s">
        <v>541</v>
      </c>
      <c r="N109" s="138" t="s">
        <v>541</v>
      </c>
      <c r="O109" s="138" t="s">
        <v>541</v>
      </c>
      <c r="P109" s="137" t="s">
        <v>152</v>
      </c>
      <c r="Q109" s="137" t="s">
        <v>152</v>
      </c>
      <c r="R109" s="137" t="s">
        <v>152</v>
      </c>
      <c r="S109" s="137" t="s">
        <v>152</v>
      </c>
      <c r="T109" s="137" t="s">
        <v>152</v>
      </c>
      <c r="U109" s="137" t="s">
        <v>152</v>
      </c>
      <c r="V109" s="140" t="str">
        <f>'[1]14'!N105</f>
        <v>Обеспечение технологического присоединения к электросетям вновь строящейся трубопроводной  системы «Восточная Сибирь – Тихий океан» (ТС ВСТО) и энергоснабжения её по первой категории надежности путем передачи электроэнергии Каскада Вилюйских  ГЭС (680 МВт) и Светлинской ГЭС (360 МВт), развитие энергетической  инфраструктуры Республики Саха (Якутия), обеспечение централизованного надежного электроснабжения населенных пунктов Республики Саха (Якутия), территориально приближенных к объекту строительства и снижение расходов на локальную дизельную генерацию в данных населенных пунктах, а также для межсистемных перетоков.</v>
      </c>
      <c r="W109" s="137" t="s">
        <v>152</v>
      </c>
      <c r="X109" s="137" t="s">
        <v>152</v>
      </c>
    </row>
    <row r="110" spans="1:24" s="227" customFormat="1" ht="37.5" customHeight="1">
      <c r="A110" s="45" t="s">
        <v>206</v>
      </c>
      <c r="B110" s="22" t="str">
        <f>'1'!B113</f>
        <v>Строительство новой ПС 35/10 кВ КС-2 с питающими ВЛ 35 кВ, Республика Саха (Якутия)</v>
      </c>
      <c r="C110" s="137" t="str">
        <f>'1'!C113</f>
        <v>G_3801</v>
      </c>
      <c r="D110" s="137" t="s">
        <v>152</v>
      </c>
      <c r="E110" s="137" t="s">
        <v>152</v>
      </c>
      <c r="F110" s="137" t="s">
        <v>152</v>
      </c>
      <c r="G110" s="137" t="s">
        <v>152</v>
      </c>
      <c r="H110" s="137" t="s">
        <v>152</v>
      </c>
      <c r="I110" s="137" t="s">
        <v>152</v>
      </c>
      <c r="J110" s="137" t="s">
        <v>152</v>
      </c>
      <c r="K110" s="137" t="s">
        <v>152</v>
      </c>
      <c r="L110" s="137" t="s">
        <v>540</v>
      </c>
      <c r="M110" s="137" t="s">
        <v>541</v>
      </c>
      <c r="N110" s="138" t="s">
        <v>541</v>
      </c>
      <c r="O110" s="138" t="s">
        <v>541</v>
      </c>
      <c r="P110" s="137" t="s">
        <v>152</v>
      </c>
      <c r="Q110" s="137" t="s">
        <v>152</v>
      </c>
      <c r="R110" s="137" t="s">
        <v>152</v>
      </c>
      <c r="S110" s="137" t="s">
        <v>152</v>
      </c>
      <c r="T110" s="137" t="s">
        <v>152</v>
      </c>
      <c r="U110" s="137" t="s">
        <v>152</v>
      </c>
      <c r="V110" s="140" t="str">
        <f>'1'!BS113</f>
        <v>Поданные заявки  на технологическое присоединение ООО «Газпром трансгаз Томск»</v>
      </c>
      <c r="W110" s="137"/>
      <c r="X110" s="137"/>
    </row>
    <row r="111" spans="1:24" s="227" customFormat="1" ht="42.75" customHeight="1">
      <c r="A111" s="45" t="s">
        <v>206</v>
      </c>
      <c r="B111" s="22" t="str">
        <f>'1'!B114</f>
        <v>Строительство  ПС 220/10 кВ КС-1 с питающими ВЛ220 кВ, Республика Саха (Якутия)</v>
      </c>
      <c r="C111" s="137" t="str">
        <f>'1'!C114</f>
        <v>G_3701</v>
      </c>
      <c r="D111" s="137" t="s">
        <v>152</v>
      </c>
      <c r="E111" s="137" t="s">
        <v>152</v>
      </c>
      <c r="F111" s="137" t="s">
        <v>152</v>
      </c>
      <c r="G111" s="137" t="s">
        <v>152</v>
      </c>
      <c r="H111" s="137" t="s">
        <v>152</v>
      </c>
      <c r="I111" s="137" t="s">
        <v>152</v>
      </c>
      <c r="J111" s="137" t="s">
        <v>152</v>
      </c>
      <c r="K111" s="137" t="s">
        <v>152</v>
      </c>
      <c r="L111" s="137" t="s">
        <v>540</v>
      </c>
      <c r="M111" s="137" t="s">
        <v>541</v>
      </c>
      <c r="N111" s="138" t="s">
        <v>541</v>
      </c>
      <c r="O111" s="138" t="s">
        <v>541</v>
      </c>
      <c r="P111" s="137" t="s">
        <v>152</v>
      </c>
      <c r="Q111" s="137" t="s">
        <v>152</v>
      </c>
      <c r="R111" s="137" t="s">
        <v>152</v>
      </c>
      <c r="S111" s="137" t="s">
        <v>152</v>
      </c>
      <c r="T111" s="137" t="s">
        <v>152</v>
      </c>
      <c r="U111" s="137" t="s">
        <v>152</v>
      </c>
      <c r="V111" s="140" t="str">
        <f>'1'!BS114</f>
        <v>Поданные заявки  на технологическое присоединение ООО «Газпром трансгаз Томск»</v>
      </c>
      <c r="W111" s="137"/>
      <c r="X111" s="137"/>
    </row>
    <row r="112" spans="1:24" s="227" customFormat="1" ht="75" customHeight="1">
      <c r="A112" s="45" t="s">
        <v>206</v>
      </c>
      <c r="B112" s="22" t="str">
        <f>'1'!B115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2" s="137" t="str">
        <f>'1'!C115</f>
        <v>G_3901</v>
      </c>
      <c r="D112" s="137" t="s">
        <v>152</v>
      </c>
      <c r="E112" s="137" t="s">
        <v>152</v>
      </c>
      <c r="F112" s="137" t="s">
        <v>152</v>
      </c>
      <c r="G112" s="137" t="s">
        <v>152</v>
      </c>
      <c r="H112" s="137" t="s">
        <v>152</v>
      </c>
      <c r="I112" s="137" t="s">
        <v>152</v>
      </c>
      <c r="J112" s="137" t="s">
        <v>152</v>
      </c>
      <c r="K112" s="137" t="s">
        <v>152</v>
      </c>
      <c r="L112" s="137" t="s">
        <v>540</v>
      </c>
      <c r="M112" s="137" t="s">
        <v>541</v>
      </c>
      <c r="N112" s="138" t="s">
        <v>541</v>
      </c>
      <c r="O112" s="138" t="s">
        <v>541</v>
      </c>
      <c r="P112" s="137" t="s">
        <v>152</v>
      </c>
      <c r="Q112" s="137" t="s">
        <v>152</v>
      </c>
      <c r="R112" s="137" t="s">
        <v>152</v>
      </c>
      <c r="S112" s="137" t="s">
        <v>152</v>
      </c>
      <c r="T112" s="137" t="s">
        <v>152</v>
      </c>
      <c r="U112" s="137" t="s">
        <v>152</v>
      </c>
      <c r="V112" s="140" t="str">
        <f>'1'!BS115</f>
        <v>Поданные заявки  на технологическое присоединение ООО «Газпром трансгаз Томск»</v>
      </c>
      <c r="W112" s="137"/>
      <c r="X112" s="137"/>
    </row>
    <row r="113" spans="1:24" s="227" customFormat="1" ht="57.75" customHeight="1">
      <c r="A113" s="45" t="s">
        <v>206</v>
      </c>
      <c r="B113" s="22" t="str">
        <f>'1'!B116</f>
        <v>Строительство  ВЛ 220 кВ  Мирный-Сунтар-Нюрба с подстанциями 220 кВ "Сунтар" и "Нюрба" (3 и 4 пусковые комплексы)</v>
      </c>
      <c r="C113" s="137" t="str">
        <f>'1'!C116</f>
        <v>G_4001</v>
      </c>
      <c r="D113" s="137" t="s">
        <v>152</v>
      </c>
      <c r="E113" s="137" t="s">
        <v>152</v>
      </c>
      <c r="F113" s="137" t="s">
        <v>152</v>
      </c>
      <c r="G113" s="137" t="s">
        <v>152</v>
      </c>
      <c r="H113" s="137" t="s">
        <v>152</v>
      </c>
      <c r="I113" s="137" t="s">
        <v>152</v>
      </c>
      <c r="J113" s="137" t="s">
        <v>152</v>
      </c>
      <c r="K113" s="137" t="s">
        <v>152</v>
      </c>
      <c r="L113" s="137" t="s">
        <v>540</v>
      </c>
      <c r="M113" s="137" t="s">
        <v>541</v>
      </c>
      <c r="N113" s="138" t="s">
        <v>541</v>
      </c>
      <c r="O113" s="138" t="s">
        <v>541</v>
      </c>
      <c r="P113" s="137" t="s">
        <v>152</v>
      </c>
      <c r="Q113" s="137" t="s">
        <v>152</v>
      </c>
      <c r="R113" s="137" t="s">
        <v>152</v>
      </c>
      <c r="S113" s="137" t="s">
        <v>152</v>
      </c>
      <c r="T113" s="137" t="s">
        <v>152</v>
      </c>
      <c r="U113" s="137" t="s">
        <v>152</v>
      </c>
      <c r="V113" s="140" t="str">
        <f>'1'!BS116</f>
        <v>Соглашение с администрацией Республики Саха (Якутия)</v>
      </c>
      <c r="W113" s="137"/>
      <c r="X113" s="137"/>
    </row>
    <row r="114" spans="1:24" s="98" customFormat="1" ht="31.5" hidden="1">
      <c r="A114" s="45" t="s">
        <v>210</v>
      </c>
      <c r="B114" s="44" t="s">
        <v>155</v>
      </c>
      <c r="C114" s="47"/>
      <c r="D114" s="32"/>
      <c r="E114" s="32"/>
      <c r="F114" s="32"/>
      <c r="G114" s="32"/>
      <c r="H114" s="32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139"/>
      <c r="W114" s="97"/>
      <c r="X114" s="97"/>
    </row>
    <row r="115" spans="1:24" s="98" customFormat="1" ht="15.75" hidden="1">
      <c r="A115" s="45" t="s">
        <v>211</v>
      </c>
      <c r="B115" s="44" t="s">
        <v>157</v>
      </c>
      <c r="C115" s="47"/>
      <c r="D115" s="32"/>
      <c r="E115" s="32"/>
      <c r="F115" s="32"/>
      <c r="G115" s="32"/>
      <c r="H115" s="32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139"/>
      <c r="W115" s="97"/>
      <c r="X115" s="97"/>
    </row>
    <row r="116" spans="1:24" s="227" customFormat="1" ht="54.75" customHeight="1">
      <c r="A116" s="45" t="s">
        <v>211</v>
      </c>
      <c r="B116" s="136" t="str">
        <f>'1'!B119</f>
        <v>Прочие инвестиции</v>
      </c>
      <c r="C116" s="137" t="str">
        <f>'[1]1'!C112</f>
        <v>G_0001</v>
      </c>
      <c r="D116" s="137" t="s">
        <v>152</v>
      </c>
      <c r="E116" s="137" t="s">
        <v>152</v>
      </c>
      <c r="F116" s="137" t="s">
        <v>152</v>
      </c>
      <c r="G116" s="137" t="s">
        <v>152</v>
      </c>
      <c r="H116" s="137" t="s">
        <v>152</v>
      </c>
      <c r="I116" s="137" t="s">
        <v>152</v>
      </c>
      <c r="J116" s="137" t="s">
        <v>152</v>
      </c>
      <c r="K116" s="137" t="s">
        <v>152</v>
      </c>
      <c r="L116" s="137" t="s">
        <v>541</v>
      </c>
      <c r="M116" s="137" t="s">
        <v>541</v>
      </c>
      <c r="N116" s="138" t="s">
        <v>541</v>
      </c>
      <c r="O116" s="138" t="s">
        <v>541</v>
      </c>
      <c r="P116" s="137" t="s">
        <v>152</v>
      </c>
      <c r="Q116" s="137" t="s">
        <v>152</v>
      </c>
      <c r="R116" s="137" t="s">
        <v>152</v>
      </c>
      <c r="S116" s="137" t="s">
        <v>152</v>
      </c>
      <c r="T116" s="137" t="s">
        <v>152</v>
      </c>
      <c r="U116" s="137" t="s">
        <v>152</v>
      </c>
      <c r="V116" s="140" t="str">
        <f>'[1]14'!N109</f>
        <v>Приобретение основных средств для осуществления операционной и инвестиционной деятельности организации</v>
      </c>
      <c r="W116" s="137" t="s">
        <v>152</v>
      </c>
      <c r="X116" s="137" t="s">
        <v>152</v>
      </c>
    </row>
    <row r="117" spans="1:24" s="98" customFormat="1" ht="15.75" hidden="1">
      <c r="A117" s="45" t="s">
        <v>216</v>
      </c>
      <c r="B117" s="46" t="s">
        <v>217</v>
      </c>
      <c r="C117" s="47"/>
      <c r="D117" s="32"/>
      <c r="E117" s="32"/>
      <c r="F117" s="32"/>
      <c r="G117" s="32"/>
      <c r="H117" s="32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139"/>
      <c r="W117" s="97"/>
      <c r="X117" s="97"/>
    </row>
    <row r="118" spans="1:24" s="98" customFormat="1" ht="15.75" hidden="1">
      <c r="A118" s="45" t="s">
        <v>218</v>
      </c>
      <c r="B118" s="48" t="s">
        <v>80</v>
      </c>
      <c r="C118" s="47"/>
      <c r="D118" s="32"/>
      <c r="E118" s="32"/>
      <c r="F118" s="32"/>
      <c r="G118" s="32"/>
      <c r="H118" s="36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139"/>
      <c r="W118" s="97"/>
      <c r="X118" s="97"/>
    </row>
    <row r="119" spans="1:24" s="98" customFormat="1" ht="47.25" hidden="1">
      <c r="A119" s="45" t="s">
        <v>219</v>
      </c>
      <c r="B119" s="48" t="s">
        <v>82</v>
      </c>
      <c r="C119" s="47"/>
      <c r="D119" s="32"/>
      <c r="E119" s="32"/>
      <c r="F119" s="32"/>
      <c r="G119" s="32"/>
      <c r="H119" s="32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139"/>
      <c r="W119" s="97"/>
      <c r="X119" s="97"/>
    </row>
    <row r="120" spans="1:24" s="98" customFormat="1" ht="15.75" hidden="1">
      <c r="A120" s="45" t="s">
        <v>220</v>
      </c>
      <c r="B120" s="46" t="s">
        <v>84</v>
      </c>
      <c r="C120" s="47"/>
      <c r="D120" s="32"/>
      <c r="E120" s="32"/>
      <c r="F120" s="32"/>
      <c r="G120" s="32"/>
      <c r="H120" s="32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139"/>
      <c r="W120" s="97"/>
      <c r="X120" s="97"/>
    </row>
    <row r="121" spans="1:24" s="98" customFormat="1" ht="15.75" hidden="1">
      <c r="A121" s="45" t="s">
        <v>221</v>
      </c>
      <c r="B121" s="46" t="s">
        <v>84</v>
      </c>
      <c r="C121" s="47"/>
      <c r="D121" s="32"/>
      <c r="E121" s="32"/>
      <c r="F121" s="32"/>
      <c r="G121" s="32"/>
      <c r="H121" s="32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139"/>
      <c r="W121" s="97"/>
      <c r="X121" s="97"/>
    </row>
    <row r="122" spans="1:24" s="98" customFormat="1" ht="31.5" hidden="1">
      <c r="A122" s="45" t="s">
        <v>222</v>
      </c>
      <c r="B122" s="48" t="s">
        <v>87</v>
      </c>
      <c r="C122" s="47"/>
      <c r="D122" s="32"/>
      <c r="E122" s="32"/>
      <c r="F122" s="32"/>
      <c r="G122" s="32"/>
      <c r="H122" s="32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139"/>
      <c r="W122" s="97"/>
      <c r="X122" s="97"/>
    </row>
    <row r="123" spans="1:24" s="98" customFormat="1" ht="15.75" hidden="1">
      <c r="A123" s="45" t="s">
        <v>223</v>
      </c>
      <c r="B123" s="46" t="s">
        <v>89</v>
      </c>
      <c r="C123" s="47"/>
      <c r="D123" s="32"/>
      <c r="E123" s="32"/>
      <c r="F123" s="32"/>
      <c r="G123" s="32"/>
      <c r="H123" s="32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139"/>
      <c r="W123" s="97"/>
      <c r="X123" s="97"/>
    </row>
    <row r="124" spans="1:24" s="98" customFormat="1" ht="15.75" hidden="1">
      <c r="A124" s="45" t="s">
        <v>224</v>
      </c>
      <c r="B124" s="46" t="s">
        <v>84</v>
      </c>
      <c r="C124" s="47"/>
      <c r="D124" s="32"/>
      <c r="E124" s="32"/>
      <c r="F124" s="32"/>
      <c r="G124" s="32"/>
      <c r="H124" s="32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139"/>
      <c r="W124" s="97"/>
      <c r="X124" s="97"/>
    </row>
    <row r="125" spans="1:24" s="98" customFormat="1" ht="31.5" hidden="1">
      <c r="A125" s="45" t="s">
        <v>225</v>
      </c>
      <c r="B125" s="48" t="s">
        <v>92</v>
      </c>
      <c r="C125" s="47"/>
      <c r="D125" s="32"/>
      <c r="E125" s="32"/>
      <c r="F125" s="32"/>
      <c r="G125" s="32"/>
      <c r="H125" s="32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139"/>
      <c r="W125" s="97"/>
      <c r="X125" s="97"/>
    </row>
    <row r="126" spans="1:24" s="98" customFormat="1" ht="47.25" hidden="1">
      <c r="A126" s="45" t="s">
        <v>226</v>
      </c>
      <c r="B126" s="48" t="s">
        <v>94</v>
      </c>
      <c r="C126" s="47"/>
      <c r="D126" s="32"/>
      <c r="E126" s="32"/>
      <c r="F126" s="32"/>
      <c r="G126" s="32"/>
      <c r="H126" s="32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139"/>
      <c r="W126" s="97"/>
      <c r="X126" s="97"/>
    </row>
    <row r="127" spans="1:24" s="98" customFormat="1" ht="47.25" hidden="1">
      <c r="A127" s="45" t="s">
        <v>227</v>
      </c>
      <c r="B127" s="48" t="s">
        <v>96</v>
      </c>
      <c r="C127" s="47"/>
      <c r="D127" s="32"/>
      <c r="E127" s="32"/>
      <c r="F127" s="32"/>
      <c r="G127" s="32"/>
      <c r="H127" s="32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139"/>
      <c r="W127" s="97"/>
      <c r="X127" s="97"/>
    </row>
    <row r="128" spans="1:24" s="98" customFormat="1" ht="47.25" hidden="1">
      <c r="A128" s="45" t="s">
        <v>228</v>
      </c>
      <c r="B128" s="48" t="s">
        <v>98</v>
      </c>
      <c r="C128" s="47"/>
      <c r="D128" s="32"/>
      <c r="E128" s="32"/>
      <c r="F128" s="32"/>
      <c r="G128" s="32"/>
      <c r="H128" s="32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139"/>
      <c r="W128" s="97"/>
      <c r="X128" s="97"/>
    </row>
    <row r="129" spans="1:24" s="98" customFormat="1" ht="47.25" hidden="1">
      <c r="A129" s="45" t="s">
        <v>229</v>
      </c>
      <c r="B129" s="48" t="s">
        <v>100</v>
      </c>
      <c r="C129" s="47"/>
      <c r="D129" s="32"/>
      <c r="E129" s="32"/>
      <c r="F129" s="32"/>
      <c r="G129" s="32"/>
      <c r="H129" s="32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139"/>
      <c r="W129" s="97"/>
      <c r="X129" s="97"/>
    </row>
    <row r="130" spans="1:24" s="98" customFormat="1" ht="47.25" hidden="1">
      <c r="A130" s="45" t="s">
        <v>230</v>
      </c>
      <c r="B130" s="48" t="s">
        <v>102</v>
      </c>
      <c r="C130" s="47"/>
      <c r="D130" s="32"/>
      <c r="E130" s="32"/>
      <c r="F130" s="32"/>
      <c r="G130" s="32"/>
      <c r="H130" s="32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139"/>
      <c r="W130" s="97"/>
      <c r="X130" s="97"/>
    </row>
    <row r="131" spans="1:24" s="98" customFormat="1" ht="31.5" hidden="1">
      <c r="A131" s="45" t="s">
        <v>231</v>
      </c>
      <c r="B131" s="48" t="s">
        <v>104</v>
      </c>
      <c r="C131" s="47"/>
      <c r="D131" s="32"/>
      <c r="E131" s="32"/>
      <c r="F131" s="32"/>
      <c r="G131" s="32"/>
      <c r="H131" s="32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139"/>
      <c r="W131" s="97"/>
      <c r="X131" s="97"/>
    </row>
    <row r="132" spans="1:24" s="98" customFormat="1" ht="31.5" hidden="1">
      <c r="A132" s="45" t="s">
        <v>232</v>
      </c>
      <c r="B132" s="48" t="s">
        <v>106</v>
      </c>
      <c r="C132" s="47"/>
      <c r="D132" s="32"/>
      <c r="E132" s="32"/>
      <c r="F132" s="32"/>
      <c r="G132" s="32"/>
      <c r="H132" s="32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139"/>
      <c r="W132" s="97"/>
      <c r="X132" s="97"/>
    </row>
    <row r="133" spans="1:24" s="98" customFormat="1" ht="15.75" hidden="1">
      <c r="A133" s="45" t="s">
        <v>233</v>
      </c>
      <c r="B133" s="48" t="s">
        <v>108</v>
      </c>
      <c r="C133" s="47"/>
      <c r="D133" s="32"/>
      <c r="E133" s="32"/>
      <c r="F133" s="32"/>
      <c r="G133" s="32"/>
      <c r="H133" s="32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139"/>
      <c r="W133" s="97"/>
      <c r="X133" s="97"/>
    </row>
    <row r="134" spans="1:24" s="98" customFormat="1" ht="15.75" hidden="1">
      <c r="A134" s="45" t="s">
        <v>234</v>
      </c>
      <c r="B134" s="48" t="s">
        <v>110</v>
      </c>
      <c r="C134" s="47"/>
      <c r="D134" s="32"/>
      <c r="E134" s="32"/>
      <c r="F134" s="32"/>
      <c r="G134" s="32"/>
      <c r="H134" s="32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139"/>
      <c r="W134" s="97"/>
      <c r="X134" s="97"/>
    </row>
    <row r="135" spans="1:24" s="98" customFormat="1" ht="15.75" hidden="1">
      <c r="A135" s="45" t="s">
        <v>235</v>
      </c>
      <c r="B135" s="48" t="s">
        <v>112</v>
      </c>
      <c r="C135" s="47"/>
      <c r="D135" s="32"/>
      <c r="E135" s="32"/>
      <c r="F135" s="32"/>
      <c r="G135" s="32"/>
      <c r="H135" s="32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139"/>
      <c r="W135" s="97"/>
      <c r="X135" s="97"/>
    </row>
    <row r="136" spans="1:24" s="98" customFormat="1" ht="15.75" hidden="1">
      <c r="A136" s="45" t="s">
        <v>236</v>
      </c>
      <c r="B136" s="48" t="s">
        <v>114</v>
      </c>
      <c r="C136" s="47"/>
      <c r="D136" s="32"/>
      <c r="E136" s="32"/>
      <c r="F136" s="32"/>
      <c r="G136" s="32"/>
      <c r="H136" s="32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139"/>
      <c r="W136" s="97"/>
      <c r="X136" s="97"/>
    </row>
    <row r="137" spans="1:24" s="98" customFormat="1" ht="15.75" hidden="1">
      <c r="A137" s="45" t="s">
        <v>237</v>
      </c>
      <c r="B137" s="48" t="s">
        <v>116</v>
      </c>
      <c r="C137" s="47"/>
      <c r="D137" s="32"/>
      <c r="E137" s="32"/>
      <c r="F137" s="32"/>
      <c r="G137" s="32"/>
      <c r="H137" s="32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139"/>
      <c r="W137" s="97"/>
      <c r="X137" s="97"/>
    </row>
    <row r="138" spans="1:24" s="98" customFormat="1" ht="31.5" hidden="1">
      <c r="A138" s="45" t="s">
        <v>238</v>
      </c>
      <c r="B138" s="48" t="s">
        <v>118</v>
      </c>
      <c r="C138" s="47"/>
      <c r="D138" s="32"/>
      <c r="E138" s="32"/>
      <c r="F138" s="32"/>
      <c r="G138" s="32"/>
      <c r="H138" s="32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139"/>
      <c r="W138" s="97"/>
      <c r="X138" s="97"/>
    </row>
    <row r="139" spans="1:24" s="98" customFormat="1" ht="15.75" hidden="1">
      <c r="A139" s="45" t="s">
        <v>239</v>
      </c>
      <c r="B139" s="48" t="s">
        <v>120</v>
      </c>
      <c r="C139" s="47"/>
      <c r="D139" s="32"/>
      <c r="E139" s="32"/>
      <c r="F139" s="32"/>
      <c r="G139" s="32"/>
      <c r="H139" s="32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139"/>
      <c r="W139" s="97"/>
      <c r="X139" s="97"/>
    </row>
    <row r="140" spans="1:24" s="98" customFormat="1" ht="15.75" hidden="1">
      <c r="A140" s="45" t="s">
        <v>240</v>
      </c>
      <c r="B140" s="48" t="s">
        <v>122</v>
      </c>
      <c r="C140" s="47"/>
      <c r="D140" s="32"/>
      <c r="E140" s="32"/>
      <c r="F140" s="32"/>
      <c r="G140" s="32"/>
      <c r="H140" s="32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139"/>
      <c r="W140" s="97"/>
      <c r="X140" s="97"/>
    </row>
    <row r="141" spans="1:24" s="98" customFormat="1" ht="31.5" hidden="1">
      <c r="A141" s="45" t="s">
        <v>241</v>
      </c>
      <c r="B141" s="48" t="s">
        <v>124</v>
      </c>
      <c r="C141" s="47"/>
      <c r="D141" s="32"/>
      <c r="E141" s="32"/>
      <c r="F141" s="32"/>
      <c r="G141" s="32"/>
      <c r="H141" s="32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139"/>
      <c r="W141" s="97"/>
      <c r="X141" s="97"/>
    </row>
    <row r="142" spans="1:24" s="227" customFormat="1" ht="78.75" customHeight="1">
      <c r="A142" s="45" t="s">
        <v>241</v>
      </c>
      <c r="B142" s="136" t="str">
        <f>'1'!B145</f>
        <v>Оснащение подстанций устройствами РЗА и ПА для обеспечения схемы выдачи мощности 2-й очереди Благовещенской ТЭЦ</v>
      </c>
      <c r="C142" s="137" t="str">
        <f>'[1]1'!C138</f>
        <v>G_3601</v>
      </c>
      <c r="D142" s="137" t="s">
        <v>152</v>
      </c>
      <c r="E142" s="137" t="s">
        <v>152</v>
      </c>
      <c r="F142" s="137" t="s">
        <v>152</v>
      </c>
      <c r="G142" s="137" t="s">
        <v>152</v>
      </c>
      <c r="H142" s="137" t="s">
        <v>152</v>
      </c>
      <c r="I142" s="137" t="s">
        <v>152</v>
      </c>
      <c r="J142" s="137" t="s">
        <v>152</v>
      </c>
      <c r="K142" s="137" t="s">
        <v>152</v>
      </c>
      <c r="L142" s="137" t="s">
        <v>540</v>
      </c>
      <c r="M142" s="137" t="s">
        <v>541</v>
      </c>
      <c r="N142" s="138" t="s">
        <v>541</v>
      </c>
      <c r="O142" s="138" t="s">
        <v>541</v>
      </c>
      <c r="P142" s="137" t="s">
        <v>152</v>
      </c>
      <c r="Q142" s="137" t="s">
        <v>152</v>
      </c>
      <c r="R142" s="137" t="s">
        <v>152</v>
      </c>
      <c r="S142" s="137" t="s">
        <v>152</v>
      </c>
      <c r="T142" s="137" t="s">
        <v>152</v>
      </c>
      <c r="U142" s="137" t="s">
        <v>152</v>
      </c>
      <c r="V142" s="140" t="str">
        <f>'[1]14'!N135</f>
        <v>Обеспечение возможности выдачи мощности 2-й очереди Благовещенской ТЭЦ посредствам оснащения подстанций «Западная», «Портовая», «Северная» устройствами РЗА и ПА.</v>
      </c>
      <c r="W142" s="137" t="s">
        <v>152</v>
      </c>
      <c r="X142" s="137" t="s">
        <v>152</v>
      </c>
    </row>
    <row r="143" spans="1:24" s="98" customFormat="1" ht="31.5" hidden="1">
      <c r="A143" s="45" t="s">
        <v>245</v>
      </c>
      <c r="B143" s="44" t="s">
        <v>126</v>
      </c>
      <c r="C143" s="47"/>
      <c r="D143" s="32"/>
      <c r="E143" s="32"/>
      <c r="F143" s="32"/>
      <c r="G143" s="32"/>
      <c r="H143" s="32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139"/>
      <c r="W143" s="97"/>
      <c r="X143" s="97"/>
    </row>
    <row r="144" spans="1:24" s="98" customFormat="1" ht="15.75" hidden="1">
      <c r="A144" s="49" t="s">
        <v>246</v>
      </c>
      <c r="B144" s="46" t="s">
        <v>128</v>
      </c>
      <c r="C144" s="47"/>
      <c r="D144" s="32"/>
      <c r="E144" s="32"/>
      <c r="F144" s="32"/>
      <c r="G144" s="32"/>
      <c r="H144" s="32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139"/>
      <c r="W144" s="97"/>
      <c r="X144" s="97"/>
    </row>
    <row r="145" spans="1:24" s="98" customFormat="1" ht="31.5" hidden="1">
      <c r="A145" s="21" t="s">
        <v>247</v>
      </c>
      <c r="B145" s="48" t="s">
        <v>130</v>
      </c>
      <c r="C145" s="47"/>
      <c r="D145" s="32"/>
      <c r="E145" s="32"/>
      <c r="F145" s="32"/>
      <c r="G145" s="32"/>
      <c r="H145" s="32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139"/>
      <c r="W145" s="97"/>
      <c r="X145" s="97"/>
    </row>
    <row r="146" spans="1:24" s="98" customFormat="1" ht="31.5" hidden="1">
      <c r="A146" s="21" t="s">
        <v>248</v>
      </c>
      <c r="B146" s="48" t="s">
        <v>132</v>
      </c>
      <c r="C146" s="47"/>
      <c r="D146" s="32"/>
      <c r="E146" s="32"/>
      <c r="F146" s="32"/>
      <c r="G146" s="32"/>
      <c r="H146" s="32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139"/>
      <c r="W146" s="97"/>
      <c r="X146" s="97"/>
    </row>
    <row r="147" spans="1:24" s="98" customFormat="1" ht="15.75" hidden="1">
      <c r="A147" s="49" t="s">
        <v>249</v>
      </c>
      <c r="B147" s="46" t="s">
        <v>128</v>
      </c>
      <c r="C147" s="47"/>
      <c r="D147" s="32"/>
      <c r="E147" s="32"/>
      <c r="F147" s="32"/>
      <c r="G147" s="32"/>
      <c r="H147" s="32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139"/>
      <c r="W147" s="97"/>
      <c r="X147" s="97"/>
    </row>
    <row r="148" spans="1:24" s="98" customFormat="1" ht="31.5" hidden="1">
      <c r="A148" s="21" t="s">
        <v>250</v>
      </c>
      <c r="B148" s="48" t="s">
        <v>130</v>
      </c>
      <c r="C148" s="47"/>
      <c r="D148" s="32"/>
      <c r="E148" s="32"/>
      <c r="F148" s="32"/>
      <c r="G148" s="32"/>
      <c r="H148" s="32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139"/>
      <c r="W148" s="97"/>
      <c r="X148" s="97"/>
    </row>
    <row r="149" spans="1:24" s="98" customFormat="1" ht="31.5" hidden="1">
      <c r="A149" s="21" t="s">
        <v>251</v>
      </c>
      <c r="B149" s="48" t="s">
        <v>132</v>
      </c>
      <c r="C149" s="47"/>
      <c r="D149" s="32"/>
      <c r="E149" s="32"/>
      <c r="F149" s="32"/>
      <c r="G149" s="32"/>
      <c r="H149" s="32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139"/>
      <c r="W149" s="97"/>
      <c r="X149" s="97"/>
    </row>
    <row r="150" spans="1:24" s="98" customFormat="1" ht="15.75" hidden="1">
      <c r="A150" s="45" t="s">
        <v>252</v>
      </c>
      <c r="B150" s="48" t="s">
        <v>137</v>
      </c>
      <c r="C150" s="47"/>
      <c r="D150" s="32"/>
      <c r="E150" s="32"/>
      <c r="F150" s="32"/>
      <c r="G150" s="32"/>
      <c r="H150" s="32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139"/>
      <c r="W150" s="97"/>
      <c r="X150" s="97"/>
    </row>
    <row r="151" spans="1:24" s="98" customFormat="1" ht="31.5" hidden="1">
      <c r="A151" s="45" t="s">
        <v>253</v>
      </c>
      <c r="B151" s="48" t="s">
        <v>139</v>
      </c>
      <c r="C151" s="47"/>
      <c r="D151" s="32"/>
      <c r="E151" s="32"/>
      <c r="F151" s="32"/>
      <c r="G151" s="32"/>
      <c r="H151" s="32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139"/>
      <c r="W151" s="97"/>
      <c r="X151" s="97"/>
    </row>
    <row r="152" spans="1:24" s="98" customFormat="1" ht="15.75" hidden="1">
      <c r="A152" s="45" t="s">
        <v>254</v>
      </c>
      <c r="B152" s="48" t="s">
        <v>141</v>
      </c>
      <c r="C152" s="47"/>
      <c r="D152" s="32"/>
      <c r="E152" s="32"/>
      <c r="F152" s="32"/>
      <c r="G152" s="32"/>
      <c r="H152" s="32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139"/>
      <c r="W152" s="97"/>
      <c r="X152" s="97"/>
    </row>
    <row r="153" spans="1:24" s="98" customFormat="1" ht="15.75" hidden="1">
      <c r="A153" s="45" t="s">
        <v>255</v>
      </c>
      <c r="B153" s="48" t="s">
        <v>143</v>
      </c>
      <c r="C153" s="47"/>
      <c r="D153" s="32"/>
      <c r="E153" s="32"/>
      <c r="F153" s="32"/>
      <c r="G153" s="32"/>
      <c r="H153" s="32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139"/>
      <c r="W153" s="97"/>
      <c r="X153" s="97"/>
    </row>
    <row r="154" spans="1:24" s="98" customFormat="1" ht="15.75" hidden="1">
      <c r="A154" s="45" t="s">
        <v>256</v>
      </c>
      <c r="B154" s="48" t="s">
        <v>145</v>
      </c>
      <c r="C154" s="47"/>
      <c r="D154" s="32"/>
      <c r="E154" s="32"/>
      <c r="F154" s="32"/>
      <c r="G154" s="32"/>
      <c r="H154" s="32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139"/>
      <c r="W154" s="97"/>
      <c r="X154" s="97"/>
    </row>
    <row r="155" spans="1:24" s="98" customFormat="1" ht="31.5" hidden="1">
      <c r="A155" s="45" t="s">
        <v>257</v>
      </c>
      <c r="B155" s="44" t="s">
        <v>155</v>
      </c>
      <c r="C155" s="47"/>
      <c r="D155" s="32"/>
      <c r="E155" s="32"/>
      <c r="F155" s="32"/>
      <c r="G155" s="32"/>
      <c r="H155" s="32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139"/>
      <c r="W155" s="97"/>
      <c r="X155" s="97"/>
    </row>
    <row r="156" spans="1:24" s="98" customFormat="1" ht="15.75" hidden="1">
      <c r="A156" s="45" t="s">
        <v>258</v>
      </c>
      <c r="B156" s="44" t="s">
        <v>157</v>
      </c>
      <c r="C156" s="47"/>
      <c r="D156" s="32"/>
      <c r="E156" s="32"/>
      <c r="F156" s="32"/>
      <c r="G156" s="32"/>
      <c r="H156" s="32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139"/>
      <c r="W156" s="97"/>
      <c r="X156" s="97"/>
    </row>
    <row r="157" spans="1:24" s="99" customFormat="1" ht="15.75" hidden="1">
      <c r="A157" s="18" t="s">
        <v>735</v>
      </c>
      <c r="B157" s="19" t="s">
        <v>736</v>
      </c>
      <c r="C157" s="155"/>
      <c r="Q157" s="84"/>
      <c r="R157" s="83"/>
      <c r="S157" s="83"/>
      <c r="T157" s="83"/>
      <c r="U157" s="83"/>
    </row>
    <row r="158" spans="1:24" s="99" customFormat="1" ht="15.75" hidden="1">
      <c r="A158" s="18" t="s">
        <v>737</v>
      </c>
      <c r="B158" s="15" t="s">
        <v>80</v>
      </c>
      <c r="C158" s="155"/>
      <c r="Q158" s="84"/>
      <c r="R158" s="83"/>
      <c r="S158" s="83"/>
      <c r="T158" s="83"/>
      <c r="U158" s="83"/>
    </row>
    <row r="159" spans="1:24" s="99" customFormat="1" ht="47.25" hidden="1">
      <c r="A159" s="18" t="s">
        <v>392</v>
      </c>
      <c r="B159" s="15" t="s">
        <v>82</v>
      </c>
      <c r="C159" s="155"/>
      <c r="Q159" s="84"/>
      <c r="R159" s="83"/>
      <c r="S159" s="83"/>
      <c r="T159" s="83"/>
      <c r="U159" s="83"/>
    </row>
    <row r="160" spans="1:24" s="99" customFormat="1" ht="15.75" hidden="1">
      <c r="A160" s="18" t="s">
        <v>738</v>
      </c>
      <c r="B160" s="19" t="s">
        <v>84</v>
      </c>
      <c r="C160" s="155"/>
      <c r="Q160" s="84"/>
      <c r="R160" s="83"/>
      <c r="S160" s="83"/>
      <c r="T160" s="83"/>
      <c r="U160" s="83"/>
    </row>
    <row r="161" spans="1:21" s="99" customFormat="1" ht="15.75" hidden="1">
      <c r="A161" s="18" t="s">
        <v>739</v>
      </c>
      <c r="B161" s="19" t="s">
        <v>84</v>
      </c>
      <c r="C161" s="155"/>
      <c r="Q161" s="84"/>
      <c r="R161" s="83"/>
      <c r="S161" s="83"/>
      <c r="T161" s="83"/>
      <c r="U161" s="83"/>
    </row>
    <row r="162" spans="1:21" s="99" customFormat="1" ht="31.5" hidden="1">
      <c r="A162" s="18" t="s">
        <v>393</v>
      </c>
      <c r="B162" s="15" t="s">
        <v>87</v>
      </c>
      <c r="C162" s="155"/>
      <c r="Q162" s="84"/>
      <c r="R162" s="83"/>
      <c r="S162" s="83"/>
      <c r="T162" s="83"/>
      <c r="U162" s="83"/>
    </row>
    <row r="163" spans="1:21" s="99" customFormat="1" ht="15.75" hidden="1">
      <c r="A163" s="18" t="s">
        <v>740</v>
      </c>
      <c r="B163" s="19" t="s">
        <v>89</v>
      </c>
      <c r="C163" s="155"/>
      <c r="Q163" s="84"/>
      <c r="R163" s="83"/>
      <c r="S163" s="83"/>
      <c r="T163" s="83"/>
      <c r="U163" s="83"/>
    </row>
    <row r="164" spans="1:21" s="99" customFormat="1" ht="15.75" hidden="1">
      <c r="A164" s="18" t="s">
        <v>741</v>
      </c>
      <c r="B164" s="19" t="s">
        <v>84</v>
      </c>
      <c r="C164" s="155"/>
      <c r="Q164" s="84"/>
      <c r="R164" s="83"/>
      <c r="S164" s="83"/>
      <c r="T164" s="83"/>
      <c r="U164" s="83"/>
    </row>
    <row r="165" spans="1:21" s="99" customFormat="1" ht="31.5" hidden="1">
      <c r="A165" s="18" t="s">
        <v>394</v>
      </c>
      <c r="B165" s="15" t="s">
        <v>92</v>
      </c>
      <c r="C165" s="155"/>
      <c r="Q165" s="84"/>
      <c r="R165" s="83"/>
      <c r="S165" s="83"/>
      <c r="T165" s="83"/>
      <c r="U165" s="83"/>
    </row>
    <row r="166" spans="1:21" s="99" customFormat="1" ht="47.25" hidden="1">
      <c r="A166" s="18" t="s">
        <v>742</v>
      </c>
      <c r="B166" s="15" t="s">
        <v>94</v>
      </c>
      <c r="C166" s="155"/>
      <c r="Q166" s="84"/>
      <c r="R166" s="83"/>
      <c r="S166" s="83"/>
      <c r="T166" s="83"/>
      <c r="U166" s="83"/>
    </row>
    <row r="167" spans="1:21" s="99" customFormat="1" ht="47.25" hidden="1">
      <c r="A167" s="18" t="s">
        <v>743</v>
      </c>
      <c r="B167" s="15" t="s">
        <v>96</v>
      </c>
      <c r="C167" s="155"/>
      <c r="Q167" s="84"/>
      <c r="R167" s="83"/>
      <c r="S167" s="83"/>
      <c r="T167" s="83"/>
      <c r="U167" s="83"/>
    </row>
    <row r="168" spans="1:21" s="99" customFormat="1" ht="47.25" hidden="1">
      <c r="A168" s="18" t="s">
        <v>744</v>
      </c>
      <c r="B168" s="15" t="s">
        <v>98</v>
      </c>
      <c r="C168" s="155"/>
      <c r="Q168" s="84"/>
      <c r="R168" s="83"/>
      <c r="S168" s="83"/>
      <c r="T168" s="83"/>
      <c r="U168" s="83"/>
    </row>
    <row r="169" spans="1:21" s="99" customFormat="1" ht="47.25" hidden="1">
      <c r="A169" s="18" t="s">
        <v>745</v>
      </c>
      <c r="B169" s="15" t="s">
        <v>100</v>
      </c>
      <c r="C169" s="155"/>
      <c r="Q169" s="84"/>
      <c r="R169" s="83"/>
      <c r="S169" s="83"/>
      <c r="T169" s="83"/>
      <c r="U169" s="83"/>
    </row>
    <row r="170" spans="1:21" s="99" customFormat="1" ht="47.25" hidden="1">
      <c r="A170" s="18" t="s">
        <v>746</v>
      </c>
      <c r="B170" s="15" t="s">
        <v>102</v>
      </c>
      <c r="C170" s="155"/>
      <c r="Q170" s="84"/>
      <c r="R170" s="83"/>
      <c r="S170" s="83"/>
      <c r="T170" s="83"/>
      <c r="U170" s="83"/>
    </row>
    <row r="171" spans="1:21" s="99" customFormat="1" ht="31.5" hidden="1">
      <c r="A171" s="18" t="s">
        <v>395</v>
      </c>
      <c r="B171" s="15" t="s">
        <v>104</v>
      </c>
      <c r="C171" s="155"/>
      <c r="Q171" s="84"/>
      <c r="R171" s="83"/>
      <c r="S171" s="83"/>
      <c r="T171" s="83"/>
      <c r="U171" s="83"/>
    </row>
    <row r="172" spans="1:21" s="99" customFormat="1" ht="31.5" hidden="1">
      <c r="A172" s="18" t="s">
        <v>747</v>
      </c>
      <c r="B172" s="15" t="s">
        <v>106</v>
      </c>
      <c r="C172" s="155"/>
      <c r="Q172" s="84"/>
      <c r="R172" s="83"/>
      <c r="S172" s="83"/>
      <c r="T172" s="83"/>
      <c r="U172" s="83"/>
    </row>
    <row r="173" spans="1:21" s="99" customFormat="1" ht="15.75" hidden="1">
      <c r="A173" s="18" t="s">
        <v>399</v>
      </c>
      <c r="B173" s="15" t="s">
        <v>108</v>
      </c>
      <c r="C173" s="155"/>
      <c r="Q173" s="84"/>
      <c r="R173" s="83"/>
      <c r="S173" s="83"/>
      <c r="T173" s="83"/>
      <c r="U173" s="83"/>
    </row>
    <row r="174" spans="1:21" s="99" customFormat="1" ht="15.75" hidden="1">
      <c r="A174" s="18" t="s">
        <v>400</v>
      </c>
      <c r="B174" s="15" t="s">
        <v>110</v>
      </c>
      <c r="C174" s="155"/>
      <c r="Q174" s="84"/>
      <c r="R174" s="83"/>
      <c r="S174" s="83"/>
      <c r="T174" s="83"/>
      <c r="U174" s="83"/>
    </row>
    <row r="175" spans="1:21" s="99" customFormat="1" ht="15.75" hidden="1">
      <c r="A175" s="18" t="s">
        <v>401</v>
      </c>
      <c r="B175" s="15" t="s">
        <v>112</v>
      </c>
      <c r="C175" s="155"/>
      <c r="Q175" s="84"/>
      <c r="R175" s="83"/>
      <c r="S175" s="83"/>
      <c r="T175" s="83"/>
      <c r="U175" s="83"/>
    </row>
    <row r="176" spans="1:21" s="99" customFormat="1" ht="15.75" hidden="1">
      <c r="A176" s="18" t="s">
        <v>402</v>
      </c>
      <c r="B176" s="15" t="s">
        <v>114</v>
      </c>
      <c r="C176" s="155"/>
      <c r="Q176" s="84"/>
      <c r="R176" s="83"/>
      <c r="S176" s="83"/>
      <c r="T176" s="83"/>
      <c r="U176" s="83"/>
    </row>
    <row r="177" spans="1:22" s="99" customFormat="1" ht="15.75" hidden="1">
      <c r="A177" s="18" t="s">
        <v>748</v>
      </c>
      <c r="B177" s="15" t="s">
        <v>116</v>
      </c>
      <c r="C177" s="155"/>
      <c r="Q177" s="84"/>
      <c r="R177" s="83"/>
      <c r="S177" s="83"/>
      <c r="T177" s="83"/>
      <c r="U177" s="83"/>
    </row>
    <row r="178" spans="1:22" s="99" customFormat="1" ht="31.5" hidden="1">
      <c r="A178" s="18" t="s">
        <v>406</v>
      </c>
      <c r="B178" s="15" t="s">
        <v>118</v>
      </c>
      <c r="C178" s="155"/>
      <c r="Q178" s="84"/>
      <c r="R178" s="83"/>
      <c r="S178" s="83"/>
      <c r="T178" s="83"/>
      <c r="U178" s="83"/>
    </row>
    <row r="179" spans="1:22" s="99" customFormat="1" ht="15.75" hidden="1">
      <c r="A179" s="18" t="s">
        <v>407</v>
      </c>
      <c r="B179" s="15" t="s">
        <v>120</v>
      </c>
      <c r="C179" s="155"/>
      <c r="Q179" s="84"/>
      <c r="R179" s="83"/>
      <c r="S179" s="83"/>
      <c r="T179" s="83"/>
      <c r="U179" s="83"/>
    </row>
    <row r="180" spans="1:22" s="99" customFormat="1" ht="15.75" hidden="1">
      <c r="A180" s="18" t="s">
        <v>408</v>
      </c>
      <c r="B180" s="15" t="s">
        <v>122</v>
      </c>
      <c r="C180" s="155"/>
      <c r="Q180" s="84"/>
      <c r="R180" s="83"/>
      <c r="S180" s="83"/>
      <c r="T180" s="83"/>
      <c r="U180" s="83"/>
    </row>
    <row r="181" spans="1:22" s="99" customFormat="1" ht="31.5" hidden="1">
      <c r="A181" s="18" t="s">
        <v>409</v>
      </c>
      <c r="B181" s="156" t="s">
        <v>124</v>
      </c>
      <c r="C181" s="155"/>
      <c r="Q181" s="84"/>
      <c r="R181" s="83"/>
      <c r="S181" s="83"/>
      <c r="T181" s="83"/>
      <c r="U181" s="83"/>
    </row>
    <row r="182" spans="1:22" ht="48" customHeight="1">
      <c r="A182" s="212" t="s">
        <v>409</v>
      </c>
      <c r="B182" s="22" t="s">
        <v>771</v>
      </c>
      <c r="C182" s="186" t="s">
        <v>763</v>
      </c>
      <c r="D182" s="137" t="s">
        <v>152</v>
      </c>
      <c r="E182" s="137" t="s">
        <v>152</v>
      </c>
      <c r="F182" s="137" t="s">
        <v>152</v>
      </c>
      <c r="G182" s="137" t="s">
        <v>152</v>
      </c>
      <c r="H182" s="137" t="s">
        <v>152</v>
      </c>
      <c r="I182" s="137" t="s">
        <v>152</v>
      </c>
      <c r="J182" s="137" t="s">
        <v>152</v>
      </c>
      <c r="K182" s="137" t="s">
        <v>152</v>
      </c>
      <c r="L182" s="137" t="s">
        <v>540</v>
      </c>
      <c r="M182" s="137" t="s">
        <v>541</v>
      </c>
      <c r="N182" s="138" t="s">
        <v>541</v>
      </c>
      <c r="O182" s="138" t="s">
        <v>541</v>
      </c>
      <c r="P182" s="137" t="s">
        <v>152</v>
      </c>
      <c r="Q182" s="137" t="s">
        <v>152</v>
      </c>
      <c r="R182" s="137" t="s">
        <v>152</v>
      </c>
      <c r="S182" s="137" t="s">
        <v>152</v>
      </c>
      <c r="T182" s="137" t="s">
        <v>152</v>
      </c>
      <c r="U182" s="137" t="s">
        <v>152</v>
      </c>
      <c r="V182" s="140" t="str">
        <f>'1'!BS185</f>
        <v>Приведение узла  учета в соответствие требованиям НТД</v>
      </c>
    </row>
    <row r="183" spans="1:22" s="99" customFormat="1" ht="31.5" hidden="1">
      <c r="A183" s="18" t="s">
        <v>749</v>
      </c>
      <c r="B183" s="157" t="s">
        <v>126</v>
      </c>
      <c r="C183" s="155"/>
      <c r="Q183" s="84"/>
      <c r="R183" s="83"/>
      <c r="S183" s="83"/>
      <c r="T183" s="83"/>
      <c r="U183" s="83"/>
    </row>
    <row r="184" spans="1:22" s="99" customFormat="1" ht="15.75" hidden="1">
      <c r="A184" s="20" t="s">
        <v>413</v>
      </c>
      <c r="B184" s="19" t="s">
        <v>128</v>
      </c>
      <c r="C184" s="155"/>
      <c r="Q184" s="84"/>
      <c r="R184" s="83"/>
      <c r="S184" s="83"/>
      <c r="T184" s="83"/>
      <c r="U184" s="83"/>
    </row>
    <row r="185" spans="1:22" s="99" customFormat="1" ht="31.5" hidden="1">
      <c r="A185" s="21" t="s">
        <v>750</v>
      </c>
      <c r="B185" s="15" t="s">
        <v>130</v>
      </c>
      <c r="C185" s="155"/>
      <c r="Q185" s="84"/>
      <c r="R185" s="83"/>
      <c r="S185" s="83"/>
      <c r="T185" s="83"/>
      <c r="U185" s="83"/>
    </row>
    <row r="186" spans="1:22" s="99" customFormat="1" ht="31.5" hidden="1">
      <c r="A186" s="21" t="s">
        <v>751</v>
      </c>
      <c r="B186" s="15" t="s">
        <v>132</v>
      </c>
      <c r="C186" s="155"/>
      <c r="Q186" s="84"/>
      <c r="R186" s="83"/>
      <c r="S186" s="83"/>
      <c r="T186" s="83"/>
      <c r="U186" s="83"/>
    </row>
    <row r="187" spans="1:22" s="99" customFormat="1" ht="15.75" hidden="1">
      <c r="A187" s="20" t="s">
        <v>414</v>
      </c>
      <c r="B187" s="19" t="s">
        <v>128</v>
      </c>
      <c r="C187" s="155"/>
      <c r="Q187" s="84"/>
      <c r="R187" s="83"/>
      <c r="S187" s="83"/>
      <c r="T187" s="83"/>
      <c r="U187" s="83"/>
    </row>
    <row r="188" spans="1:22" s="99" customFormat="1" ht="31.5" hidden="1">
      <c r="A188" s="21" t="s">
        <v>752</v>
      </c>
      <c r="B188" s="15" t="s">
        <v>130</v>
      </c>
      <c r="C188" s="155"/>
      <c r="Q188" s="84"/>
      <c r="R188" s="83"/>
      <c r="S188" s="83"/>
      <c r="T188" s="83"/>
      <c r="U188" s="83"/>
    </row>
    <row r="189" spans="1:22" s="99" customFormat="1" ht="31.5" hidden="1">
      <c r="A189" s="21" t="s">
        <v>753</v>
      </c>
      <c r="B189" s="15" t="s">
        <v>132</v>
      </c>
      <c r="C189" s="155"/>
      <c r="Q189" s="84"/>
      <c r="R189" s="83"/>
      <c r="S189" s="83"/>
      <c r="T189" s="83"/>
      <c r="U189" s="83"/>
    </row>
    <row r="190" spans="1:22" s="99" customFormat="1" ht="15.75" hidden="1">
      <c r="A190" s="18" t="s">
        <v>754</v>
      </c>
      <c r="B190" s="15" t="s">
        <v>137</v>
      </c>
      <c r="C190" s="155"/>
      <c r="Q190" s="84"/>
      <c r="R190" s="83"/>
      <c r="S190" s="83"/>
      <c r="T190" s="83"/>
      <c r="U190" s="83"/>
    </row>
    <row r="191" spans="1:22" s="99" customFormat="1" ht="31.5" hidden="1">
      <c r="A191" s="18" t="s">
        <v>755</v>
      </c>
      <c r="B191" s="15" t="s">
        <v>139</v>
      </c>
      <c r="C191" s="155"/>
      <c r="Q191" s="84"/>
      <c r="R191" s="83"/>
      <c r="S191" s="83"/>
      <c r="T191" s="83"/>
      <c r="U191" s="83"/>
    </row>
    <row r="192" spans="1:22" s="99" customFormat="1" ht="15.75" hidden="1">
      <c r="A192" s="18" t="s">
        <v>756</v>
      </c>
      <c r="B192" s="15" t="s">
        <v>141</v>
      </c>
      <c r="C192" s="155"/>
      <c r="Q192" s="84"/>
      <c r="R192" s="83"/>
      <c r="S192" s="83"/>
      <c r="T192" s="83"/>
      <c r="U192" s="83"/>
    </row>
    <row r="193" spans="1:21" s="99" customFormat="1" ht="15.75" hidden="1">
      <c r="A193" s="18" t="s">
        <v>757</v>
      </c>
      <c r="B193" s="15" t="s">
        <v>143</v>
      </c>
      <c r="C193" s="155"/>
      <c r="Q193" s="84"/>
      <c r="R193" s="83"/>
      <c r="S193" s="83"/>
      <c r="T193" s="83"/>
      <c r="U193" s="83"/>
    </row>
    <row r="194" spans="1:21" s="99" customFormat="1" ht="15.75" hidden="1">
      <c r="A194" s="18" t="s">
        <v>758</v>
      </c>
      <c r="B194" s="15" t="s">
        <v>145</v>
      </c>
      <c r="C194" s="155"/>
      <c r="Q194" s="84"/>
      <c r="R194" s="83"/>
      <c r="S194" s="83"/>
      <c r="T194" s="83"/>
      <c r="U194" s="83"/>
    </row>
    <row r="195" spans="1:21" s="99" customFormat="1" ht="31.5" hidden="1">
      <c r="A195" s="18" t="s">
        <v>759</v>
      </c>
      <c r="B195" s="17" t="s">
        <v>155</v>
      </c>
      <c r="C195" s="155"/>
      <c r="Q195" s="84"/>
      <c r="R195" s="83"/>
      <c r="S195" s="83"/>
      <c r="T195" s="83"/>
      <c r="U195" s="83"/>
    </row>
    <row r="196" spans="1:21" s="99" customFormat="1" ht="15.75" hidden="1">
      <c r="A196" s="18" t="s">
        <v>760</v>
      </c>
      <c r="B196" s="17" t="s">
        <v>157</v>
      </c>
      <c r="C196" s="155"/>
      <c r="Q196" s="84"/>
      <c r="R196" s="83"/>
      <c r="S196" s="83"/>
      <c r="T196" s="83"/>
      <c r="U196" s="83"/>
    </row>
  </sheetData>
  <autoFilter ref="A15:X196">
    <filterColumn colId="2">
      <customFilters>
        <customFilter operator="notEqual" val=" "/>
      </customFilters>
    </filterColumn>
  </autoFilter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B9:Y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33" orientation="landscape" r:id="rId1"/>
  <headerFooter differentFirst="1">
    <oddHeader>&amp;C&amp;P</oddHeader>
  </headerFooter>
  <colBreaks count="1" manualBreakCount="1">
    <brk id="13" max="19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AE195"/>
  <sheetViews>
    <sheetView view="pageBreakPreview" topLeftCell="A5" zoomScale="70" zoomScaleNormal="100" zoomScaleSheetLayoutView="70" workbookViewId="0">
      <selection activeCell="B109" sqref="B109"/>
    </sheetView>
  </sheetViews>
  <sheetFormatPr defaultRowHeight="15"/>
  <cols>
    <col min="1" max="1" width="11.28515625" style="96" customWidth="1"/>
    <col min="2" max="2" width="37.7109375" style="92" customWidth="1"/>
    <col min="3" max="3" width="16" style="92" customWidth="1"/>
    <col min="4" max="4" width="23" style="92" customWidth="1"/>
    <col min="5" max="5" width="20.42578125" style="92" customWidth="1"/>
    <col min="6" max="6" width="35.5703125" style="92" customWidth="1"/>
    <col min="7" max="7" width="29.28515625" style="92" customWidth="1"/>
    <col min="8" max="8" width="31.5703125" style="92" customWidth="1"/>
    <col min="9" max="9" width="37" style="92" customWidth="1"/>
    <col min="10" max="10" width="24.140625" style="107" customWidth="1"/>
    <col min="11" max="11" width="27.28515625" style="107" customWidth="1"/>
    <col min="12" max="12" width="7.5703125" style="92" customWidth="1"/>
    <col min="13" max="13" width="9.28515625" style="92" customWidth="1"/>
    <col min="14" max="14" width="13.85546875" style="92" customWidth="1"/>
    <col min="15" max="243" width="9.140625" style="96"/>
    <col min="244" max="244" width="4.42578125" style="96" bestFit="1" customWidth="1"/>
    <col min="245" max="245" width="18.28515625" style="96" bestFit="1" customWidth="1"/>
    <col min="246" max="246" width="19" style="96" bestFit="1" customWidth="1"/>
    <col min="247" max="247" width="15.42578125" style="96" bestFit="1" customWidth="1"/>
    <col min="248" max="249" width="12.42578125" style="96" bestFit="1" customWidth="1"/>
    <col min="250" max="250" width="7.140625" style="96" bestFit="1" customWidth="1"/>
    <col min="251" max="251" width="10.140625" style="96" bestFit="1" customWidth="1"/>
    <col min="252" max="252" width="15.85546875" style="96" bestFit="1" customWidth="1"/>
    <col min="253" max="253" width="15.140625" style="96" bestFit="1" customWidth="1"/>
    <col min="254" max="254" width="18.28515625" style="96" bestFit="1" customWidth="1"/>
    <col min="255" max="255" width="13.28515625" style="96" bestFit="1" customWidth="1"/>
    <col min="256" max="256" width="19.28515625" style="96" customWidth="1"/>
    <col min="257" max="257" width="15.140625" style="96" customWidth="1"/>
    <col min="258" max="258" width="21" style="96" bestFit="1" customWidth="1"/>
    <col min="259" max="259" width="17.140625" style="96" bestFit="1" customWidth="1"/>
    <col min="260" max="260" width="16.85546875" style="96" bestFit="1" customWidth="1"/>
    <col min="261" max="261" width="16.7109375" style="96" bestFit="1" customWidth="1"/>
    <col min="262" max="262" width="15.7109375" style="96" bestFit="1" customWidth="1"/>
    <col min="263" max="263" width="16.28515625" style="96" bestFit="1" customWidth="1"/>
    <col min="264" max="264" width="17.28515625" style="96" customWidth="1"/>
    <col min="265" max="265" width="23.42578125" style="96" bestFit="1" customWidth="1"/>
    <col min="266" max="266" width="31.85546875" style="96" bestFit="1" customWidth="1"/>
    <col min="267" max="267" width="7.85546875" style="96" bestFit="1" customWidth="1"/>
    <col min="268" max="268" width="5.7109375" style="96" bestFit="1" customWidth="1"/>
    <col min="269" max="269" width="9.140625" style="96" bestFit="1" customWidth="1"/>
    <col min="270" max="270" width="13.5703125" style="96" bestFit="1" customWidth="1"/>
    <col min="271" max="499" width="9.140625" style="96"/>
    <col min="500" max="500" width="4.42578125" style="96" bestFit="1" customWidth="1"/>
    <col min="501" max="501" width="18.28515625" style="96" bestFit="1" customWidth="1"/>
    <col min="502" max="502" width="19" style="96" bestFit="1" customWidth="1"/>
    <col min="503" max="503" width="15.42578125" style="96" bestFit="1" customWidth="1"/>
    <col min="504" max="505" width="12.42578125" style="96" bestFit="1" customWidth="1"/>
    <col min="506" max="506" width="7.140625" style="96" bestFit="1" customWidth="1"/>
    <col min="507" max="507" width="10.140625" style="96" bestFit="1" customWidth="1"/>
    <col min="508" max="508" width="15.85546875" style="96" bestFit="1" customWidth="1"/>
    <col min="509" max="509" width="15.140625" style="96" bestFit="1" customWidth="1"/>
    <col min="510" max="510" width="18.28515625" style="96" bestFit="1" customWidth="1"/>
    <col min="511" max="511" width="13.28515625" style="96" bestFit="1" customWidth="1"/>
    <col min="512" max="512" width="19.28515625" style="96" customWidth="1"/>
    <col min="513" max="513" width="15.140625" style="96" customWidth="1"/>
    <col min="514" max="514" width="21" style="96" bestFit="1" customWidth="1"/>
    <col min="515" max="515" width="17.140625" style="96" bestFit="1" customWidth="1"/>
    <col min="516" max="516" width="16.85546875" style="96" bestFit="1" customWidth="1"/>
    <col min="517" max="517" width="16.7109375" style="96" bestFit="1" customWidth="1"/>
    <col min="518" max="518" width="15.7109375" style="96" bestFit="1" customWidth="1"/>
    <col min="519" max="519" width="16.28515625" style="96" bestFit="1" customWidth="1"/>
    <col min="520" max="520" width="17.28515625" style="96" customWidth="1"/>
    <col min="521" max="521" width="23.42578125" style="96" bestFit="1" customWidth="1"/>
    <col min="522" max="522" width="31.85546875" style="96" bestFit="1" customWidth="1"/>
    <col min="523" max="523" width="7.85546875" style="96" bestFit="1" customWidth="1"/>
    <col min="524" max="524" width="5.7109375" style="96" bestFit="1" customWidth="1"/>
    <col min="525" max="525" width="9.140625" style="96" bestFit="1" customWidth="1"/>
    <col min="526" max="526" width="13.5703125" style="96" bestFit="1" customWidth="1"/>
    <col min="527" max="755" width="9.140625" style="96"/>
    <col min="756" max="756" width="4.42578125" style="96" bestFit="1" customWidth="1"/>
    <col min="757" max="757" width="18.28515625" style="96" bestFit="1" customWidth="1"/>
    <col min="758" max="758" width="19" style="96" bestFit="1" customWidth="1"/>
    <col min="759" max="759" width="15.42578125" style="96" bestFit="1" customWidth="1"/>
    <col min="760" max="761" width="12.42578125" style="96" bestFit="1" customWidth="1"/>
    <col min="762" max="762" width="7.140625" style="96" bestFit="1" customWidth="1"/>
    <col min="763" max="763" width="10.140625" style="96" bestFit="1" customWidth="1"/>
    <col min="764" max="764" width="15.85546875" style="96" bestFit="1" customWidth="1"/>
    <col min="765" max="765" width="15.140625" style="96" bestFit="1" customWidth="1"/>
    <col min="766" max="766" width="18.28515625" style="96" bestFit="1" customWidth="1"/>
    <col min="767" max="767" width="13.28515625" style="96" bestFit="1" customWidth="1"/>
    <col min="768" max="768" width="19.28515625" style="96" customWidth="1"/>
    <col min="769" max="769" width="15.140625" style="96" customWidth="1"/>
    <col min="770" max="770" width="21" style="96" bestFit="1" customWidth="1"/>
    <col min="771" max="771" width="17.140625" style="96" bestFit="1" customWidth="1"/>
    <col min="772" max="772" width="16.85546875" style="96" bestFit="1" customWidth="1"/>
    <col min="773" max="773" width="16.7109375" style="96" bestFit="1" customWidth="1"/>
    <col min="774" max="774" width="15.7109375" style="96" bestFit="1" customWidth="1"/>
    <col min="775" max="775" width="16.28515625" style="96" bestFit="1" customWidth="1"/>
    <col min="776" max="776" width="17.28515625" style="96" customWidth="1"/>
    <col min="777" max="777" width="23.42578125" style="96" bestFit="1" customWidth="1"/>
    <col min="778" max="778" width="31.85546875" style="96" bestFit="1" customWidth="1"/>
    <col min="779" max="779" width="7.85546875" style="96" bestFit="1" customWidth="1"/>
    <col min="780" max="780" width="5.7109375" style="96" bestFit="1" customWidth="1"/>
    <col min="781" max="781" width="9.140625" style="96" bestFit="1" customWidth="1"/>
    <col min="782" max="782" width="13.5703125" style="96" bestFit="1" customWidth="1"/>
    <col min="783" max="1011" width="9.140625" style="96"/>
    <col min="1012" max="1012" width="4.42578125" style="96" bestFit="1" customWidth="1"/>
    <col min="1013" max="1013" width="18.28515625" style="96" bestFit="1" customWidth="1"/>
    <col min="1014" max="1014" width="19" style="96" bestFit="1" customWidth="1"/>
    <col min="1015" max="1015" width="15.42578125" style="96" bestFit="1" customWidth="1"/>
    <col min="1016" max="1017" width="12.42578125" style="96" bestFit="1" customWidth="1"/>
    <col min="1018" max="1018" width="7.140625" style="96" bestFit="1" customWidth="1"/>
    <col min="1019" max="1019" width="10.140625" style="96" bestFit="1" customWidth="1"/>
    <col min="1020" max="1020" width="15.85546875" style="96" bestFit="1" customWidth="1"/>
    <col min="1021" max="1021" width="15.140625" style="96" bestFit="1" customWidth="1"/>
    <col min="1022" max="1022" width="18.28515625" style="96" bestFit="1" customWidth="1"/>
    <col min="1023" max="1023" width="13.28515625" style="96" bestFit="1" customWidth="1"/>
    <col min="1024" max="1024" width="19.28515625" style="96" customWidth="1"/>
    <col min="1025" max="1025" width="15.140625" style="96" customWidth="1"/>
    <col min="1026" max="1026" width="21" style="96" bestFit="1" customWidth="1"/>
    <col min="1027" max="1027" width="17.140625" style="96" bestFit="1" customWidth="1"/>
    <col min="1028" max="1028" width="16.85546875" style="96" bestFit="1" customWidth="1"/>
    <col min="1029" max="1029" width="16.7109375" style="96" bestFit="1" customWidth="1"/>
    <col min="1030" max="1030" width="15.7109375" style="96" bestFit="1" customWidth="1"/>
    <col min="1031" max="1031" width="16.28515625" style="96" bestFit="1" customWidth="1"/>
    <col min="1032" max="1032" width="17.28515625" style="96" customWidth="1"/>
    <col min="1033" max="1033" width="23.42578125" style="96" bestFit="1" customWidth="1"/>
    <col min="1034" max="1034" width="31.85546875" style="96" bestFit="1" customWidth="1"/>
    <col min="1035" max="1035" width="7.85546875" style="96" bestFit="1" customWidth="1"/>
    <col min="1036" max="1036" width="5.7109375" style="96" bestFit="1" customWidth="1"/>
    <col min="1037" max="1037" width="9.140625" style="96" bestFit="1" customWidth="1"/>
    <col min="1038" max="1038" width="13.5703125" style="96" bestFit="1" customWidth="1"/>
    <col min="1039" max="1267" width="9.140625" style="96"/>
    <col min="1268" max="1268" width="4.42578125" style="96" bestFit="1" customWidth="1"/>
    <col min="1269" max="1269" width="18.28515625" style="96" bestFit="1" customWidth="1"/>
    <col min="1270" max="1270" width="19" style="96" bestFit="1" customWidth="1"/>
    <col min="1271" max="1271" width="15.42578125" style="96" bestFit="1" customWidth="1"/>
    <col min="1272" max="1273" width="12.42578125" style="96" bestFit="1" customWidth="1"/>
    <col min="1274" max="1274" width="7.140625" style="96" bestFit="1" customWidth="1"/>
    <col min="1275" max="1275" width="10.140625" style="96" bestFit="1" customWidth="1"/>
    <col min="1276" max="1276" width="15.85546875" style="96" bestFit="1" customWidth="1"/>
    <col min="1277" max="1277" width="15.140625" style="96" bestFit="1" customWidth="1"/>
    <col min="1278" max="1278" width="18.28515625" style="96" bestFit="1" customWidth="1"/>
    <col min="1279" max="1279" width="13.28515625" style="96" bestFit="1" customWidth="1"/>
    <col min="1280" max="1280" width="19.28515625" style="96" customWidth="1"/>
    <col min="1281" max="1281" width="15.140625" style="96" customWidth="1"/>
    <col min="1282" max="1282" width="21" style="96" bestFit="1" customWidth="1"/>
    <col min="1283" max="1283" width="17.140625" style="96" bestFit="1" customWidth="1"/>
    <col min="1284" max="1284" width="16.85546875" style="96" bestFit="1" customWidth="1"/>
    <col min="1285" max="1285" width="16.7109375" style="96" bestFit="1" customWidth="1"/>
    <col min="1286" max="1286" width="15.7109375" style="96" bestFit="1" customWidth="1"/>
    <col min="1287" max="1287" width="16.28515625" style="96" bestFit="1" customWidth="1"/>
    <col min="1288" max="1288" width="17.28515625" style="96" customWidth="1"/>
    <col min="1289" max="1289" width="23.42578125" style="96" bestFit="1" customWidth="1"/>
    <col min="1290" max="1290" width="31.85546875" style="96" bestFit="1" customWidth="1"/>
    <col min="1291" max="1291" width="7.85546875" style="96" bestFit="1" customWidth="1"/>
    <col min="1292" max="1292" width="5.7109375" style="96" bestFit="1" customWidth="1"/>
    <col min="1293" max="1293" width="9.140625" style="96" bestFit="1" customWidth="1"/>
    <col min="1294" max="1294" width="13.5703125" style="96" bestFit="1" customWidth="1"/>
    <col min="1295" max="1523" width="9.140625" style="96"/>
    <col min="1524" max="1524" width="4.42578125" style="96" bestFit="1" customWidth="1"/>
    <col min="1525" max="1525" width="18.28515625" style="96" bestFit="1" customWidth="1"/>
    <col min="1526" max="1526" width="19" style="96" bestFit="1" customWidth="1"/>
    <col min="1527" max="1527" width="15.42578125" style="96" bestFit="1" customWidth="1"/>
    <col min="1528" max="1529" width="12.42578125" style="96" bestFit="1" customWidth="1"/>
    <col min="1530" max="1530" width="7.140625" style="96" bestFit="1" customWidth="1"/>
    <col min="1531" max="1531" width="10.140625" style="96" bestFit="1" customWidth="1"/>
    <col min="1532" max="1532" width="15.85546875" style="96" bestFit="1" customWidth="1"/>
    <col min="1533" max="1533" width="15.140625" style="96" bestFit="1" customWidth="1"/>
    <col min="1534" max="1534" width="18.28515625" style="96" bestFit="1" customWidth="1"/>
    <col min="1535" max="1535" width="13.28515625" style="96" bestFit="1" customWidth="1"/>
    <col min="1536" max="1536" width="19.28515625" style="96" customWidth="1"/>
    <col min="1537" max="1537" width="15.140625" style="96" customWidth="1"/>
    <col min="1538" max="1538" width="21" style="96" bestFit="1" customWidth="1"/>
    <col min="1539" max="1539" width="17.140625" style="96" bestFit="1" customWidth="1"/>
    <col min="1540" max="1540" width="16.85546875" style="96" bestFit="1" customWidth="1"/>
    <col min="1541" max="1541" width="16.7109375" style="96" bestFit="1" customWidth="1"/>
    <col min="1542" max="1542" width="15.7109375" style="96" bestFit="1" customWidth="1"/>
    <col min="1543" max="1543" width="16.28515625" style="96" bestFit="1" customWidth="1"/>
    <col min="1544" max="1544" width="17.28515625" style="96" customWidth="1"/>
    <col min="1545" max="1545" width="23.42578125" style="96" bestFit="1" customWidth="1"/>
    <col min="1546" max="1546" width="31.85546875" style="96" bestFit="1" customWidth="1"/>
    <col min="1547" max="1547" width="7.85546875" style="96" bestFit="1" customWidth="1"/>
    <col min="1548" max="1548" width="5.7109375" style="96" bestFit="1" customWidth="1"/>
    <col min="1549" max="1549" width="9.140625" style="96" bestFit="1" customWidth="1"/>
    <col min="1550" max="1550" width="13.5703125" style="96" bestFit="1" customWidth="1"/>
    <col min="1551" max="1779" width="9.140625" style="96"/>
    <col min="1780" max="1780" width="4.42578125" style="96" bestFit="1" customWidth="1"/>
    <col min="1781" max="1781" width="18.28515625" style="96" bestFit="1" customWidth="1"/>
    <col min="1782" max="1782" width="19" style="96" bestFit="1" customWidth="1"/>
    <col min="1783" max="1783" width="15.42578125" style="96" bestFit="1" customWidth="1"/>
    <col min="1784" max="1785" width="12.42578125" style="96" bestFit="1" customWidth="1"/>
    <col min="1786" max="1786" width="7.140625" style="96" bestFit="1" customWidth="1"/>
    <col min="1787" max="1787" width="10.140625" style="96" bestFit="1" customWidth="1"/>
    <col min="1788" max="1788" width="15.85546875" style="96" bestFit="1" customWidth="1"/>
    <col min="1789" max="1789" width="15.140625" style="96" bestFit="1" customWidth="1"/>
    <col min="1790" max="1790" width="18.28515625" style="96" bestFit="1" customWidth="1"/>
    <col min="1791" max="1791" width="13.28515625" style="96" bestFit="1" customWidth="1"/>
    <col min="1792" max="1792" width="19.28515625" style="96" customWidth="1"/>
    <col min="1793" max="1793" width="15.140625" style="96" customWidth="1"/>
    <col min="1794" max="1794" width="21" style="96" bestFit="1" customWidth="1"/>
    <col min="1795" max="1795" width="17.140625" style="96" bestFit="1" customWidth="1"/>
    <col min="1796" max="1796" width="16.85546875" style="96" bestFit="1" customWidth="1"/>
    <col min="1797" max="1797" width="16.7109375" style="96" bestFit="1" customWidth="1"/>
    <col min="1798" max="1798" width="15.7109375" style="96" bestFit="1" customWidth="1"/>
    <col min="1799" max="1799" width="16.28515625" style="96" bestFit="1" customWidth="1"/>
    <col min="1800" max="1800" width="17.28515625" style="96" customWidth="1"/>
    <col min="1801" max="1801" width="23.42578125" style="96" bestFit="1" customWidth="1"/>
    <col min="1802" max="1802" width="31.85546875" style="96" bestFit="1" customWidth="1"/>
    <col min="1803" max="1803" width="7.85546875" style="96" bestFit="1" customWidth="1"/>
    <col min="1804" max="1804" width="5.7109375" style="96" bestFit="1" customWidth="1"/>
    <col min="1805" max="1805" width="9.140625" style="96" bestFit="1" customWidth="1"/>
    <col min="1806" max="1806" width="13.5703125" style="96" bestFit="1" customWidth="1"/>
    <col min="1807" max="2035" width="9.140625" style="96"/>
    <col min="2036" max="2036" width="4.42578125" style="96" bestFit="1" customWidth="1"/>
    <col min="2037" max="2037" width="18.28515625" style="96" bestFit="1" customWidth="1"/>
    <col min="2038" max="2038" width="19" style="96" bestFit="1" customWidth="1"/>
    <col min="2039" max="2039" width="15.42578125" style="96" bestFit="1" customWidth="1"/>
    <col min="2040" max="2041" width="12.42578125" style="96" bestFit="1" customWidth="1"/>
    <col min="2042" max="2042" width="7.140625" style="96" bestFit="1" customWidth="1"/>
    <col min="2043" max="2043" width="10.140625" style="96" bestFit="1" customWidth="1"/>
    <col min="2044" max="2044" width="15.85546875" style="96" bestFit="1" customWidth="1"/>
    <col min="2045" max="2045" width="15.140625" style="96" bestFit="1" customWidth="1"/>
    <col min="2046" max="2046" width="18.28515625" style="96" bestFit="1" customWidth="1"/>
    <col min="2047" max="2047" width="13.28515625" style="96" bestFit="1" customWidth="1"/>
    <col min="2048" max="2048" width="19.28515625" style="96" customWidth="1"/>
    <col min="2049" max="2049" width="15.140625" style="96" customWidth="1"/>
    <col min="2050" max="2050" width="21" style="96" bestFit="1" customWidth="1"/>
    <col min="2051" max="2051" width="17.140625" style="96" bestFit="1" customWidth="1"/>
    <col min="2052" max="2052" width="16.85546875" style="96" bestFit="1" customWidth="1"/>
    <col min="2053" max="2053" width="16.7109375" style="96" bestFit="1" customWidth="1"/>
    <col min="2054" max="2054" width="15.7109375" style="96" bestFit="1" customWidth="1"/>
    <col min="2055" max="2055" width="16.28515625" style="96" bestFit="1" customWidth="1"/>
    <col min="2056" max="2056" width="17.28515625" style="96" customWidth="1"/>
    <col min="2057" max="2057" width="23.42578125" style="96" bestFit="1" customWidth="1"/>
    <col min="2058" max="2058" width="31.85546875" style="96" bestFit="1" customWidth="1"/>
    <col min="2059" max="2059" width="7.85546875" style="96" bestFit="1" customWidth="1"/>
    <col min="2060" max="2060" width="5.7109375" style="96" bestFit="1" customWidth="1"/>
    <col min="2061" max="2061" width="9.140625" style="96" bestFit="1" customWidth="1"/>
    <col min="2062" max="2062" width="13.5703125" style="96" bestFit="1" customWidth="1"/>
    <col min="2063" max="2291" width="9.140625" style="96"/>
    <col min="2292" max="2292" width="4.42578125" style="96" bestFit="1" customWidth="1"/>
    <col min="2293" max="2293" width="18.28515625" style="96" bestFit="1" customWidth="1"/>
    <col min="2294" max="2294" width="19" style="96" bestFit="1" customWidth="1"/>
    <col min="2295" max="2295" width="15.42578125" style="96" bestFit="1" customWidth="1"/>
    <col min="2296" max="2297" width="12.42578125" style="96" bestFit="1" customWidth="1"/>
    <col min="2298" max="2298" width="7.140625" style="96" bestFit="1" customWidth="1"/>
    <col min="2299" max="2299" width="10.140625" style="96" bestFit="1" customWidth="1"/>
    <col min="2300" max="2300" width="15.85546875" style="96" bestFit="1" customWidth="1"/>
    <col min="2301" max="2301" width="15.140625" style="96" bestFit="1" customWidth="1"/>
    <col min="2302" max="2302" width="18.28515625" style="96" bestFit="1" customWidth="1"/>
    <col min="2303" max="2303" width="13.28515625" style="96" bestFit="1" customWidth="1"/>
    <col min="2304" max="2304" width="19.28515625" style="96" customWidth="1"/>
    <col min="2305" max="2305" width="15.140625" style="96" customWidth="1"/>
    <col min="2306" max="2306" width="21" style="96" bestFit="1" customWidth="1"/>
    <col min="2307" max="2307" width="17.140625" style="96" bestFit="1" customWidth="1"/>
    <col min="2308" max="2308" width="16.85546875" style="96" bestFit="1" customWidth="1"/>
    <col min="2309" max="2309" width="16.7109375" style="96" bestFit="1" customWidth="1"/>
    <col min="2310" max="2310" width="15.7109375" style="96" bestFit="1" customWidth="1"/>
    <col min="2311" max="2311" width="16.28515625" style="96" bestFit="1" customWidth="1"/>
    <col min="2312" max="2312" width="17.28515625" style="96" customWidth="1"/>
    <col min="2313" max="2313" width="23.42578125" style="96" bestFit="1" customWidth="1"/>
    <col min="2314" max="2314" width="31.85546875" style="96" bestFit="1" customWidth="1"/>
    <col min="2315" max="2315" width="7.85546875" style="96" bestFit="1" customWidth="1"/>
    <col min="2316" max="2316" width="5.7109375" style="96" bestFit="1" customWidth="1"/>
    <col min="2317" max="2317" width="9.140625" style="96" bestFit="1" customWidth="1"/>
    <col min="2318" max="2318" width="13.5703125" style="96" bestFit="1" customWidth="1"/>
    <col min="2319" max="2547" width="9.140625" style="96"/>
    <col min="2548" max="2548" width="4.42578125" style="96" bestFit="1" customWidth="1"/>
    <col min="2549" max="2549" width="18.28515625" style="96" bestFit="1" customWidth="1"/>
    <col min="2550" max="2550" width="19" style="96" bestFit="1" customWidth="1"/>
    <col min="2551" max="2551" width="15.42578125" style="96" bestFit="1" customWidth="1"/>
    <col min="2552" max="2553" width="12.42578125" style="96" bestFit="1" customWidth="1"/>
    <col min="2554" max="2554" width="7.140625" style="96" bestFit="1" customWidth="1"/>
    <col min="2555" max="2555" width="10.140625" style="96" bestFit="1" customWidth="1"/>
    <col min="2556" max="2556" width="15.85546875" style="96" bestFit="1" customWidth="1"/>
    <col min="2557" max="2557" width="15.140625" style="96" bestFit="1" customWidth="1"/>
    <col min="2558" max="2558" width="18.28515625" style="96" bestFit="1" customWidth="1"/>
    <col min="2559" max="2559" width="13.28515625" style="96" bestFit="1" customWidth="1"/>
    <col min="2560" max="2560" width="19.28515625" style="96" customWidth="1"/>
    <col min="2561" max="2561" width="15.140625" style="96" customWidth="1"/>
    <col min="2562" max="2562" width="21" style="96" bestFit="1" customWidth="1"/>
    <col min="2563" max="2563" width="17.140625" style="96" bestFit="1" customWidth="1"/>
    <col min="2564" max="2564" width="16.85546875" style="96" bestFit="1" customWidth="1"/>
    <col min="2565" max="2565" width="16.7109375" style="96" bestFit="1" customWidth="1"/>
    <col min="2566" max="2566" width="15.7109375" style="96" bestFit="1" customWidth="1"/>
    <col min="2567" max="2567" width="16.28515625" style="96" bestFit="1" customWidth="1"/>
    <col min="2568" max="2568" width="17.28515625" style="96" customWidth="1"/>
    <col min="2569" max="2569" width="23.42578125" style="96" bestFit="1" customWidth="1"/>
    <col min="2570" max="2570" width="31.85546875" style="96" bestFit="1" customWidth="1"/>
    <col min="2571" max="2571" width="7.85546875" style="96" bestFit="1" customWidth="1"/>
    <col min="2572" max="2572" width="5.7109375" style="96" bestFit="1" customWidth="1"/>
    <col min="2573" max="2573" width="9.140625" style="96" bestFit="1" customWidth="1"/>
    <col min="2574" max="2574" width="13.5703125" style="96" bestFit="1" customWidth="1"/>
    <col min="2575" max="2803" width="9.140625" style="96"/>
    <col min="2804" max="2804" width="4.42578125" style="96" bestFit="1" customWidth="1"/>
    <col min="2805" max="2805" width="18.28515625" style="96" bestFit="1" customWidth="1"/>
    <col min="2806" max="2806" width="19" style="96" bestFit="1" customWidth="1"/>
    <col min="2807" max="2807" width="15.42578125" style="96" bestFit="1" customWidth="1"/>
    <col min="2808" max="2809" width="12.42578125" style="96" bestFit="1" customWidth="1"/>
    <col min="2810" max="2810" width="7.140625" style="96" bestFit="1" customWidth="1"/>
    <col min="2811" max="2811" width="10.140625" style="96" bestFit="1" customWidth="1"/>
    <col min="2812" max="2812" width="15.85546875" style="96" bestFit="1" customWidth="1"/>
    <col min="2813" max="2813" width="15.140625" style="96" bestFit="1" customWidth="1"/>
    <col min="2814" max="2814" width="18.28515625" style="96" bestFit="1" customWidth="1"/>
    <col min="2815" max="2815" width="13.28515625" style="96" bestFit="1" customWidth="1"/>
    <col min="2816" max="2816" width="19.28515625" style="96" customWidth="1"/>
    <col min="2817" max="2817" width="15.140625" style="96" customWidth="1"/>
    <col min="2818" max="2818" width="21" style="96" bestFit="1" customWidth="1"/>
    <col min="2819" max="2819" width="17.140625" style="96" bestFit="1" customWidth="1"/>
    <col min="2820" max="2820" width="16.85546875" style="96" bestFit="1" customWidth="1"/>
    <col min="2821" max="2821" width="16.7109375" style="96" bestFit="1" customWidth="1"/>
    <col min="2822" max="2822" width="15.7109375" style="96" bestFit="1" customWidth="1"/>
    <col min="2823" max="2823" width="16.28515625" style="96" bestFit="1" customWidth="1"/>
    <col min="2824" max="2824" width="17.28515625" style="96" customWidth="1"/>
    <col min="2825" max="2825" width="23.42578125" style="96" bestFit="1" customWidth="1"/>
    <col min="2826" max="2826" width="31.85546875" style="96" bestFit="1" customWidth="1"/>
    <col min="2827" max="2827" width="7.85546875" style="96" bestFit="1" customWidth="1"/>
    <col min="2828" max="2828" width="5.7109375" style="96" bestFit="1" customWidth="1"/>
    <col min="2829" max="2829" width="9.140625" style="96" bestFit="1" customWidth="1"/>
    <col min="2830" max="2830" width="13.5703125" style="96" bestFit="1" customWidth="1"/>
    <col min="2831" max="3059" width="9.140625" style="96"/>
    <col min="3060" max="3060" width="4.42578125" style="96" bestFit="1" customWidth="1"/>
    <col min="3061" max="3061" width="18.28515625" style="96" bestFit="1" customWidth="1"/>
    <col min="3062" max="3062" width="19" style="96" bestFit="1" customWidth="1"/>
    <col min="3063" max="3063" width="15.42578125" style="96" bestFit="1" customWidth="1"/>
    <col min="3064" max="3065" width="12.42578125" style="96" bestFit="1" customWidth="1"/>
    <col min="3066" max="3066" width="7.140625" style="96" bestFit="1" customWidth="1"/>
    <col min="3067" max="3067" width="10.140625" style="96" bestFit="1" customWidth="1"/>
    <col min="3068" max="3068" width="15.85546875" style="96" bestFit="1" customWidth="1"/>
    <col min="3069" max="3069" width="15.140625" style="96" bestFit="1" customWidth="1"/>
    <col min="3070" max="3070" width="18.28515625" style="96" bestFit="1" customWidth="1"/>
    <col min="3071" max="3071" width="13.28515625" style="96" bestFit="1" customWidth="1"/>
    <col min="3072" max="3072" width="19.28515625" style="96" customWidth="1"/>
    <col min="3073" max="3073" width="15.140625" style="96" customWidth="1"/>
    <col min="3074" max="3074" width="21" style="96" bestFit="1" customWidth="1"/>
    <col min="3075" max="3075" width="17.140625" style="96" bestFit="1" customWidth="1"/>
    <col min="3076" max="3076" width="16.85546875" style="96" bestFit="1" customWidth="1"/>
    <col min="3077" max="3077" width="16.7109375" style="96" bestFit="1" customWidth="1"/>
    <col min="3078" max="3078" width="15.7109375" style="96" bestFit="1" customWidth="1"/>
    <col min="3079" max="3079" width="16.28515625" style="96" bestFit="1" customWidth="1"/>
    <col min="3080" max="3080" width="17.28515625" style="96" customWidth="1"/>
    <col min="3081" max="3081" width="23.42578125" style="96" bestFit="1" customWidth="1"/>
    <col min="3082" max="3082" width="31.85546875" style="96" bestFit="1" customWidth="1"/>
    <col min="3083" max="3083" width="7.85546875" style="96" bestFit="1" customWidth="1"/>
    <col min="3084" max="3084" width="5.7109375" style="96" bestFit="1" customWidth="1"/>
    <col min="3085" max="3085" width="9.140625" style="96" bestFit="1" customWidth="1"/>
    <col min="3086" max="3086" width="13.5703125" style="96" bestFit="1" customWidth="1"/>
    <col min="3087" max="3315" width="9.140625" style="96"/>
    <col min="3316" max="3316" width="4.42578125" style="96" bestFit="1" customWidth="1"/>
    <col min="3317" max="3317" width="18.28515625" style="96" bestFit="1" customWidth="1"/>
    <col min="3318" max="3318" width="19" style="96" bestFit="1" customWidth="1"/>
    <col min="3319" max="3319" width="15.42578125" style="96" bestFit="1" customWidth="1"/>
    <col min="3320" max="3321" width="12.42578125" style="96" bestFit="1" customWidth="1"/>
    <col min="3322" max="3322" width="7.140625" style="96" bestFit="1" customWidth="1"/>
    <col min="3323" max="3323" width="10.140625" style="96" bestFit="1" customWidth="1"/>
    <col min="3324" max="3324" width="15.85546875" style="96" bestFit="1" customWidth="1"/>
    <col min="3325" max="3325" width="15.140625" style="96" bestFit="1" customWidth="1"/>
    <col min="3326" max="3326" width="18.28515625" style="96" bestFit="1" customWidth="1"/>
    <col min="3327" max="3327" width="13.28515625" style="96" bestFit="1" customWidth="1"/>
    <col min="3328" max="3328" width="19.28515625" style="96" customWidth="1"/>
    <col min="3329" max="3329" width="15.140625" style="96" customWidth="1"/>
    <col min="3330" max="3330" width="21" style="96" bestFit="1" customWidth="1"/>
    <col min="3331" max="3331" width="17.140625" style="96" bestFit="1" customWidth="1"/>
    <col min="3332" max="3332" width="16.85546875" style="96" bestFit="1" customWidth="1"/>
    <col min="3333" max="3333" width="16.7109375" style="96" bestFit="1" customWidth="1"/>
    <col min="3334" max="3334" width="15.7109375" style="96" bestFit="1" customWidth="1"/>
    <col min="3335" max="3335" width="16.28515625" style="96" bestFit="1" customWidth="1"/>
    <col min="3336" max="3336" width="17.28515625" style="96" customWidth="1"/>
    <col min="3337" max="3337" width="23.42578125" style="96" bestFit="1" customWidth="1"/>
    <col min="3338" max="3338" width="31.85546875" style="96" bestFit="1" customWidth="1"/>
    <col min="3339" max="3339" width="7.85546875" style="96" bestFit="1" customWidth="1"/>
    <col min="3340" max="3340" width="5.7109375" style="96" bestFit="1" customWidth="1"/>
    <col min="3341" max="3341" width="9.140625" style="96" bestFit="1" customWidth="1"/>
    <col min="3342" max="3342" width="13.5703125" style="96" bestFit="1" customWidth="1"/>
    <col min="3343" max="3571" width="9.140625" style="96"/>
    <col min="3572" max="3572" width="4.42578125" style="96" bestFit="1" customWidth="1"/>
    <col min="3573" max="3573" width="18.28515625" style="96" bestFit="1" customWidth="1"/>
    <col min="3574" max="3574" width="19" style="96" bestFit="1" customWidth="1"/>
    <col min="3575" max="3575" width="15.42578125" style="96" bestFit="1" customWidth="1"/>
    <col min="3576" max="3577" width="12.42578125" style="96" bestFit="1" customWidth="1"/>
    <col min="3578" max="3578" width="7.140625" style="96" bestFit="1" customWidth="1"/>
    <col min="3579" max="3579" width="10.140625" style="96" bestFit="1" customWidth="1"/>
    <col min="3580" max="3580" width="15.85546875" style="96" bestFit="1" customWidth="1"/>
    <col min="3581" max="3581" width="15.140625" style="96" bestFit="1" customWidth="1"/>
    <col min="3582" max="3582" width="18.28515625" style="96" bestFit="1" customWidth="1"/>
    <col min="3583" max="3583" width="13.28515625" style="96" bestFit="1" customWidth="1"/>
    <col min="3584" max="3584" width="19.28515625" style="96" customWidth="1"/>
    <col min="3585" max="3585" width="15.140625" style="96" customWidth="1"/>
    <col min="3586" max="3586" width="21" style="96" bestFit="1" customWidth="1"/>
    <col min="3587" max="3587" width="17.140625" style="96" bestFit="1" customWidth="1"/>
    <col min="3588" max="3588" width="16.85546875" style="96" bestFit="1" customWidth="1"/>
    <col min="3589" max="3589" width="16.7109375" style="96" bestFit="1" customWidth="1"/>
    <col min="3590" max="3590" width="15.7109375" style="96" bestFit="1" customWidth="1"/>
    <col min="3591" max="3591" width="16.28515625" style="96" bestFit="1" customWidth="1"/>
    <col min="3592" max="3592" width="17.28515625" style="96" customWidth="1"/>
    <col min="3593" max="3593" width="23.42578125" style="96" bestFit="1" customWidth="1"/>
    <col min="3594" max="3594" width="31.85546875" style="96" bestFit="1" customWidth="1"/>
    <col min="3595" max="3595" width="7.85546875" style="96" bestFit="1" customWidth="1"/>
    <col min="3596" max="3596" width="5.7109375" style="96" bestFit="1" customWidth="1"/>
    <col min="3597" max="3597" width="9.140625" style="96" bestFit="1" customWidth="1"/>
    <col min="3598" max="3598" width="13.5703125" style="96" bestFit="1" customWidth="1"/>
    <col min="3599" max="3827" width="9.140625" style="96"/>
    <col min="3828" max="3828" width="4.42578125" style="96" bestFit="1" customWidth="1"/>
    <col min="3829" max="3829" width="18.28515625" style="96" bestFit="1" customWidth="1"/>
    <col min="3830" max="3830" width="19" style="96" bestFit="1" customWidth="1"/>
    <col min="3831" max="3831" width="15.42578125" style="96" bestFit="1" customWidth="1"/>
    <col min="3832" max="3833" width="12.42578125" style="96" bestFit="1" customWidth="1"/>
    <col min="3834" max="3834" width="7.140625" style="96" bestFit="1" customWidth="1"/>
    <col min="3835" max="3835" width="10.140625" style="96" bestFit="1" customWidth="1"/>
    <col min="3836" max="3836" width="15.85546875" style="96" bestFit="1" customWidth="1"/>
    <col min="3837" max="3837" width="15.140625" style="96" bestFit="1" customWidth="1"/>
    <col min="3838" max="3838" width="18.28515625" style="96" bestFit="1" customWidth="1"/>
    <col min="3839" max="3839" width="13.28515625" style="96" bestFit="1" customWidth="1"/>
    <col min="3840" max="3840" width="19.28515625" style="96" customWidth="1"/>
    <col min="3841" max="3841" width="15.140625" style="96" customWidth="1"/>
    <col min="3842" max="3842" width="21" style="96" bestFit="1" customWidth="1"/>
    <col min="3843" max="3843" width="17.140625" style="96" bestFit="1" customWidth="1"/>
    <col min="3844" max="3844" width="16.85546875" style="96" bestFit="1" customWidth="1"/>
    <col min="3845" max="3845" width="16.7109375" style="96" bestFit="1" customWidth="1"/>
    <col min="3846" max="3846" width="15.7109375" style="96" bestFit="1" customWidth="1"/>
    <col min="3847" max="3847" width="16.28515625" style="96" bestFit="1" customWidth="1"/>
    <col min="3848" max="3848" width="17.28515625" style="96" customWidth="1"/>
    <col min="3849" max="3849" width="23.42578125" style="96" bestFit="1" customWidth="1"/>
    <col min="3850" max="3850" width="31.85546875" style="96" bestFit="1" customWidth="1"/>
    <col min="3851" max="3851" width="7.85546875" style="96" bestFit="1" customWidth="1"/>
    <col min="3852" max="3852" width="5.7109375" style="96" bestFit="1" customWidth="1"/>
    <col min="3853" max="3853" width="9.140625" style="96" bestFit="1" customWidth="1"/>
    <col min="3854" max="3854" width="13.5703125" style="96" bestFit="1" customWidth="1"/>
    <col min="3855" max="4083" width="9.140625" style="96"/>
    <col min="4084" max="4084" width="4.42578125" style="96" bestFit="1" customWidth="1"/>
    <col min="4085" max="4085" width="18.28515625" style="96" bestFit="1" customWidth="1"/>
    <col min="4086" max="4086" width="19" style="96" bestFit="1" customWidth="1"/>
    <col min="4087" max="4087" width="15.42578125" style="96" bestFit="1" customWidth="1"/>
    <col min="4088" max="4089" width="12.42578125" style="96" bestFit="1" customWidth="1"/>
    <col min="4090" max="4090" width="7.140625" style="96" bestFit="1" customWidth="1"/>
    <col min="4091" max="4091" width="10.140625" style="96" bestFit="1" customWidth="1"/>
    <col min="4092" max="4092" width="15.85546875" style="96" bestFit="1" customWidth="1"/>
    <col min="4093" max="4093" width="15.140625" style="96" bestFit="1" customWidth="1"/>
    <col min="4094" max="4094" width="18.28515625" style="96" bestFit="1" customWidth="1"/>
    <col min="4095" max="4095" width="13.28515625" style="96" bestFit="1" customWidth="1"/>
    <col min="4096" max="4096" width="19.28515625" style="96" customWidth="1"/>
    <col min="4097" max="4097" width="15.140625" style="96" customWidth="1"/>
    <col min="4098" max="4098" width="21" style="96" bestFit="1" customWidth="1"/>
    <col min="4099" max="4099" width="17.140625" style="96" bestFit="1" customWidth="1"/>
    <col min="4100" max="4100" width="16.85546875" style="96" bestFit="1" customWidth="1"/>
    <col min="4101" max="4101" width="16.7109375" style="96" bestFit="1" customWidth="1"/>
    <col min="4102" max="4102" width="15.7109375" style="96" bestFit="1" customWidth="1"/>
    <col min="4103" max="4103" width="16.28515625" style="96" bestFit="1" customWidth="1"/>
    <col min="4104" max="4104" width="17.28515625" style="96" customWidth="1"/>
    <col min="4105" max="4105" width="23.42578125" style="96" bestFit="1" customWidth="1"/>
    <col min="4106" max="4106" width="31.85546875" style="96" bestFit="1" customWidth="1"/>
    <col min="4107" max="4107" width="7.85546875" style="96" bestFit="1" customWidth="1"/>
    <col min="4108" max="4108" width="5.7109375" style="96" bestFit="1" customWidth="1"/>
    <col min="4109" max="4109" width="9.140625" style="96" bestFit="1" customWidth="1"/>
    <col min="4110" max="4110" width="13.5703125" style="96" bestFit="1" customWidth="1"/>
    <col min="4111" max="4339" width="9.140625" style="96"/>
    <col min="4340" max="4340" width="4.42578125" style="96" bestFit="1" customWidth="1"/>
    <col min="4341" max="4341" width="18.28515625" style="96" bestFit="1" customWidth="1"/>
    <col min="4342" max="4342" width="19" style="96" bestFit="1" customWidth="1"/>
    <col min="4343" max="4343" width="15.42578125" style="96" bestFit="1" customWidth="1"/>
    <col min="4344" max="4345" width="12.42578125" style="96" bestFit="1" customWidth="1"/>
    <col min="4346" max="4346" width="7.140625" style="96" bestFit="1" customWidth="1"/>
    <col min="4347" max="4347" width="10.140625" style="96" bestFit="1" customWidth="1"/>
    <col min="4348" max="4348" width="15.85546875" style="96" bestFit="1" customWidth="1"/>
    <col min="4349" max="4349" width="15.140625" style="96" bestFit="1" customWidth="1"/>
    <col min="4350" max="4350" width="18.28515625" style="96" bestFit="1" customWidth="1"/>
    <col min="4351" max="4351" width="13.28515625" style="96" bestFit="1" customWidth="1"/>
    <col min="4352" max="4352" width="19.28515625" style="96" customWidth="1"/>
    <col min="4353" max="4353" width="15.140625" style="96" customWidth="1"/>
    <col min="4354" max="4354" width="21" style="96" bestFit="1" customWidth="1"/>
    <col min="4355" max="4355" width="17.140625" style="96" bestFit="1" customWidth="1"/>
    <col min="4356" max="4356" width="16.85546875" style="96" bestFit="1" customWidth="1"/>
    <col min="4357" max="4357" width="16.7109375" style="96" bestFit="1" customWidth="1"/>
    <col min="4358" max="4358" width="15.7109375" style="96" bestFit="1" customWidth="1"/>
    <col min="4359" max="4359" width="16.28515625" style="96" bestFit="1" customWidth="1"/>
    <col min="4360" max="4360" width="17.28515625" style="96" customWidth="1"/>
    <col min="4361" max="4361" width="23.42578125" style="96" bestFit="1" customWidth="1"/>
    <col min="4362" max="4362" width="31.85546875" style="96" bestFit="1" customWidth="1"/>
    <col min="4363" max="4363" width="7.85546875" style="96" bestFit="1" customWidth="1"/>
    <col min="4364" max="4364" width="5.7109375" style="96" bestFit="1" customWidth="1"/>
    <col min="4365" max="4365" width="9.140625" style="96" bestFit="1" customWidth="1"/>
    <col min="4366" max="4366" width="13.5703125" style="96" bestFit="1" customWidth="1"/>
    <col min="4367" max="4595" width="9.140625" style="96"/>
    <col min="4596" max="4596" width="4.42578125" style="96" bestFit="1" customWidth="1"/>
    <col min="4597" max="4597" width="18.28515625" style="96" bestFit="1" customWidth="1"/>
    <col min="4598" max="4598" width="19" style="96" bestFit="1" customWidth="1"/>
    <col min="4599" max="4599" width="15.42578125" style="96" bestFit="1" customWidth="1"/>
    <col min="4600" max="4601" width="12.42578125" style="96" bestFit="1" customWidth="1"/>
    <col min="4602" max="4602" width="7.140625" style="96" bestFit="1" customWidth="1"/>
    <col min="4603" max="4603" width="10.140625" style="96" bestFit="1" customWidth="1"/>
    <col min="4604" max="4604" width="15.85546875" style="96" bestFit="1" customWidth="1"/>
    <col min="4605" max="4605" width="15.140625" style="96" bestFit="1" customWidth="1"/>
    <col min="4606" max="4606" width="18.28515625" style="96" bestFit="1" customWidth="1"/>
    <col min="4607" max="4607" width="13.28515625" style="96" bestFit="1" customWidth="1"/>
    <col min="4608" max="4608" width="19.28515625" style="96" customWidth="1"/>
    <col min="4609" max="4609" width="15.140625" style="96" customWidth="1"/>
    <col min="4610" max="4610" width="21" style="96" bestFit="1" customWidth="1"/>
    <col min="4611" max="4611" width="17.140625" style="96" bestFit="1" customWidth="1"/>
    <col min="4612" max="4612" width="16.85546875" style="96" bestFit="1" customWidth="1"/>
    <col min="4613" max="4613" width="16.7109375" style="96" bestFit="1" customWidth="1"/>
    <col min="4614" max="4614" width="15.7109375" style="96" bestFit="1" customWidth="1"/>
    <col min="4615" max="4615" width="16.28515625" style="96" bestFit="1" customWidth="1"/>
    <col min="4616" max="4616" width="17.28515625" style="96" customWidth="1"/>
    <col min="4617" max="4617" width="23.42578125" style="96" bestFit="1" customWidth="1"/>
    <col min="4618" max="4618" width="31.85546875" style="96" bestFit="1" customWidth="1"/>
    <col min="4619" max="4619" width="7.85546875" style="96" bestFit="1" customWidth="1"/>
    <col min="4620" max="4620" width="5.7109375" style="96" bestFit="1" customWidth="1"/>
    <col min="4621" max="4621" width="9.140625" style="96" bestFit="1" customWidth="1"/>
    <col min="4622" max="4622" width="13.5703125" style="96" bestFit="1" customWidth="1"/>
    <col min="4623" max="4851" width="9.140625" style="96"/>
    <col min="4852" max="4852" width="4.42578125" style="96" bestFit="1" customWidth="1"/>
    <col min="4853" max="4853" width="18.28515625" style="96" bestFit="1" customWidth="1"/>
    <col min="4854" max="4854" width="19" style="96" bestFit="1" customWidth="1"/>
    <col min="4855" max="4855" width="15.42578125" style="96" bestFit="1" customWidth="1"/>
    <col min="4856" max="4857" width="12.42578125" style="96" bestFit="1" customWidth="1"/>
    <col min="4858" max="4858" width="7.140625" style="96" bestFit="1" customWidth="1"/>
    <col min="4859" max="4859" width="10.140625" style="96" bestFit="1" customWidth="1"/>
    <col min="4860" max="4860" width="15.85546875" style="96" bestFit="1" customWidth="1"/>
    <col min="4861" max="4861" width="15.140625" style="96" bestFit="1" customWidth="1"/>
    <col min="4862" max="4862" width="18.28515625" style="96" bestFit="1" customWidth="1"/>
    <col min="4863" max="4863" width="13.28515625" style="96" bestFit="1" customWidth="1"/>
    <col min="4864" max="4864" width="19.28515625" style="96" customWidth="1"/>
    <col min="4865" max="4865" width="15.140625" style="96" customWidth="1"/>
    <col min="4866" max="4866" width="21" style="96" bestFit="1" customWidth="1"/>
    <col min="4867" max="4867" width="17.140625" style="96" bestFit="1" customWidth="1"/>
    <col min="4868" max="4868" width="16.85546875" style="96" bestFit="1" customWidth="1"/>
    <col min="4869" max="4869" width="16.7109375" style="96" bestFit="1" customWidth="1"/>
    <col min="4870" max="4870" width="15.7109375" style="96" bestFit="1" customWidth="1"/>
    <col min="4871" max="4871" width="16.28515625" style="96" bestFit="1" customWidth="1"/>
    <col min="4872" max="4872" width="17.28515625" style="96" customWidth="1"/>
    <col min="4873" max="4873" width="23.42578125" style="96" bestFit="1" customWidth="1"/>
    <col min="4874" max="4874" width="31.85546875" style="96" bestFit="1" customWidth="1"/>
    <col min="4875" max="4875" width="7.85546875" style="96" bestFit="1" customWidth="1"/>
    <col min="4876" max="4876" width="5.7109375" style="96" bestFit="1" customWidth="1"/>
    <col min="4877" max="4877" width="9.140625" style="96" bestFit="1" customWidth="1"/>
    <col min="4878" max="4878" width="13.5703125" style="96" bestFit="1" customWidth="1"/>
    <col min="4879" max="5107" width="9.140625" style="96"/>
    <col min="5108" max="5108" width="4.42578125" style="96" bestFit="1" customWidth="1"/>
    <col min="5109" max="5109" width="18.28515625" style="96" bestFit="1" customWidth="1"/>
    <col min="5110" max="5110" width="19" style="96" bestFit="1" customWidth="1"/>
    <col min="5111" max="5111" width="15.42578125" style="96" bestFit="1" customWidth="1"/>
    <col min="5112" max="5113" width="12.42578125" style="96" bestFit="1" customWidth="1"/>
    <col min="5114" max="5114" width="7.140625" style="96" bestFit="1" customWidth="1"/>
    <col min="5115" max="5115" width="10.140625" style="96" bestFit="1" customWidth="1"/>
    <col min="5116" max="5116" width="15.85546875" style="96" bestFit="1" customWidth="1"/>
    <col min="5117" max="5117" width="15.140625" style="96" bestFit="1" customWidth="1"/>
    <col min="5118" max="5118" width="18.28515625" style="96" bestFit="1" customWidth="1"/>
    <col min="5119" max="5119" width="13.28515625" style="96" bestFit="1" customWidth="1"/>
    <col min="5120" max="5120" width="19.28515625" style="96" customWidth="1"/>
    <col min="5121" max="5121" width="15.140625" style="96" customWidth="1"/>
    <col min="5122" max="5122" width="21" style="96" bestFit="1" customWidth="1"/>
    <col min="5123" max="5123" width="17.140625" style="96" bestFit="1" customWidth="1"/>
    <col min="5124" max="5124" width="16.85546875" style="96" bestFit="1" customWidth="1"/>
    <col min="5125" max="5125" width="16.7109375" style="96" bestFit="1" customWidth="1"/>
    <col min="5126" max="5126" width="15.7109375" style="96" bestFit="1" customWidth="1"/>
    <col min="5127" max="5127" width="16.28515625" style="96" bestFit="1" customWidth="1"/>
    <col min="5128" max="5128" width="17.28515625" style="96" customWidth="1"/>
    <col min="5129" max="5129" width="23.42578125" style="96" bestFit="1" customWidth="1"/>
    <col min="5130" max="5130" width="31.85546875" style="96" bestFit="1" customWidth="1"/>
    <col min="5131" max="5131" width="7.85546875" style="96" bestFit="1" customWidth="1"/>
    <col min="5132" max="5132" width="5.7109375" style="96" bestFit="1" customWidth="1"/>
    <col min="5133" max="5133" width="9.140625" style="96" bestFit="1" customWidth="1"/>
    <col min="5134" max="5134" width="13.5703125" style="96" bestFit="1" customWidth="1"/>
    <col min="5135" max="5363" width="9.140625" style="96"/>
    <col min="5364" max="5364" width="4.42578125" style="96" bestFit="1" customWidth="1"/>
    <col min="5365" max="5365" width="18.28515625" style="96" bestFit="1" customWidth="1"/>
    <col min="5366" max="5366" width="19" style="96" bestFit="1" customWidth="1"/>
    <col min="5367" max="5367" width="15.42578125" style="96" bestFit="1" customWidth="1"/>
    <col min="5368" max="5369" width="12.42578125" style="96" bestFit="1" customWidth="1"/>
    <col min="5370" max="5370" width="7.140625" style="96" bestFit="1" customWidth="1"/>
    <col min="5371" max="5371" width="10.140625" style="96" bestFit="1" customWidth="1"/>
    <col min="5372" max="5372" width="15.85546875" style="96" bestFit="1" customWidth="1"/>
    <col min="5373" max="5373" width="15.140625" style="96" bestFit="1" customWidth="1"/>
    <col min="5374" max="5374" width="18.28515625" style="96" bestFit="1" customWidth="1"/>
    <col min="5375" max="5375" width="13.28515625" style="96" bestFit="1" customWidth="1"/>
    <col min="5376" max="5376" width="19.28515625" style="96" customWidth="1"/>
    <col min="5377" max="5377" width="15.140625" style="96" customWidth="1"/>
    <col min="5378" max="5378" width="21" style="96" bestFit="1" customWidth="1"/>
    <col min="5379" max="5379" width="17.140625" style="96" bestFit="1" customWidth="1"/>
    <col min="5380" max="5380" width="16.85546875" style="96" bestFit="1" customWidth="1"/>
    <col min="5381" max="5381" width="16.7109375" style="96" bestFit="1" customWidth="1"/>
    <col min="5382" max="5382" width="15.7109375" style="96" bestFit="1" customWidth="1"/>
    <col min="5383" max="5383" width="16.28515625" style="96" bestFit="1" customWidth="1"/>
    <col min="5384" max="5384" width="17.28515625" style="96" customWidth="1"/>
    <col min="5385" max="5385" width="23.42578125" style="96" bestFit="1" customWidth="1"/>
    <col min="5386" max="5386" width="31.85546875" style="96" bestFit="1" customWidth="1"/>
    <col min="5387" max="5387" width="7.85546875" style="96" bestFit="1" customWidth="1"/>
    <col min="5388" max="5388" width="5.7109375" style="96" bestFit="1" customWidth="1"/>
    <col min="5389" max="5389" width="9.140625" style="96" bestFit="1" customWidth="1"/>
    <col min="5390" max="5390" width="13.5703125" style="96" bestFit="1" customWidth="1"/>
    <col min="5391" max="5619" width="9.140625" style="96"/>
    <col min="5620" max="5620" width="4.42578125" style="96" bestFit="1" customWidth="1"/>
    <col min="5621" max="5621" width="18.28515625" style="96" bestFit="1" customWidth="1"/>
    <col min="5622" max="5622" width="19" style="96" bestFit="1" customWidth="1"/>
    <col min="5623" max="5623" width="15.42578125" style="96" bestFit="1" customWidth="1"/>
    <col min="5624" max="5625" width="12.42578125" style="96" bestFit="1" customWidth="1"/>
    <col min="5626" max="5626" width="7.140625" style="96" bestFit="1" customWidth="1"/>
    <col min="5627" max="5627" width="10.140625" style="96" bestFit="1" customWidth="1"/>
    <col min="5628" max="5628" width="15.85546875" style="96" bestFit="1" customWidth="1"/>
    <col min="5629" max="5629" width="15.140625" style="96" bestFit="1" customWidth="1"/>
    <col min="5630" max="5630" width="18.28515625" style="96" bestFit="1" customWidth="1"/>
    <col min="5631" max="5631" width="13.28515625" style="96" bestFit="1" customWidth="1"/>
    <col min="5632" max="5632" width="19.28515625" style="96" customWidth="1"/>
    <col min="5633" max="5633" width="15.140625" style="96" customWidth="1"/>
    <col min="5634" max="5634" width="21" style="96" bestFit="1" customWidth="1"/>
    <col min="5635" max="5635" width="17.140625" style="96" bestFit="1" customWidth="1"/>
    <col min="5636" max="5636" width="16.85546875" style="96" bestFit="1" customWidth="1"/>
    <col min="5637" max="5637" width="16.7109375" style="96" bestFit="1" customWidth="1"/>
    <col min="5638" max="5638" width="15.7109375" style="96" bestFit="1" customWidth="1"/>
    <col min="5639" max="5639" width="16.28515625" style="96" bestFit="1" customWidth="1"/>
    <col min="5640" max="5640" width="17.28515625" style="96" customWidth="1"/>
    <col min="5641" max="5641" width="23.42578125" style="96" bestFit="1" customWidth="1"/>
    <col min="5642" max="5642" width="31.85546875" style="96" bestFit="1" customWidth="1"/>
    <col min="5643" max="5643" width="7.85546875" style="96" bestFit="1" customWidth="1"/>
    <col min="5644" max="5644" width="5.7109375" style="96" bestFit="1" customWidth="1"/>
    <col min="5645" max="5645" width="9.140625" style="96" bestFit="1" customWidth="1"/>
    <col min="5646" max="5646" width="13.5703125" style="96" bestFit="1" customWidth="1"/>
    <col min="5647" max="5875" width="9.140625" style="96"/>
    <col min="5876" max="5876" width="4.42578125" style="96" bestFit="1" customWidth="1"/>
    <col min="5877" max="5877" width="18.28515625" style="96" bestFit="1" customWidth="1"/>
    <col min="5878" max="5878" width="19" style="96" bestFit="1" customWidth="1"/>
    <col min="5879" max="5879" width="15.42578125" style="96" bestFit="1" customWidth="1"/>
    <col min="5880" max="5881" width="12.42578125" style="96" bestFit="1" customWidth="1"/>
    <col min="5882" max="5882" width="7.140625" style="96" bestFit="1" customWidth="1"/>
    <col min="5883" max="5883" width="10.140625" style="96" bestFit="1" customWidth="1"/>
    <col min="5884" max="5884" width="15.85546875" style="96" bestFit="1" customWidth="1"/>
    <col min="5885" max="5885" width="15.140625" style="96" bestFit="1" customWidth="1"/>
    <col min="5886" max="5886" width="18.28515625" style="96" bestFit="1" customWidth="1"/>
    <col min="5887" max="5887" width="13.28515625" style="96" bestFit="1" customWidth="1"/>
    <col min="5888" max="5888" width="19.28515625" style="96" customWidth="1"/>
    <col min="5889" max="5889" width="15.140625" style="96" customWidth="1"/>
    <col min="5890" max="5890" width="21" style="96" bestFit="1" customWidth="1"/>
    <col min="5891" max="5891" width="17.140625" style="96" bestFit="1" customWidth="1"/>
    <col min="5892" max="5892" width="16.85546875" style="96" bestFit="1" customWidth="1"/>
    <col min="5893" max="5893" width="16.7109375" style="96" bestFit="1" customWidth="1"/>
    <col min="5894" max="5894" width="15.7109375" style="96" bestFit="1" customWidth="1"/>
    <col min="5895" max="5895" width="16.28515625" style="96" bestFit="1" customWidth="1"/>
    <col min="5896" max="5896" width="17.28515625" style="96" customWidth="1"/>
    <col min="5897" max="5897" width="23.42578125" style="96" bestFit="1" customWidth="1"/>
    <col min="5898" max="5898" width="31.85546875" style="96" bestFit="1" customWidth="1"/>
    <col min="5899" max="5899" width="7.85546875" style="96" bestFit="1" customWidth="1"/>
    <col min="5900" max="5900" width="5.7109375" style="96" bestFit="1" customWidth="1"/>
    <col min="5901" max="5901" width="9.140625" style="96" bestFit="1" customWidth="1"/>
    <col min="5902" max="5902" width="13.5703125" style="96" bestFit="1" customWidth="1"/>
    <col min="5903" max="6131" width="9.140625" style="96"/>
    <col min="6132" max="6132" width="4.42578125" style="96" bestFit="1" customWidth="1"/>
    <col min="6133" max="6133" width="18.28515625" style="96" bestFit="1" customWidth="1"/>
    <col min="6134" max="6134" width="19" style="96" bestFit="1" customWidth="1"/>
    <col min="6135" max="6135" width="15.42578125" style="96" bestFit="1" customWidth="1"/>
    <col min="6136" max="6137" width="12.42578125" style="96" bestFit="1" customWidth="1"/>
    <col min="6138" max="6138" width="7.140625" style="96" bestFit="1" customWidth="1"/>
    <col min="6139" max="6139" width="10.140625" style="96" bestFit="1" customWidth="1"/>
    <col min="6140" max="6140" width="15.85546875" style="96" bestFit="1" customWidth="1"/>
    <col min="6141" max="6141" width="15.140625" style="96" bestFit="1" customWidth="1"/>
    <col min="6142" max="6142" width="18.28515625" style="96" bestFit="1" customWidth="1"/>
    <col min="6143" max="6143" width="13.28515625" style="96" bestFit="1" customWidth="1"/>
    <col min="6144" max="6144" width="19.28515625" style="96" customWidth="1"/>
    <col min="6145" max="6145" width="15.140625" style="96" customWidth="1"/>
    <col min="6146" max="6146" width="21" style="96" bestFit="1" customWidth="1"/>
    <col min="6147" max="6147" width="17.140625" style="96" bestFit="1" customWidth="1"/>
    <col min="6148" max="6148" width="16.85546875" style="96" bestFit="1" customWidth="1"/>
    <col min="6149" max="6149" width="16.7109375" style="96" bestFit="1" customWidth="1"/>
    <col min="6150" max="6150" width="15.7109375" style="96" bestFit="1" customWidth="1"/>
    <col min="6151" max="6151" width="16.28515625" style="96" bestFit="1" customWidth="1"/>
    <col min="6152" max="6152" width="17.28515625" style="96" customWidth="1"/>
    <col min="6153" max="6153" width="23.42578125" style="96" bestFit="1" customWidth="1"/>
    <col min="6154" max="6154" width="31.85546875" style="96" bestFit="1" customWidth="1"/>
    <col min="6155" max="6155" width="7.85546875" style="96" bestFit="1" customWidth="1"/>
    <col min="6156" max="6156" width="5.7109375" style="96" bestFit="1" customWidth="1"/>
    <col min="6157" max="6157" width="9.140625" style="96" bestFit="1" customWidth="1"/>
    <col min="6158" max="6158" width="13.5703125" style="96" bestFit="1" customWidth="1"/>
    <col min="6159" max="6387" width="9.140625" style="96"/>
    <col min="6388" max="6388" width="4.42578125" style="96" bestFit="1" customWidth="1"/>
    <col min="6389" max="6389" width="18.28515625" style="96" bestFit="1" customWidth="1"/>
    <col min="6390" max="6390" width="19" style="96" bestFit="1" customWidth="1"/>
    <col min="6391" max="6391" width="15.42578125" style="96" bestFit="1" customWidth="1"/>
    <col min="6392" max="6393" width="12.42578125" style="96" bestFit="1" customWidth="1"/>
    <col min="6394" max="6394" width="7.140625" style="96" bestFit="1" customWidth="1"/>
    <col min="6395" max="6395" width="10.140625" style="96" bestFit="1" customWidth="1"/>
    <col min="6396" max="6396" width="15.85546875" style="96" bestFit="1" customWidth="1"/>
    <col min="6397" max="6397" width="15.140625" style="96" bestFit="1" customWidth="1"/>
    <col min="6398" max="6398" width="18.28515625" style="96" bestFit="1" customWidth="1"/>
    <col min="6399" max="6399" width="13.28515625" style="96" bestFit="1" customWidth="1"/>
    <col min="6400" max="6400" width="19.28515625" style="96" customWidth="1"/>
    <col min="6401" max="6401" width="15.140625" style="96" customWidth="1"/>
    <col min="6402" max="6402" width="21" style="96" bestFit="1" customWidth="1"/>
    <col min="6403" max="6403" width="17.140625" style="96" bestFit="1" customWidth="1"/>
    <col min="6404" max="6404" width="16.85546875" style="96" bestFit="1" customWidth="1"/>
    <col min="6405" max="6405" width="16.7109375" style="96" bestFit="1" customWidth="1"/>
    <col min="6406" max="6406" width="15.7109375" style="96" bestFit="1" customWidth="1"/>
    <col min="6407" max="6407" width="16.28515625" style="96" bestFit="1" customWidth="1"/>
    <col min="6408" max="6408" width="17.28515625" style="96" customWidth="1"/>
    <col min="6409" max="6409" width="23.42578125" style="96" bestFit="1" customWidth="1"/>
    <col min="6410" max="6410" width="31.85546875" style="96" bestFit="1" customWidth="1"/>
    <col min="6411" max="6411" width="7.85546875" style="96" bestFit="1" customWidth="1"/>
    <col min="6412" max="6412" width="5.7109375" style="96" bestFit="1" customWidth="1"/>
    <col min="6413" max="6413" width="9.140625" style="96" bestFit="1" customWidth="1"/>
    <col min="6414" max="6414" width="13.5703125" style="96" bestFit="1" customWidth="1"/>
    <col min="6415" max="6643" width="9.140625" style="96"/>
    <col min="6644" max="6644" width="4.42578125" style="96" bestFit="1" customWidth="1"/>
    <col min="6645" max="6645" width="18.28515625" style="96" bestFit="1" customWidth="1"/>
    <col min="6646" max="6646" width="19" style="96" bestFit="1" customWidth="1"/>
    <col min="6647" max="6647" width="15.42578125" style="96" bestFit="1" customWidth="1"/>
    <col min="6648" max="6649" width="12.42578125" style="96" bestFit="1" customWidth="1"/>
    <col min="6650" max="6650" width="7.140625" style="96" bestFit="1" customWidth="1"/>
    <col min="6651" max="6651" width="10.140625" style="96" bestFit="1" customWidth="1"/>
    <col min="6652" max="6652" width="15.85546875" style="96" bestFit="1" customWidth="1"/>
    <col min="6653" max="6653" width="15.140625" style="96" bestFit="1" customWidth="1"/>
    <col min="6654" max="6654" width="18.28515625" style="96" bestFit="1" customWidth="1"/>
    <col min="6655" max="6655" width="13.28515625" style="96" bestFit="1" customWidth="1"/>
    <col min="6656" max="6656" width="19.28515625" style="96" customWidth="1"/>
    <col min="6657" max="6657" width="15.140625" style="96" customWidth="1"/>
    <col min="6658" max="6658" width="21" style="96" bestFit="1" customWidth="1"/>
    <col min="6659" max="6659" width="17.140625" style="96" bestFit="1" customWidth="1"/>
    <col min="6660" max="6660" width="16.85546875" style="96" bestFit="1" customWidth="1"/>
    <col min="6661" max="6661" width="16.7109375" style="96" bestFit="1" customWidth="1"/>
    <col min="6662" max="6662" width="15.7109375" style="96" bestFit="1" customWidth="1"/>
    <col min="6663" max="6663" width="16.28515625" style="96" bestFit="1" customWidth="1"/>
    <col min="6664" max="6664" width="17.28515625" style="96" customWidth="1"/>
    <col min="6665" max="6665" width="23.42578125" style="96" bestFit="1" customWidth="1"/>
    <col min="6666" max="6666" width="31.85546875" style="96" bestFit="1" customWidth="1"/>
    <col min="6667" max="6667" width="7.85546875" style="96" bestFit="1" customWidth="1"/>
    <col min="6668" max="6668" width="5.7109375" style="96" bestFit="1" customWidth="1"/>
    <col min="6669" max="6669" width="9.140625" style="96" bestFit="1" customWidth="1"/>
    <col min="6670" max="6670" width="13.5703125" style="96" bestFit="1" customWidth="1"/>
    <col min="6671" max="6899" width="9.140625" style="96"/>
    <col min="6900" max="6900" width="4.42578125" style="96" bestFit="1" customWidth="1"/>
    <col min="6901" max="6901" width="18.28515625" style="96" bestFit="1" customWidth="1"/>
    <col min="6902" max="6902" width="19" style="96" bestFit="1" customWidth="1"/>
    <col min="6903" max="6903" width="15.42578125" style="96" bestFit="1" customWidth="1"/>
    <col min="6904" max="6905" width="12.42578125" style="96" bestFit="1" customWidth="1"/>
    <col min="6906" max="6906" width="7.140625" style="96" bestFit="1" customWidth="1"/>
    <col min="6907" max="6907" width="10.140625" style="96" bestFit="1" customWidth="1"/>
    <col min="6908" max="6908" width="15.85546875" style="96" bestFit="1" customWidth="1"/>
    <col min="6909" max="6909" width="15.140625" style="96" bestFit="1" customWidth="1"/>
    <col min="6910" max="6910" width="18.28515625" style="96" bestFit="1" customWidth="1"/>
    <col min="6911" max="6911" width="13.28515625" style="96" bestFit="1" customWidth="1"/>
    <col min="6912" max="6912" width="19.28515625" style="96" customWidth="1"/>
    <col min="6913" max="6913" width="15.140625" style="96" customWidth="1"/>
    <col min="6914" max="6914" width="21" style="96" bestFit="1" customWidth="1"/>
    <col min="6915" max="6915" width="17.140625" style="96" bestFit="1" customWidth="1"/>
    <col min="6916" max="6916" width="16.85546875" style="96" bestFit="1" customWidth="1"/>
    <col min="6917" max="6917" width="16.7109375" style="96" bestFit="1" customWidth="1"/>
    <col min="6918" max="6918" width="15.7109375" style="96" bestFit="1" customWidth="1"/>
    <col min="6919" max="6919" width="16.28515625" style="96" bestFit="1" customWidth="1"/>
    <col min="6920" max="6920" width="17.28515625" style="96" customWidth="1"/>
    <col min="6921" max="6921" width="23.42578125" style="96" bestFit="1" customWidth="1"/>
    <col min="6922" max="6922" width="31.85546875" style="96" bestFit="1" customWidth="1"/>
    <col min="6923" max="6923" width="7.85546875" style="96" bestFit="1" customWidth="1"/>
    <col min="6924" max="6924" width="5.7109375" style="96" bestFit="1" customWidth="1"/>
    <col min="6925" max="6925" width="9.140625" style="96" bestFit="1" customWidth="1"/>
    <col min="6926" max="6926" width="13.5703125" style="96" bestFit="1" customWidth="1"/>
    <col min="6927" max="7155" width="9.140625" style="96"/>
    <col min="7156" max="7156" width="4.42578125" style="96" bestFit="1" customWidth="1"/>
    <col min="7157" max="7157" width="18.28515625" style="96" bestFit="1" customWidth="1"/>
    <col min="7158" max="7158" width="19" style="96" bestFit="1" customWidth="1"/>
    <col min="7159" max="7159" width="15.42578125" style="96" bestFit="1" customWidth="1"/>
    <col min="7160" max="7161" width="12.42578125" style="96" bestFit="1" customWidth="1"/>
    <col min="7162" max="7162" width="7.140625" style="96" bestFit="1" customWidth="1"/>
    <col min="7163" max="7163" width="10.140625" style="96" bestFit="1" customWidth="1"/>
    <col min="7164" max="7164" width="15.85546875" style="96" bestFit="1" customWidth="1"/>
    <col min="7165" max="7165" width="15.140625" style="96" bestFit="1" customWidth="1"/>
    <col min="7166" max="7166" width="18.28515625" style="96" bestFit="1" customWidth="1"/>
    <col min="7167" max="7167" width="13.28515625" style="96" bestFit="1" customWidth="1"/>
    <col min="7168" max="7168" width="19.28515625" style="96" customWidth="1"/>
    <col min="7169" max="7169" width="15.140625" style="96" customWidth="1"/>
    <col min="7170" max="7170" width="21" style="96" bestFit="1" customWidth="1"/>
    <col min="7171" max="7171" width="17.140625" style="96" bestFit="1" customWidth="1"/>
    <col min="7172" max="7172" width="16.85546875" style="96" bestFit="1" customWidth="1"/>
    <col min="7173" max="7173" width="16.7109375" style="96" bestFit="1" customWidth="1"/>
    <col min="7174" max="7174" width="15.7109375" style="96" bestFit="1" customWidth="1"/>
    <col min="7175" max="7175" width="16.28515625" style="96" bestFit="1" customWidth="1"/>
    <col min="7176" max="7176" width="17.28515625" style="96" customWidth="1"/>
    <col min="7177" max="7177" width="23.42578125" style="96" bestFit="1" customWidth="1"/>
    <col min="7178" max="7178" width="31.85546875" style="96" bestFit="1" customWidth="1"/>
    <col min="7179" max="7179" width="7.85546875" style="96" bestFit="1" customWidth="1"/>
    <col min="7180" max="7180" width="5.7109375" style="96" bestFit="1" customWidth="1"/>
    <col min="7181" max="7181" width="9.140625" style="96" bestFit="1" customWidth="1"/>
    <col min="7182" max="7182" width="13.5703125" style="96" bestFit="1" customWidth="1"/>
    <col min="7183" max="7411" width="9.140625" style="96"/>
    <col min="7412" max="7412" width="4.42578125" style="96" bestFit="1" customWidth="1"/>
    <col min="7413" max="7413" width="18.28515625" style="96" bestFit="1" customWidth="1"/>
    <col min="7414" max="7414" width="19" style="96" bestFit="1" customWidth="1"/>
    <col min="7415" max="7415" width="15.42578125" style="96" bestFit="1" customWidth="1"/>
    <col min="7416" max="7417" width="12.42578125" style="96" bestFit="1" customWidth="1"/>
    <col min="7418" max="7418" width="7.140625" style="96" bestFit="1" customWidth="1"/>
    <col min="7419" max="7419" width="10.140625" style="96" bestFit="1" customWidth="1"/>
    <col min="7420" max="7420" width="15.85546875" style="96" bestFit="1" customWidth="1"/>
    <col min="7421" max="7421" width="15.140625" style="96" bestFit="1" customWidth="1"/>
    <col min="7422" max="7422" width="18.28515625" style="96" bestFit="1" customWidth="1"/>
    <col min="7423" max="7423" width="13.28515625" style="96" bestFit="1" customWidth="1"/>
    <col min="7424" max="7424" width="19.28515625" style="96" customWidth="1"/>
    <col min="7425" max="7425" width="15.140625" style="96" customWidth="1"/>
    <col min="7426" max="7426" width="21" style="96" bestFit="1" customWidth="1"/>
    <col min="7427" max="7427" width="17.140625" style="96" bestFit="1" customWidth="1"/>
    <col min="7428" max="7428" width="16.85546875" style="96" bestFit="1" customWidth="1"/>
    <col min="7429" max="7429" width="16.7109375" style="96" bestFit="1" customWidth="1"/>
    <col min="7430" max="7430" width="15.7109375" style="96" bestFit="1" customWidth="1"/>
    <col min="7431" max="7431" width="16.28515625" style="96" bestFit="1" customWidth="1"/>
    <col min="7432" max="7432" width="17.28515625" style="96" customWidth="1"/>
    <col min="7433" max="7433" width="23.42578125" style="96" bestFit="1" customWidth="1"/>
    <col min="7434" max="7434" width="31.85546875" style="96" bestFit="1" customWidth="1"/>
    <col min="7435" max="7435" width="7.85546875" style="96" bestFit="1" customWidth="1"/>
    <col min="7436" max="7436" width="5.7109375" style="96" bestFit="1" customWidth="1"/>
    <col min="7437" max="7437" width="9.140625" style="96" bestFit="1" customWidth="1"/>
    <col min="7438" max="7438" width="13.5703125" style="96" bestFit="1" customWidth="1"/>
    <col min="7439" max="7667" width="9.140625" style="96"/>
    <col min="7668" max="7668" width="4.42578125" style="96" bestFit="1" customWidth="1"/>
    <col min="7669" max="7669" width="18.28515625" style="96" bestFit="1" customWidth="1"/>
    <col min="7670" max="7670" width="19" style="96" bestFit="1" customWidth="1"/>
    <col min="7671" max="7671" width="15.42578125" style="96" bestFit="1" customWidth="1"/>
    <col min="7672" max="7673" width="12.42578125" style="96" bestFit="1" customWidth="1"/>
    <col min="7674" max="7674" width="7.140625" style="96" bestFit="1" customWidth="1"/>
    <col min="7675" max="7675" width="10.140625" style="96" bestFit="1" customWidth="1"/>
    <col min="7676" max="7676" width="15.85546875" style="96" bestFit="1" customWidth="1"/>
    <col min="7677" max="7677" width="15.140625" style="96" bestFit="1" customWidth="1"/>
    <col min="7678" max="7678" width="18.28515625" style="96" bestFit="1" customWidth="1"/>
    <col min="7679" max="7679" width="13.28515625" style="96" bestFit="1" customWidth="1"/>
    <col min="7680" max="7680" width="19.28515625" style="96" customWidth="1"/>
    <col min="7681" max="7681" width="15.140625" style="96" customWidth="1"/>
    <col min="7682" max="7682" width="21" style="96" bestFit="1" customWidth="1"/>
    <col min="7683" max="7683" width="17.140625" style="96" bestFit="1" customWidth="1"/>
    <col min="7684" max="7684" width="16.85546875" style="96" bestFit="1" customWidth="1"/>
    <col min="7685" max="7685" width="16.7109375" style="96" bestFit="1" customWidth="1"/>
    <col min="7686" max="7686" width="15.7109375" style="96" bestFit="1" customWidth="1"/>
    <col min="7687" max="7687" width="16.28515625" style="96" bestFit="1" customWidth="1"/>
    <col min="7688" max="7688" width="17.28515625" style="96" customWidth="1"/>
    <col min="7689" max="7689" width="23.42578125" style="96" bestFit="1" customWidth="1"/>
    <col min="7690" max="7690" width="31.85546875" style="96" bestFit="1" customWidth="1"/>
    <col min="7691" max="7691" width="7.85546875" style="96" bestFit="1" customWidth="1"/>
    <col min="7692" max="7692" width="5.7109375" style="96" bestFit="1" customWidth="1"/>
    <col min="7693" max="7693" width="9.140625" style="96" bestFit="1" customWidth="1"/>
    <col min="7694" max="7694" width="13.5703125" style="96" bestFit="1" customWidth="1"/>
    <col min="7695" max="7923" width="9.140625" style="96"/>
    <col min="7924" max="7924" width="4.42578125" style="96" bestFit="1" customWidth="1"/>
    <col min="7925" max="7925" width="18.28515625" style="96" bestFit="1" customWidth="1"/>
    <col min="7926" max="7926" width="19" style="96" bestFit="1" customWidth="1"/>
    <col min="7927" max="7927" width="15.42578125" style="96" bestFit="1" customWidth="1"/>
    <col min="7928" max="7929" width="12.42578125" style="96" bestFit="1" customWidth="1"/>
    <col min="7930" max="7930" width="7.140625" style="96" bestFit="1" customWidth="1"/>
    <col min="7931" max="7931" width="10.140625" style="96" bestFit="1" customWidth="1"/>
    <col min="7932" max="7932" width="15.85546875" style="96" bestFit="1" customWidth="1"/>
    <col min="7933" max="7933" width="15.140625" style="96" bestFit="1" customWidth="1"/>
    <col min="7934" max="7934" width="18.28515625" style="96" bestFit="1" customWidth="1"/>
    <col min="7935" max="7935" width="13.28515625" style="96" bestFit="1" customWidth="1"/>
    <col min="7936" max="7936" width="19.28515625" style="96" customWidth="1"/>
    <col min="7937" max="7937" width="15.140625" style="96" customWidth="1"/>
    <col min="7938" max="7938" width="21" style="96" bestFit="1" customWidth="1"/>
    <col min="7939" max="7939" width="17.140625" style="96" bestFit="1" customWidth="1"/>
    <col min="7940" max="7940" width="16.85546875" style="96" bestFit="1" customWidth="1"/>
    <col min="7941" max="7941" width="16.7109375" style="96" bestFit="1" customWidth="1"/>
    <col min="7942" max="7942" width="15.7109375" style="96" bestFit="1" customWidth="1"/>
    <col min="7943" max="7943" width="16.28515625" style="96" bestFit="1" customWidth="1"/>
    <col min="7944" max="7944" width="17.28515625" style="96" customWidth="1"/>
    <col min="7945" max="7945" width="23.42578125" style="96" bestFit="1" customWidth="1"/>
    <col min="7946" max="7946" width="31.85546875" style="96" bestFit="1" customWidth="1"/>
    <col min="7947" max="7947" width="7.85546875" style="96" bestFit="1" customWidth="1"/>
    <col min="7948" max="7948" width="5.7109375" style="96" bestFit="1" customWidth="1"/>
    <col min="7949" max="7949" width="9.140625" style="96" bestFit="1" customWidth="1"/>
    <col min="7950" max="7950" width="13.5703125" style="96" bestFit="1" customWidth="1"/>
    <col min="7951" max="8179" width="9.140625" style="96"/>
    <col min="8180" max="8180" width="4.42578125" style="96" bestFit="1" customWidth="1"/>
    <col min="8181" max="8181" width="18.28515625" style="96" bestFit="1" customWidth="1"/>
    <col min="8182" max="8182" width="19" style="96" bestFit="1" customWidth="1"/>
    <col min="8183" max="8183" width="15.42578125" style="96" bestFit="1" customWidth="1"/>
    <col min="8184" max="8185" width="12.42578125" style="96" bestFit="1" customWidth="1"/>
    <col min="8186" max="8186" width="7.140625" style="96" bestFit="1" customWidth="1"/>
    <col min="8187" max="8187" width="10.140625" style="96" bestFit="1" customWidth="1"/>
    <col min="8188" max="8188" width="15.85546875" style="96" bestFit="1" customWidth="1"/>
    <col min="8189" max="8189" width="15.140625" style="96" bestFit="1" customWidth="1"/>
    <col min="8190" max="8190" width="18.28515625" style="96" bestFit="1" customWidth="1"/>
    <col min="8191" max="8191" width="13.28515625" style="96" bestFit="1" customWidth="1"/>
    <col min="8192" max="8192" width="19.28515625" style="96" customWidth="1"/>
    <col min="8193" max="8193" width="15.140625" style="96" customWidth="1"/>
    <col min="8194" max="8194" width="21" style="96" bestFit="1" customWidth="1"/>
    <col min="8195" max="8195" width="17.140625" style="96" bestFit="1" customWidth="1"/>
    <col min="8196" max="8196" width="16.85546875" style="96" bestFit="1" customWidth="1"/>
    <col min="8197" max="8197" width="16.7109375" style="96" bestFit="1" customWidth="1"/>
    <col min="8198" max="8198" width="15.7109375" style="96" bestFit="1" customWidth="1"/>
    <col min="8199" max="8199" width="16.28515625" style="96" bestFit="1" customWidth="1"/>
    <col min="8200" max="8200" width="17.28515625" style="96" customWidth="1"/>
    <col min="8201" max="8201" width="23.42578125" style="96" bestFit="1" customWidth="1"/>
    <col min="8202" max="8202" width="31.85546875" style="96" bestFit="1" customWidth="1"/>
    <col min="8203" max="8203" width="7.85546875" style="96" bestFit="1" customWidth="1"/>
    <col min="8204" max="8204" width="5.7109375" style="96" bestFit="1" customWidth="1"/>
    <col min="8205" max="8205" width="9.140625" style="96" bestFit="1" customWidth="1"/>
    <col min="8206" max="8206" width="13.5703125" style="96" bestFit="1" customWidth="1"/>
    <col min="8207" max="8435" width="9.140625" style="96"/>
    <col min="8436" max="8436" width="4.42578125" style="96" bestFit="1" customWidth="1"/>
    <col min="8437" max="8437" width="18.28515625" style="96" bestFit="1" customWidth="1"/>
    <col min="8438" max="8438" width="19" style="96" bestFit="1" customWidth="1"/>
    <col min="8439" max="8439" width="15.42578125" style="96" bestFit="1" customWidth="1"/>
    <col min="8440" max="8441" width="12.42578125" style="96" bestFit="1" customWidth="1"/>
    <col min="8442" max="8442" width="7.140625" style="96" bestFit="1" customWidth="1"/>
    <col min="8443" max="8443" width="10.140625" style="96" bestFit="1" customWidth="1"/>
    <col min="8444" max="8444" width="15.85546875" style="96" bestFit="1" customWidth="1"/>
    <col min="8445" max="8445" width="15.140625" style="96" bestFit="1" customWidth="1"/>
    <col min="8446" max="8446" width="18.28515625" style="96" bestFit="1" customWidth="1"/>
    <col min="8447" max="8447" width="13.28515625" style="96" bestFit="1" customWidth="1"/>
    <col min="8448" max="8448" width="19.28515625" style="96" customWidth="1"/>
    <col min="8449" max="8449" width="15.140625" style="96" customWidth="1"/>
    <col min="8450" max="8450" width="21" style="96" bestFit="1" customWidth="1"/>
    <col min="8451" max="8451" width="17.140625" style="96" bestFit="1" customWidth="1"/>
    <col min="8452" max="8452" width="16.85546875" style="96" bestFit="1" customWidth="1"/>
    <col min="8453" max="8453" width="16.7109375" style="96" bestFit="1" customWidth="1"/>
    <col min="8454" max="8454" width="15.7109375" style="96" bestFit="1" customWidth="1"/>
    <col min="8455" max="8455" width="16.28515625" style="96" bestFit="1" customWidth="1"/>
    <col min="8456" max="8456" width="17.28515625" style="96" customWidth="1"/>
    <col min="8457" max="8457" width="23.42578125" style="96" bestFit="1" customWidth="1"/>
    <col min="8458" max="8458" width="31.85546875" style="96" bestFit="1" customWidth="1"/>
    <col min="8459" max="8459" width="7.85546875" style="96" bestFit="1" customWidth="1"/>
    <col min="8460" max="8460" width="5.7109375" style="96" bestFit="1" customWidth="1"/>
    <col min="8461" max="8461" width="9.140625" style="96" bestFit="1" customWidth="1"/>
    <col min="8462" max="8462" width="13.5703125" style="96" bestFit="1" customWidth="1"/>
    <col min="8463" max="8691" width="9.140625" style="96"/>
    <col min="8692" max="8692" width="4.42578125" style="96" bestFit="1" customWidth="1"/>
    <col min="8693" max="8693" width="18.28515625" style="96" bestFit="1" customWidth="1"/>
    <col min="8694" max="8694" width="19" style="96" bestFit="1" customWidth="1"/>
    <col min="8695" max="8695" width="15.42578125" style="96" bestFit="1" customWidth="1"/>
    <col min="8696" max="8697" width="12.42578125" style="96" bestFit="1" customWidth="1"/>
    <col min="8698" max="8698" width="7.140625" style="96" bestFit="1" customWidth="1"/>
    <col min="8699" max="8699" width="10.140625" style="96" bestFit="1" customWidth="1"/>
    <col min="8700" max="8700" width="15.85546875" style="96" bestFit="1" customWidth="1"/>
    <col min="8701" max="8701" width="15.140625" style="96" bestFit="1" customWidth="1"/>
    <col min="8702" max="8702" width="18.28515625" style="96" bestFit="1" customWidth="1"/>
    <col min="8703" max="8703" width="13.28515625" style="96" bestFit="1" customWidth="1"/>
    <col min="8704" max="8704" width="19.28515625" style="96" customWidth="1"/>
    <col min="8705" max="8705" width="15.140625" style="96" customWidth="1"/>
    <col min="8706" max="8706" width="21" style="96" bestFit="1" customWidth="1"/>
    <col min="8707" max="8707" width="17.140625" style="96" bestFit="1" customWidth="1"/>
    <col min="8708" max="8708" width="16.85546875" style="96" bestFit="1" customWidth="1"/>
    <col min="8709" max="8709" width="16.7109375" style="96" bestFit="1" customWidth="1"/>
    <col min="8710" max="8710" width="15.7109375" style="96" bestFit="1" customWidth="1"/>
    <col min="8711" max="8711" width="16.28515625" style="96" bestFit="1" customWidth="1"/>
    <col min="8712" max="8712" width="17.28515625" style="96" customWidth="1"/>
    <col min="8713" max="8713" width="23.42578125" style="96" bestFit="1" customWidth="1"/>
    <col min="8714" max="8714" width="31.85546875" style="96" bestFit="1" customWidth="1"/>
    <col min="8715" max="8715" width="7.85546875" style="96" bestFit="1" customWidth="1"/>
    <col min="8716" max="8716" width="5.7109375" style="96" bestFit="1" customWidth="1"/>
    <col min="8717" max="8717" width="9.140625" style="96" bestFit="1" customWidth="1"/>
    <col min="8718" max="8718" width="13.5703125" style="96" bestFit="1" customWidth="1"/>
    <col min="8719" max="8947" width="9.140625" style="96"/>
    <col min="8948" max="8948" width="4.42578125" style="96" bestFit="1" customWidth="1"/>
    <col min="8949" max="8949" width="18.28515625" style="96" bestFit="1" customWidth="1"/>
    <col min="8950" max="8950" width="19" style="96" bestFit="1" customWidth="1"/>
    <col min="8951" max="8951" width="15.42578125" style="96" bestFit="1" customWidth="1"/>
    <col min="8952" max="8953" width="12.42578125" style="96" bestFit="1" customWidth="1"/>
    <col min="8954" max="8954" width="7.140625" style="96" bestFit="1" customWidth="1"/>
    <col min="8955" max="8955" width="10.140625" style="96" bestFit="1" customWidth="1"/>
    <col min="8956" max="8956" width="15.85546875" style="96" bestFit="1" customWidth="1"/>
    <col min="8957" max="8957" width="15.140625" style="96" bestFit="1" customWidth="1"/>
    <col min="8958" max="8958" width="18.28515625" style="96" bestFit="1" customWidth="1"/>
    <col min="8959" max="8959" width="13.28515625" style="96" bestFit="1" customWidth="1"/>
    <col min="8960" max="8960" width="19.28515625" style="96" customWidth="1"/>
    <col min="8961" max="8961" width="15.140625" style="96" customWidth="1"/>
    <col min="8962" max="8962" width="21" style="96" bestFit="1" customWidth="1"/>
    <col min="8963" max="8963" width="17.140625" style="96" bestFit="1" customWidth="1"/>
    <col min="8964" max="8964" width="16.85546875" style="96" bestFit="1" customWidth="1"/>
    <col min="8965" max="8965" width="16.7109375" style="96" bestFit="1" customWidth="1"/>
    <col min="8966" max="8966" width="15.7109375" style="96" bestFit="1" customWidth="1"/>
    <col min="8967" max="8967" width="16.28515625" style="96" bestFit="1" customWidth="1"/>
    <col min="8968" max="8968" width="17.28515625" style="96" customWidth="1"/>
    <col min="8969" max="8969" width="23.42578125" style="96" bestFit="1" customWidth="1"/>
    <col min="8970" max="8970" width="31.85546875" style="96" bestFit="1" customWidth="1"/>
    <col min="8971" max="8971" width="7.85546875" style="96" bestFit="1" customWidth="1"/>
    <col min="8972" max="8972" width="5.7109375" style="96" bestFit="1" customWidth="1"/>
    <col min="8973" max="8973" width="9.140625" style="96" bestFit="1" customWidth="1"/>
    <col min="8974" max="8974" width="13.5703125" style="96" bestFit="1" customWidth="1"/>
    <col min="8975" max="9203" width="9.140625" style="96"/>
    <col min="9204" max="9204" width="4.42578125" style="96" bestFit="1" customWidth="1"/>
    <col min="9205" max="9205" width="18.28515625" style="96" bestFit="1" customWidth="1"/>
    <col min="9206" max="9206" width="19" style="96" bestFit="1" customWidth="1"/>
    <col min="9207" max="9207" width="15.42578125" style="96" bestFit="1" customWidth="1"/>
    <col min="9208" max="9209" width="12.42578125" style="96" bestFit="1" customWidth="1"/>
    <col min="9210" max="9210" width="7.140625" style="96" bestFit="1" customWidth="1"/>
    <col min="9211" max="9211" width="10.140625" style="96" bestFit="1" customWidth="1"/>
    <col min="9212" max="9212" width="15.85546875" style="96" bestFit="1" customWidth="1"/>
    <col min="9213" max="9213" width="15.140625" style="96" bestFit="1" customWidth="1"/>
    <col min="9214" max="9214" width="18.28515625" style="96" bestFit="1" customWidth="1"/>
    <col min="9215" max="9215" width="13.28515625" style="96" bestFit="1" customWidth="1"/>
    <col min="9216" max="9216" width="19.28515625" style="96" customWidth="1"/>
    <col min="9217" max="9217" width="15.140625" style="96" customWidth="1"/>
    <col min="9218" max="9218" width="21" style="96" bestFit="1" customWidth="1"/>
    <col min="9219" max="9219" width="17.140625" style="96" bestFit="1" customWidth="1"/>
    <col min="9220" max="9220" width="16.85546875" style="96" bestFit="1" customWidth="1"/>
    <col min="9221" max="9221" width="16.7109375" style="96" bestFit="1" customWidth="1"/>
    <col min="9222" max="9222" width="15.7109375" style="96" bestFit="1" customWidth="1"/>
    <col min="9223" max="9223" width="16.28515625" style="96" bestFit="1" customWidth="1"/>
    <col min="9224" max="9224" width="17.28515625" style="96" customWidth="1"/>
    <col min="9225" max="9225" width="23.42578125" style="96" bestFit="1" customWidth="1"/>
    <col min="9226" max="9226" width="31.85546875" style="96" bestFit="1" customWidth="1"/>
    <col min="9227" max="9227" width="7.85546875" style="96" bestFit="1" customWidth="1"/>
    <col min="9228" max="9228" width="5.7109375" style="96" bestFit="1" customWidth="1"/>
    <col min="9229" max="9229" width="9.140625" style="96" bestFit="1" customWidth="1"/>
    <col min="9230" max="9230" width="13.5703125" style="96" bestFit="1" customWidth="1"/>
    <col min="9231" max="9459" width="9.140625" style="96"/>
    <col min="9460" max="9460" width="4.42578125" style="96" bestFit="1" customWidth="1"/>
    <col min="9461" max="9461" width="18.28515625" style="96" bestFit="1" customWidth="1"/>
    <col min="9462" max="9462" width="19" style="96" bestFit="1" customWidth="1"/>
    <col min="9463" max="9463" width="15.42578125" style="96" bestFit="1" customWidth="1"/>
    <col min="9464" max="9465" width="12.42578125" style="96" bestFit="1" customWidth="1"/>
    <col min="9466" max="9466" width="7.140625" style="96" bestFit="1" customWidth="1"/>
    <col min="9467" max="9467" width="10.140625" style="96" bestFit="1" customWidth="1"/>
    <col min="9468" max="9468" width="15.85546875" style="96" bestFit="1" customWidth="1"/>
    <col min="9469" max="9469" width="15.140625" style="96" bestFit="1" customWidth="1"/>
    <col min="9470" max="9470" width="18.28515625" style="96" bestFit="1" customWidth="1"/>
    <col min="9471" max="9471" width="13.28515625" style="96" bestFit="1" customWidth="1"/>
    <col min="9472" max="9472" width="19.28515625" style="96" customWidth="1"/>
    <col min="9473" max="9473" width="15.140625" style="96" customWidth="1"/>
    <col min="9474" max="9474" width="21" style="96" bestFit="1" customWidth="1"/>
    <col min="9475" max="9475" width="17.140625" style="96" bestFit="1" customWidth="1"/>
    <col min="9476" max="9476" width="16.85546875" style="96" bestFit="1" customWidth="1"/>
    <col min="9477" max="9477" width="16.7109375" style="96" bestFit="1" customWidth="1"/>
    <col min="9478" max="9478" width="15.7109375" style="96" bestFit="1" customWidth="1"/>
    <col min="9479" max="9479" width="16.28515625" style="96" bestFit="1" customWidth="1"/>
    <col min="9480" max="9480" width="17.28515625" style="96" customWidth="1"/>
    <col min="9481" max="9481" width="23.42578125" style="96" bestFit="1" customWidth="1"/>
    <col min="9482" max="9482" width="31.85546875" style="96" bestFit="1" customWidth="1"/>
    <col min="9483" max="9483" width="7.85546875" style="96" bestFit="1" customWidth="1"/>
    <col min="9484" max="9484" width="5.7109375" style="96" bestFit="1" customWidth="1"/>
    <col min="9485" max="9485" width="9.140625" style="96" bestFit="1" customWidth="1"/>
    <col min="9486" max="9486" width="13.5703125" style="96" bestFit="1" customWidth="1"/>
    <col min="9487" max="9715" width="9.140625" style="96"/>
    <col min="9716" max="9716" width="4.42578125" style="96" bestFit="1" customWidth="1"/>
    <col min="9717" max="9717" width="18.28515625" style="96" bestFit="1" customWidth="1"/>
    <col min="9718" max="9718" width="19" style="96" bestFit="1" customWidth="1"/>
    <col min="9719" max="9719" width="15.42578125" style="96" bestFit="1" customWidth="1"/>
    <col min="9720" max="9721" width="12.42578125" style="96" bestFit="1" customWidth="1"/>
    <col min="9722" max="9722" width="7.140625" style="96" bestFit="1" customWidth="1"/>
    <col min="9723" max="9723" width="10.140625" style="96" bestFit="1" customWidth="1"/>
    <col min="9724" max="9724" width="15.85546875" style="96" bestFit="1" customWidth="1"/>
    <col min="9725" max="9725" width="15.140625" style="96" bestFit="1" customWidth="1"/>
    <col min="9726" max="9726" width="18.28515625" style="96" bestFit="1" customWidth="1"/>
    <col min="9727" max="9727" width="13.28515625" style="96" bestFit="1" customWidth="1"/>
    <col min="9728" max="9728" width="19.28515625" style="96" customWidth="1"/>
    <col min="9729" max="9729" width="15.140625" style="96" customWidth="1"/>
    <col min="9730" max="9730" width="21" style="96" bestFit="1" customWidth="1"/>
    <col min="9731" max="9731" width="17.140625" style="96" bestFit="1" customWidth="1"/>
    <col min="9732" max="9732" width="16.85546875" style="96" bestFit="1" customWidth="1"/>
    <col min="9733" max="9733" width="16.7109375" style="96" bestFit="1" customWidth="1"/>
    <col min="9734" max="9734" width="15.7109375" style="96" bestFit="1" customWidth="1"/>
    <col min="9735" max="9735" width="16.28515625" style="96" bestFit="1" customWidth="1"/>
    <col min="9736" max="9736" width="17.28515625" style="96" customWidth="1"/>
    <col min="9737" max="9737" width="23.42578125" style="96" bestFit="1" customWidth="1"/>
    <col min="9738" max="9738" width="31.85546875" style="96" bestFit="1" customWidth="1"/>
    <col min="9739" max="9739" width="7.85546875" style="96" bestFit="1" customWidth="1"/>
    <col min="9740" max="9740" width="5.7109375" style="96" bestFit="1" customWidth="1"/>
    <col min="9741" max="9741" width="9.140625" style="96" bestFit="1" customWidth="1"/>
    <col min="9742" max="9742" width="13.5703125" style="96" bestFit="1" customWidth="1"/>
    <col min="9743" max="9971" width="9.140625" style="96"/>
    <col min="9972" max="9972" width="4.42578125" style="96" bestFit="1" customWidth="1"/>
    <col min="9973" max="9973" width="18.28515625" style="96" bestFit="1" customWidth="1"/>
    <col min="9974" max="9974" width="19" style="96" bestFit="1" customWidth="1"/>
    <col min="9975" max="9975" width="15.42578125" style="96" bestFit="1" customWidth="1"/>
    <col min="9976" max="9977" width="12.42578125" style="96" bestFit="1" customWidth="1"/>
    <col min="9978" max="9978" width="7.140625" style="96" bestFit="1" customWidth="1"/>
    <col min="9979" max="9979" width="10.140625" style="96" bestFit="1" customWidth="1"/>
    <col min="9980" max="9980" width="15.85546875" style="96" bestFit="1" customWidth="1"/>
    <col min="9981" max="9981" width="15.140625" style="96" bestFit="1" customWidth="1"/>
    <col min="9982" max="9982" width="18.28515625" style="96" bestFit="1" customWidth="1"/>
    <col min="9983" max="9983" width="13.28515625" style="96" bestFit="1" customWidth="1"/>
    <col min="9984" max="9984" width="19.28515625" style="96" customWidth="1"/>
    <col min="9985" max="9985" width="15.140625" style="96" customWidth="1"/>
    <col min="9986" max="9986" width="21" style="96" bestFit="1" customWidth="1"/>
    <col min="9987" max="9987" width="17.140625" style="96" bestFit="1" customWidth="1"/>
    <col min="9988" max="9988" width="16.85546875" style="96" bestFit="1" customWidth="1"/>
    <col min="9989" max="9989" width="16.7109375" style="96" bestFit="1" customWidth="1"/>
    <col min="9990" max="9990" width="15.7109375" style="96" bestFit="1" customWidth="1"/>
    <col min="9991" max="9991" width="16.28515625" style="96" bestFit="1" customWidth="1"/>
    <col min="9992" max="9992" width="17.28515625" style="96" customWidth="1"/>
    <col min="9993" max="9993" width="23.42578125" style="96" bestFit="1" customWidth="1"/>
    <col min="9994" max="9994" width="31.85546875" style="96" bestFit="1" customWidth="1"/>
    <col min="9995" max="9995" width="7.85546875" style="96" bestFit="1" customWidth="1"/>
    <col min="9996" max="9996" width="5.7109375" style="96" bestFit="1" customWidth="1"/>
    <col min="9997" max="9997" width="9.140625" style="96" bestFit="1" customWidth="1"/>
    <col min="9998" max="9998" width="13.5703125" style="96" bestFit="1" customWidth="1"/>
    <col min="9999" max="10227" width="9.140625" style="96"/>
    <col min="10228" max="10228" width="4.42578125" style="96" bestFit="1" customWidth="1"/>
    <col min="10229" max="10229" width="18.28515625" style="96" bestFit="1" customWidth="1"/>
    <col min="10230" max="10230" width="19" style="96" bestFit="1" customWidth="1"/>
    <col min="10231" max="10231" width="15.42578125" style="96" bestFit="1" customWidth="1"/>
    <col min="10232" max="10233" width="12.42578125" style="96" bestFit="1" customWidth="1"/>
    <col min="10234" max="10234" width="7.140625" style="96" bestFit="1" customWidth="1"/>
    <col min="10235" max="10235" width="10.140625" style="96" bestFit="1" customWidth="1"/>
    <col min="10236" max="10236" width="15.85546875" style="96" bestFit="1" customWidth="1"/>
    <col min="10237" max="10237" width="15.140625" style="96" bestFit="1" customWidth="1"/>
    <col min="10238" max="10238" width="18.28515625" style="96" bestFit="1" customWidth="1"/>
    <col min="10239" max="10239" width="13.28515625" style="96" bestFit="1" customWidth="1"/>
    <col min="10240" max="10240" width="19.28515625" style="96" customWidth="1"/>
    <col min="10241" max="10241" width="15.140625" style="96" customWidth="1"/>
    <col min="10242" max="10242" width="21" style="96" bestFit="1" customWidth="1"/>
    <col min="10243" max="10243" width="17.140625" style="96" bestFit="1" customWidth="1"/>
    <col min="10244" max="10244" width="16.85546875" style="96" bestFit="1" customWidth="1"/>
    <col min="10245" max="10245" width="16.7109375" style="96" bestFit="1" customWidth="1"/>
    <col min="10246" max="10246" width="15.7109375" style="96" bestFit="1" customWidth="1"/>
    <col min="10247" max="10247" width="16.28515625" style="96" bestFit="1" customWidth="1"/>
    <col min="10248" max="10248" width="17.28515625" style="96" customWidth="1"/>
    <col min="10249" max="10249" width="23.42578125" style="96" bestFit="1" customWidth="1"/>
    <col min="10250" max="10250" width="31.85546875" style="96" bestFit="1" customWidth="1"/>
    <col min="10251" max="10251" width="7.85546875" style="96" bestFit="1" customWidth="1"/>
    <col min="10252" max="10252" width="5.7109375" style="96" bestFit="1" customWidth="1"/>
    <col min="10253" max="10253" width="9.140625" style="96" bestFit="1" customWidth="1"/>
    <col min="10254" max="10254" width="13.5703125" style="96" bestFit="1" customWidth="1"/>
    <col min="10255" max="10483" width="9.140625" style="96"/>
    <col min="10484" max="10484" width="4.42578125" style="96" bestFit="1" customWidth="1"/>
    <col min="10485" max="10485" width="18.28515625" style="96" bestFit="1" customWidth="1"/>
    <col min="10486" max="10486" width="19" style="96" bestFit="1" customWidth="1"/>
    <col min="10487" max="10487" width="15.42578125" style="96" bestFit="1" customWidth="1"/>
    <col min="10488" max="10489" width="12.42578125" style="96" bestFit="1" customWidth="1"/>
    <col min="10490" max="10490" width="7.140625" style="96" bestFit="1" customWidth="1"/>
    <col min="10491" max="10491" width="10.140625" style="96" bestFit="1" customWidth="1"/>
    <col min="10492" max="10492" width="15.85546875" style="96" bestFit="1" customWidth="1"/>
    <col min="10493" max="10493" width="15.140625" style="96" bestFit="1" customWidth="1"/>
    <col min="10494" max="10494" width="18.28515625" style="96" bestFit="1" customWidth="1"/>
    <col min="10495" max="10495" width="13.28515625" style="96" bestFit="1" customWidth="1"/>
    <col min="10496" max="10496" width="19.28515625" style="96" customWidth="1"/>
    <col min="10497" max="10497" width="15.140625" style="96" customWidth="1"/>
    <col min="10498" max="10498" width="21" style="96" bestFit="1" customWidth="1"/>
    <col min="10499" max="10499" width="17.140625" style="96" bestFit="1" customWidth="1"/>
    <col min="10500" max="10500" width="16.85546875" style="96" bestFit="1" customWidth="1"/>
    <col min="10501" max="10501" width="16.7109375" style="96" bestFit="1" customWidth="1"/>
    <col min="10502" max="10502" width="15.7109375" style="96" bestFit="1" customWidth="1"/>
    <col min="10503" max="10503" width="16.28515625" style="96" bestFit="1" customWidth="1"/>
    <col min="10504" max="10504" width="17.28515625" style="96" customWidth="1"/>
    <col min="10505" max="10505" width="23.42578125" style="96" bestFit="1" customWidth="1"/>
    <col min="10506" max="10506" width="31.85546875" style="96" bestFit="1" customWidth="1"/>
    <col min="10507" max="10507" width="7.85546875" style="96" bestFit="1" customWidth="1"/>
    <col min="10508" max="10508" width="5.7109375" style="96" bestFit="1" customWidth="1"/>
    <col min="10509" max="10509" width="9.140625" style="96" bestFit="1" customWidth="1"/>
    <col min="10510" max="10510" width="13.5703125" style="96" bestFit="1" customWidth="1"/>
    <col min="10511" max="10739" width="9.140625" style="96"/>
    <col min="10740" max="10740" width="4.42578125" style="96" bestFit="1" customWidth="1"/>
    <col min="10741" max="10741" width="18.28515625" style="96" bestFit="1" customWidth="1"/>
    <col min="10742" max="10742" width="19" style="96" bestFit="1" customWidth="1"/>
    <col min="10743" max="10743" width="15.42578125" style="96" bestFit="1" customWidth="1"/>
    <col min="10744" max="10745" width="12.42578125" style="96" bestFit="1" customWidth="1"/>
    <col min="10746" max="10746" width="7.140625" style="96" bestFit="1" customWidth="1"/>
    <col min="10747" max="10747" width="10.140625" style="96" bestFit="1" customWidth="1"/>
    <col min="10748" max="10748" width="15.85546875" style="96" bestFit="1" customWidth="1"/>
    <col min="10749" max="10749" width="15.140625" style="96" bestFit="1" customWidth="1"/>
    <col min="10750" max="10750" width="18.28515625" style="96" bestFit="1" customWidth="1"/>
    <col min="10751" max="10751" width="13.28515625" style="96" bestFit="1" customWidth="1"/>
    <col min="10752" max="10752" width="19.28515625" style="96" customWidth="1"/>
    <col min="10753" max="10753" width="15.140625" style="96" customWidth="1"/>
    <col min="10754" max="10754" width="21" style="96" bestFit="1" customWidth="1"/>
    <col min="10755" max="10755" width="17.140625" style="96" bestFit="1" customWidth="1"/>
    <col min="10756" max="10756" width="16.85546875" style="96" bestFit="1" customWidth="1"/>
    <col min="10757" max="10757" width="16.7109375" style="96" bestFit="1" customWidth="1"/>
    <col min="10758" max="10758" width="15.7109375" style="96" bestFit="1" customWidth="1"/>
    <col min="10759" max="10759" width="16.28515625" style="96" bestFit="1" customWidth="1"/>
    <col min="10760" max="10760" width="17.28515625" style="96" customWidth="1"/>
    <col min="10761" max="10761" width="23.42578125" style="96" bestFit="1" customWidth="1"/>
    <col min="10762" max="10762" width="31.85546875" style="96" bestFit="1" customWidth="1"/>
    <col min="10763" max="10763" width="7.85546875" style="96" bestFit="1" customWidth="1"/>
    <col min="10764" max="10764" width="5.7109375" style="96" bestFit="1" customWidth="1"/>
    <col min="10765" max="10765" width="9.140625" style="96" bestFit="1" customWidth="1"/>
    <col min="10766" max="10766" width="13.5703125" style="96" bestFit="1" customWidth="1"/>
    <col min="10767" max="10995" width="9.140625" style="96"/>
    <col min="10996" max="10996" width="4.42578125" style="96" bestFit="1" customWidth="1"/>
    <col min="10997" max="10997" width="18.28515625" style="96" bestFit="1" customWidth="1"/>
    <col min="10998" max="10998" width="19" style="96" bestFit="1" customWidth="1"/>
    <col min="10999" max="10999" width="15.42578125" style="96" bestFit="1" customWidth="1"/>
    <col min="11000" max="11001" width="12.42578125" style="96" bestFit="1" customWidth="1"/>
    <col min="11002" max="11002" width="7.140625" style="96" bestFit="1" customWidth="1"/>
    <col min="11003" max="11003" width="10.140625" style="96" bestFit="1" customWidth="1"/>
    <col min="11004" max="11004" width="15.85546875" style="96" bestFit="1" customWidth="1"/>
    <col min="11005" max="11005" width="15.140625" style="96" bestFit="1" customWidth="1"/>
    <col min="11006" max="11006" width="18.28515625" style="96" bestFit="1" customWidth="1"/>
    <col min="11007" max="11007" width="13.28515625" style="96" bestFit="1" customWidth="1"/>
    <col min="11008" max="11008" width="19.28515625" style="96" customWidth="1"/>
    <col min="11009" max="11009" width="15.140625" style="96" customWidth="1"/>
    <col min="11010" max="11010" width="21" style="96" bestFit="1" customWidth="1"/>
    <col min="11011" max="11011" width="17.140625" style="96" bestFit="1" customWidth="1"/>
    <col min="11012" max="11012" width="16.85546875" style="96" bestFit="1" customWidth="1"/>
    <col min="11013" max="11013" width="16.7109375" style="96" bestFit="1" customWidth="1"/>
    <col min="11014" max="11014" width="15.7109375" style="96" bestFit="1" customWidth="1"/>
    <col min="11015" max="11015" width="16.28515625" style="96" bestFit="1" customWidth="1"/>
    <col min="11016" max="11016" width="17.28515625" style="96" customWidth="1"/>
    <col min="11017" max="11017" width="23.42578125" style="96" bestFit="1" customWidth="1"/>
    <col min="11018" max="11018" width="31.85546875" style="96" bestFit="1" customWidth="1"/>
    <col min="11019" max="11019" width="7.85546875" style="96" bestFit="1" customWidth="1"/>
    <col min="11020" max="11020" width="5.7109375" style="96" bestFit="1" customWidth="1"/>
    <col min="11021" max="11021" width="9.140625" style="96" bestFit="1" customWidth="1"/>
    <col min="11022" max="11022" width="13.5703125" style="96" bestFit="1" customWidth="1"/>
    <col min="11023" max="11251" width="9.140625" style="96"/>
    <col min="11252" max="11252" width="4.42578125" style="96" bestFit="1" customWidth="1"/>
    <col min="11253" max="11253" width="18.28515625" style="96" bestFit="1" customWidth="1"/>
    <col min="11254" max="11254" width="19" style="96" bestFit="1" customWidth="1"/>
    <col min="11255" max="11255" width="15.42578125" style="96" bestFit="1" customWidth="1"/>
    <col min="11256" max="11257" width="12.42578125" style="96" bestFit="1" customWidth="1"/>
    <col min="11258" max="11258" width="7.140625" style="96" bestFit="1" customWidth="1"/>
    <col min="11259" max="11259" width="10.140625" style="96" bestFit="1" customWidth="1"/>
    <col min="11260" max="11260" width="15.85546875" style="96" bestFit="1" customWidth="1"/>
    <col min="11261" max="11261" width="15.140625" style="96" bestFit="1" customWidth="1"/>
    <col min="11262" max="11262" width="18.28515625" style="96" bestFit="1" customWidth="1"/>
    <col min="11263" max="11263" width="13.28515625" style="96" bestFit="1" customWidth="1"/>
    <col min="11264" max="11264" width="19.28515625" style="96" customWidth="1"/>
    <col min="11265" max="11265" width="15.140625" style="96" customWidth="1"/>
    <col min="11266" max="11266" width="21" style="96" bestFit="1" customWidth="1"/>
    <col min="11267" max="11267" width="17.140625" style="96" bestFit="1" customWidth="1"/>
    <col min="11268" max="11268" width="16.85546875" style="96" bestFit="1" customWidth="1"/>
    <col min="11269" max="11269" width="16.7109375" style="96" bestFit="1" customWidth="1"/>
    <col min="11270" max="11270" width="15.7109375" style="96" bestFit="1" customWidth="1"/>
    <col min="11271" max="11271" width="16.28515625" style="96" bestFit="1" customWidth="1"/>
    <col min="11272" max="11272" width="17.28515625" style="96" customWidth="1"/>
    <col min="11273" max="11273" width="23.42578125" style="96" bestFit="1" customWidth="1"/>
    <col min="11274" max="11274" width="31.85546875" style="96" bestFit="1" customWidth="1"/>
    <col min="11275" max="11275" width="7.85546875" style="96" bestFit="1" customWidth="1"/>
    <col min="11276" max="11276" width="5.7109375" style="96" bestFit="1" customWidth="1"/>
    <col min="11277" max="11277" width="9.140625" style="96" bestFit="1" customWidth="1"/>
    <col min="11278" max="11278" width="13.5703125" style="96" bestFit="1" customWidth="1"/>
    <col min="11279" max="11507" width="9.140625" style="96"/>
    <col min="11508" max="11508" width="4.42578125" style="96" bestFit="1" customWidth="1"/>
    <col min="11509" max="11509" width="18.28515625" style="96" bestFit="1" customWidth="1"/>
    <col min="11510" max="11510" width="19" style="96" bestFit="1" customWidth="1"/>
    <col min="11511" max="11511" width="15.42578125" style="96" bestFit="1" customWidth="1"/>
    <col min="11512" max="11513" width="12.42578125" style="96" bestFit="1" customWidth="1"/>
    <col min="11514" max="11514" width="7.140625" style="96" bestFit="1" customWidth="1"/>
    <col min="11515" max="11515" width="10.140625" style="96" bestFit="1" customWidth="1"/>
    <col min="11516" max="11516" width="15.85546875" style="96" bestFit="1" customWidth="1"/>
    <col min="11517" max="11517" width="15.140625" style="96" bestFit="1" customWidth="1"/>
    <col min="11518" max="11518" width="18.28515625" style="96" bestFit="1" customWidth="1"/>
    <col min="11519" max="11519" width="13.28515625" style="96" bestFit="1" customWidth="1"/>
    <col min="11520" max="11520" width="19.28515625" style="96" customWidth="1"/>
    <col min="11521" max="11521" width="15.140625" style="96" customWidth="1"/>
    <col min="11522" max="11522" width="21" style="96" bestFit="1" customWidth="1"/>
    <col min="11523" max="11523" width="17.140625" style="96" bestFit="1" customWidth="1"/>
    <col min="11524" max="11524" width="16.85546875" style="96" bestFit="1" customWidth="1"/>
    <col min="11525" max="11525" width="16.7109375" style="96" bestFit="1" customWidth="1"/>
    <col min="11526" max="11526" width="15.7109375" style="96" bestFit="1" customWidth="1"/>
    <col min="11527" max="11527" width="16.28515625" style="96" bestFit="1" customWidth="1"/>
    <col min="11528" max="11528" width="17.28515625" style="96" customWidth="1"/>
    <col min="11529" max="11529" width="23.42578125" style="96" bestFit="1" customWidth="1"/>
    <col min="11530" max="11530" width="31.85546875" style="96" bestFit="1" customWidth="1"/>
    <col min="11531" max="11531" width="7.85546875" style="96" bestFit="1" customWidth="1"/>
    <col min="11532" max="11532" width="5.7109375" style="96" bestFit="1" customWidth="1"/>
    <col min="11533" max="11533" width="9.140625" style="96" bestFit="1" customWidth="1"/>
    <col min="11534" max="11534" width="13.5703125" style="96" bestFit="1" customWidth="1"/>
    <col min="11535" max="11763" width="9.140625" style="96"/>
    <col min="11764" max="11764" width="4.42578125" style="96" bestFit="1" customWidth="1"/>
    <col min="11765" max="11765" width="18.28515625" style="96" bestFit="1" customWidth="1"/>
    <col min="11766" max="11766" width="19" style="96" bestFit="1" customWidth="1"/>
    <col min="11767" max="11767" width="15.42578125" style="96" bestFit="1" customWidth="1"/>
    <col min="11768" max="11769" width="12.42578125" style="96" bestFit="1" customWidth="1"/>
    <col min="11770" max="11770" width="7.140625" style="96" bestFit="1" customWidth="1"/>
    <col min="11771" max="11771" width="10.140625" style="96" bestFit="1" customWidth="1"/>
    <col min="11772" max="11772" width="15.85546875" style="96" bestFit="1" customWidth="1"/>
    <col min="11773" max="11773" width="15.140625" style="96" bestFit="1" customWidth="1"/>
    <col min="11774" max="11774" width="18.28515625" style="96" bestFit="1" customWidth="1"/>
    <col min="11775" max="11775" width="13.28515625" style="96" bestFit="1" customWidth="1"/>
    <col min="11776" max="11776" width="19.28515625" style="96" customWidth="1"/>
    <col min="11777" max="11777" width="15.140625" style="96" customWidth="1"/>
    <col min="11778" max="11778" width="21" style="96" bestFit="1" customWidth="1"/>
    <col min="11779" max="11779" width="17.140625" style="96" bestFit="1" customWidth="1"/>
    <col min="11780" max="11780" width="16.85546875" style="96" bestFit="1" customWidth="1"/>
    <col min="11781" max="11781" width="16.7109375" style="96" bestFit="1" customWidth="1"/>
    <col min="11782" max="11782" width="15.7109375" style="96" bestFit="1" customWidth="1"/>
    <col min="11783" max="11783" width="16.28515625" style="96" bestFit="1" customWidth="1"/>
    <col min="11784" max="11784" width="17.28515625" style="96" customWidth="1"/>
    <col min="11785" max="11785" width="23.42578125" style="96" bestFit="1" customWidth="1"/>
    <col min="11786" max="11786" width="31.85546875" style="96" bestFit="1" customWidth="1"/>
    <col min="11787" max="11787" width="7.85546875" style="96" bestFit="1" customWidth="1"/>
    <col min="11788" max="11788" width="5.7109375" style="96" bestFit="1" customWidth="1"/>
    <col min="11789" max="11789" width="9.140625" style="96" bestFit="1" customWidth="1"/>
    <col min="11790" max="11790" width="13.5703125" style="96" bestFit="1" customWidth="1"/>
    <col min="11791" max="12019" width="9.140625" style="96"/>
    <col min="12020" max="12020" width="4.42578125" style="96" bestFit="1" customWidth="1"/>
    <col min="12021" max="12021" width="18.28515625" style="96" bestFit="1" customWidth="1"/>
    <col min="12022" max="12022" width="19" style="96" bestFit="1" customWidth="1"/>
    <col min="12023" max="12023" width="15.42578125" style="96" bestFit="1" customWidth="1"/>
    <col min="12024" max="12025" width="12.42578125" style="96" bestFit="1" customWidth="1"/>
    <col min="12026" max="12026" width="7.140625" style="96" bestFit="1" customWidth="1"/>
    <col min="12027" max="12027" width="10.140625" style="96" bestFit="1" customWidth="1"/>
    <col min="12028" max="12028" width="15.85546875" style="96" bestFit="1" customWidth="1"/>
    <col min="12029" max="12029" width="15.140625" style="96" bestFit="1" customWidth="1"/>
    <col min="12030" max="12030" width="18.28515625" style="96" bestFit="1" customWidth="1"/>
    <col min="12031" max="12031" width="13.28515625" style="96" bestFit="1" customWidth="1"/>
    <col min="12032" max="12032" width="19.28515625" style="96" customWidth="1"/>
    <col min="12033" max="12033" width="15.140625" style="96" customWidth="1"/>
    <col min="12034" max="12034" width="21" style="96" bestFit="1" customWidth="1"/>
    <col min="12035" max="12035" width="17.140625" style="96" bestFit="1" customWidth="1"/>
    <col min="12036" max="12036" width="16.85546875" style="96" bestFit="1" customWidth="1"/>
    <col min="12037" max="12037" width="16.7109375" style="96" bestFit="1" customWidth="1"/>
    <col min="12038" max="12038" width="15.7109375" style="96" bestFit="1" customWidth="1"/>
    <col min="12039" max="12039" width="16.28515625" style="96" bestFit="1" customWidth="1"/>
    <col min="12040" max="12040" width="17.28515625" style="96" customWidth="1"/>
    <col min="12041" max="12041" width="23.42578125" style="96" bestFit="1" customWidth="1"/>
    <col min="12042" max="12042" width="31.85546875" style="96" bestFit="1" customWidth="1"/>
    <col min="12043" max="12043" width="7.85546875" style="96" bestFit="1" customWidth="1"/>
    <col min="12044" max="12044" width="5.7109375" style="96" bestFit="1" customWidth="1"/>
    <col min="12045" max="12045" width="9.140625" style="96" bestFit="1" customWidth="1"/>
    <col min="12046" max="12046" width="13.5703125" style="96" bestFit="1" customWidth="1"/>
    <col min="12047" max="12275" width="9.140625" style="96"/>
    <col min="12276" max="12276" width="4.42578125" style="96" bestFit="1" customWidth="1"/>
    <col min="12277" max="12277" width="18.28515625" style="96" bestFit="1" customWidth="1"/>
    <col min="12278" max="12278" width="19" style="96" bestFit="1" customWidth="1"/>
    <col min="12279" max="12279" width="15.42578125" style="96" bestFit="1" customWidth="1"/>
    <col min="12280" max="12281" width="12.42578125" style="96" bestFit="1" customWidth="1"/>
    <col min="12282" max="12282" width="7.140625" style="96" bestFit="1" customWidth="1"/>
    <col min="12283" max="12283" width="10.140625" style="96" bestFit="1" customWidth="1"/>
    <col min="12284" max="12284" width="15.85546875" style="96" bestFit="1" customWidth="1"/>
    <col min="12285" max="12285" width="15.140625" style="96" bestFit="1" customWidth="1"/>
    <col min="12286" max="12286" width="18.28515625" style="96" bestFit="1" customWidth="1"/>
    <col min="12287" max="12287" width="13.28515625" style="96" bestFit="1" customWidth="1"/>
    <col min="12288" max="12288" width="19.28515625" style="96" customWidth="1"/>
    <col min="12289" max="12289" width="15.140625" style="96" customWidth="1"/>
    <col min="12290" max="12290" width="21" style="96" bestFit="1" customWidth="1"/>
    <col min="12291" max="12291" width="17.140625" style="96" bestFit="1" customWidth="1"/>
    <col min="12292" max="12292" width="16.85546875" style="96" bestFit="1" customWidth="1"/>
    <col min="12293" max="12293" width="16.7109375" style="96" bestFit="1" customWidth="1"/>
    <col min="12294" max="12294" width="15.7109375" style="96" bestFit="1" customWidth="1"/>
    <col min="12295" max="12295" width="16.28515625" style="96" bestFit="1" customWidth="1"/>
    <col min="12296" max="12296" width="17.28515625" style="96" customWidth="1"/>
    <col min="12297" max="12297" width="23.42578125" style="96" bestFit="1" customWidth="1"/>
    <col min="12298" max="12298" width="31.85546875" style="96" bestFit="1" customWidth="1"/>
    <col min="12299" max="12299" width="7.85546875" style="96" bestFit="1" customWidth="1"/>
    <col min="12300" max="12300" width="5.7109375" style="96" bestFit="1" customWidth="1"/>
    <col min="12301" max="12301" width="9.140625" style="96" bestFit="1" customWidth="1"/>
    <col min="12302" max="12302" width="13.5703125" style="96" bestFit="1" customWidth="1"/>
    <col min="12303" max="12531" width="9.140625" style="96"/>
    <col min="12532" max="12532" width="4.42578125" style="96" bestFit="1" customWidth="1"/>
    <col min="12533" max="12533" width="18.28515625" style="96" bestFit="1" customWidth="1"/>
    <col min="12534" max="12534" width="19" style="96" bestFit="1" customWidth="1"/>
    <col min="12535" max="12535" width="15.42578125" style="96" bestFit="1" customWidth="1"/>
    <col min="12536" max="12537" width="12.42578125" style="96" bestFit="1" customWidth="1"/>
    <col min="12538" max="12538" width="7.140625" style="96" bestFit="1" customWidth="1"/>
    <col min="12539" max="12539" width="10.140625" style="96" bestFit="1" customWidth="1"/>
    <col min="12540" max="12540" width="15.85546875" style="96" bestFit="1" customWidth="1"/>
    <col min="12541" max="12541" width="15.140625" style="96" bestFit="1" customWidth="1"/>
    <col min="12542" max="12542" width="18.28515625" style="96" bestFit="1" customWidth="1"/>
    <col min="12543" max="12543" width="13.28515625" style="96" bestFit="1" customWidth="1"/>
    <col min="12544" max="12544" width="19.28515625" style="96" customWidth="1"/>
    <col min="12545" max="12545" width="15.140625" style="96" customWidth="1"/>
    <col min="12546" max="12546" width="21" style="96" bestFit="1" customWidth="1"/>
    <col min="12547" max="12547" width="17.140625" style="96" bestFit="1" customWidth="1"/>
    <col min="12548" max="12548" width="16.85546875" style="96" bestFit="1" customWidth="1"/>
    <col min="12549" max="12549" width="16.7109375" style="96" bestFit="1" customWidth="1"/>
    <col min="12550" max="12550" width="15.7109375" style="96" bestFit="1" customWidth="1"/>
    <col min="12551" max="12551" width="16.28515625" style="96" bestFit="1" customWidth="1"/>
    <col min="12552" max="12552" width="17.28515625" style="96" customWidth="1"/>
    <col min="12553" max="12553" width="23.42578125" style="96" bestFit="1" customWidth="1"/>
    <col min="12554" max="12554" width="31.85546875" style="96" bestFit="1" customWidth="1"/>
    <col min="12555" max="12555" width="7.85546875" style="96" bestFit="1" customWidth="1"/>
    <col min="12556" max="12556" width="5.7109375" style="96" bestFit="1" customWidth="1"/>
    <col min="12557" max="12557" width="9.140625" style="96" bestFit="1" customWidth="1"/>
    <col min="12558" max="12558" width="13.5703125" style="96" bestFit="1" customWidth="1"/>
    <col min="12559" max="12787" width="9.140625" style="96"/>
    <col min="12788" max="12788" width="4.42578125" style="96" bestFit="1" customWidth="1"/>
    <col min="12789" max="12789" width="18.28515625" style="96" bestFit="1" customWidth="1"/>
    <col min="12790" max="12790" width="19" style="96" bestFit="1" customWidth="1"/>
    <col min="12791" max="12791" width="15.42578125" style="96" bestFit="1" customWidth="1"/>
    <col min="12792" max="12793" width="12.42578125" style="96" bestFit="1" customWidth="1"/>
    <col min="12794" max="12794" width="7.140625" style="96" bestFit="1" customWidth="1"/>
    <col min="12795" max="12795" width="10.140625" style="96" bestFit="1" customWidth="1"/>
    <col min="12796" max="12796" width="15.85546875" style="96" bestFit="1" customWidth="1"/>
    <col min="12797" max="12797" width="15.140625" style="96" bestFit="1" customWidth="1"/>
    <col min="12798" max="12798" width="18.28515625" style="96" bestFit="1" customWidth="1"/>
    <col min="12799" max="12799" width="13.28515625" style="96" bestFit="1" customWidth="1"/>
    <col min="12800" max="12800" width="19.28515625" style="96" customWidth="1"/>
    <col min="12801" max="12801" width="15.140625" style="96" customWidth="1"/>
    <col min="12802" max="12802" width="21" style="96" bestFit="1" customWidth="1"/>
    <col min="12803" max="12803" width="17.140625" style="96" bestFit="1" customWidth="1"/>
    <col min="12804" max="12804" width="16.85546875" style="96" bestFit="1" customWidth="1"/>
    <col min="12805" max="12805" width="16.7109375" style="96" bestFit="1" customWidth="1"/>
    <col min="12806" max="12806" width="15.7109375" style="96" bestFit="1" customWidth="1"/>
    <col min="12807" max="12807" width="16.28515625" style="96" bestFit="1" customWidth="1"/>
    <col min="12808" max="12808" width="17.28515625" style="96" customWidth="1"/>
    <col min="12809" max="12809" width="23.42578125" style="96" bestFit="1" customWidth="1"/>
    <col min="12810" max="12810" width="31.85546875" style="96" bestFit="1" customWidth="1"/>
    <col min="12811" max="12811" width="7.85546875" style="96" bestFit="1" customWidth="1"/>
    <col min="12812" max="12812" width="5.7109375" style="96" bestFit="1" customWidth="1"/>
    <col min="12813" max="12813" width="9.140625" style="96" bestFit="1" customWidth="1"/>
    <col min="12814" max="12814" width="13.5703125" style="96" bestFit="1" customWidth="1"/>
    <col min="12815" max="13043" width="9.140625" style="96"/>
    <col min="13044" max="13044" width="4.42578125" style="96" bestFit="1" customWidth="1"/>
    <col min="13045" max="13045" width="18.28515625" style="96" bestFit="1" customWidth="1"/>
    <col min="13046" max="13046" width="19" style="96" bestFit="1" customWidth="1"/>
    <col min="13047" max="13047" width="15.42578125" style="96" bestFit="1" customWidth="1"/>
    <col min="13048" max="13049" width="12.42578125" style="96" bestFit="1" customWidth="1"/>
    <col min="13050" max="13050" width="7.140625" style="96" bestFit="1" customWidth="1"/>
    <col min="13051" max="13051" width="10.140625" style="96" bestFit="1" customWidth="1"/>
    <col min="13052" max="13052" width="15.85546875" style="96" bestFit="1" customWidth="1"/>
    <col min="13053" max="13053" width="15.140625" style="96" bestFit="1" customWidth="1"/>
    <col min="13054" max="13054" width="18.28515625" style="96" bestFit="1" customWidth="1"/>
    <col min="13055" max="13055" width="13.28515625" style="96" bestFit="1" customWidth="1"/>
    <col min="13056" max="13056" width="19.28515625" style="96" customWidth="1"/>
    <col min="13057" max="13057" width="15.140625" style="96" customWidth="1"/>
    <col min="13058" max="13058" width="21" style="96" bestFit="1" customWidth="1"/>
    <col min="13059" max="13059" width="17.140625" style="96" bestFit="1" customWidth="1"/>
    <col min="13060" max="13060" width="16.85546875" style="96" bestFit="1" customWidth="1"/>
    <col min="13061" max="13061" width="16.7109375" style="96" bestFit="1" customWidth="1"/>
    <col min="13062" max="13062" width="15.7109375" style="96" bestFit="1" customWidth="1"/>
    <col min="13063" max="13063" width="16.28515625" style="96" bestFit="1" customWidth="1"/>
    <col min="13064" max="13064" width="17.28515625" style="96" customWidth="1"/>
    <col min="13065" max="13065" width="23.42578125" style="96" bestFit="1" customWidth="1"/>
    <col min="13066" max="13066" width="31.85546875" style="96" bestFit="1" customWidth="1"/>
    <col min="13067" max="13067" width="7.85546875" style="96" bestFit="1" customWidth="1"/>
    <col min="13068" max="13068" width="5.7109375" style="96" bestFit="1" customWidth="1"/>
    <col min="13069" max="13069" width="9.140625" style="96" bestFit="1" customWidth="1"/>
    <col min="13070" max="13070" width="13.5703125" style="96" bestFit="1" customWidth="1"/>
    <col min="13071" max="13299" width="9.140625" style="96"/>
    <col min="13300" max="13300" width="4.42578125" style="96" bestFit="1" customWidth="1"/>
    <col min="13301" max="13301" width="18.28515625" style="96" bestFit="1" customWidth="1"/>
    <col min="13302" max="13302" width="19" style="96" bestFit="1" customWidth="1"/>
    <col min="13303" max="13303" width="15.42578125" style="96" bestFit="1" customWidth="1"/>
    <col min="13304" max="13305" width="12.42578125" style="96" bestFit="1" customWidth="1"/>
    <col min="13306" max="13306" width="7.140625" style="96" bestFit="1" customWidth="1"/>
    <col min="13307" max="13307" width="10.140625" style="96" bestFit="1" customWidth="1"/>
    <col min="13308" max="13308" width="15.85546875" style="96" bestFit="1" customWidth="1"/>
    <col min="13309" max="13309" width="15.140625" style="96" bestFit="1" customWidth="1"/>
    <col min="13310" max="13310" width="18.28515625" style="96" bestFit="1" customWidth="1"/>
    <col min="13311" max="13311" width="13.28515625" style="96" bestFit="1" customWidth="1"/>
    <col min="13312" max="13312" width="19.28515625" style="96" customWidth="1"/>
    <col min="13313" max="13313" width="15.140625" style="96" customWidth="1"/>
    <col min="13314" max="13314" width="21" style="96" bestFit="1" customWidth="1"/>
    <col min="13315" max="13315" width="17.140625" style="96" bestFit="1" customWidth="1"/>
    <col min="13316" max="13316" width="16.85546875" style="96" bestFit="1" customWidth="1"/>
    <col min="13317" max="13317" width="16.7109375" style="96" bestFit="1" customWidth="1"/>
    <col min="13318" max="13318" width="15.7109375" style="96" bestFit="1" customWidth="1"/>
    <col min="13319" max="13319" width="16.28515625" style="96" bestFit="1" customWidth="1"/>
    <col min="13320" max="13320" width="17.28515625" style="96" customWidth="1"/>
    <col min="13321" max="13321" width="23.42578125" style="96" bestFit="1" customWidth="1"/>
    <col min="13322" max="13322" width="31.85546875" style="96" bestFit="1" customWidth="1"/>
    <col min="13323" max="13323" width="7.85546875" style="96" bestFit="1" customWidth="1"/>
    <col min="13324" max="13324" width="5.7109375" style="96" bestFit="1" customWidth="1"/>
    <col min="13325" max="13325" width="9.140625" style="96" bestFit="1" customWidth="1"/>
    <col min="13326" max="13326" width="13.5703125" style="96" bestFit="1" customWidth="1"/>
    <col min="13327" max="13555" width="9.140625" style="96"/>
    <col min="13556" max="13556" width="4.42578125" style="96" bestFit="1" customWidth="1"/>
    <col min="13557" max="13557" width="18.28515625" style="96" bestFit="1" customWidth="1"/>
    <col min="13558" max="13558" width="19" style="96" bestFit="1" customWidth="1"/>
    <col min="13559" max="13559" width="15.42578125" style="96" bestFit="1" customWidth="1"/>
    <col min="13560" max="13561" width="12.42578125" style="96" bestFit="1" customWidth="1"/>
    <col min="13562" max="13562" width="7.140625" style="96" bestFit="1" customWidth="1"/>
    <col min="13563" max="13563" width="10.140625" style="96" bestFit="1" customWidth="1"/>
    <col min="13564" max="13564" width="15.85546875" style="96" bestFit="1" customWidth="1"/>
    <col min="13565" max="13565" width="15.140625" style="96" bestFit="1" customWidth="1"/>
    <col min="13566" max="13566" width="18.28515625" style="96" bestFit="1" customWidth="1"/>
    <col min="13567" max="13567" width="13.28515625" style="96" bestFit="1" customWidth="1"/>
    <col min="13568" max="13568" width="19.28515625" style="96" customWidth="1"/>
    <col min="13569" max="13569" width="15.140625" style="96" customWidth="1"/>
    <col min="13570" max="13570" width="21" style="96" bestFit="1" customWidth="1"/>
    <col min="13571" max="13571" width="17.140625" style="96" bestFit="1" customWidth="1"/>
    <col min="13572" max="13572" width="16.85546875" style="96" bestFit="1" customWidth="1"/>
    <col min="13573" max="13573" width="16.7109375" style="96" bestFit="1" customWidth="1"/>
    <col min="13574" max="13574" width="15.7109375" style="96" bestFit="1" customWidth="1"/>
    <col min="13575" max="13575" width="16.28515625" style="96" bestFit="1" customWidth="1"/>
    <col min="13576" max="13576" width="17.28515625" style="96" customWidth="1"/>
    <col min="13577" max="13577" width="23.42578125" style="96" bestFit="1" customWidth="1"/>
    <col min="13578" max="13578" width="31.85546875" style="96" bestFit="1" customWidth="1"/>
    <col min="13579" max="13579" width="7.85546875" style="96" bestFit="1" customWidth="1"/>
    <col min="13580" max="13580" width="5.7109375" style="96" bestFit="1" customWidth="1"/>
    <col min="13581" max="13581" width="9.140625" style="96" bestFit="1" customWidth="1"/>
    <col min="13582" max="13582" width="13.5703125" style="96" bestFit="1" customWidth="1"/>
    <col min="13583" max="13811" width="9.140625" style="96"/>
    <col min="13812" max="13812" width="4.42578125" style="96" bestFit="1" customWidth="1"/>
    <col min="13813" max="13813" width="18.28515625" style="96" bestFit="1" customWidth="1"/>
    <col min="13814" max="13814" width="19" style="96" bestFit="1" customWidth="1"/>
    <col min="13815" max="13815" width="15.42578125" style="96" bestFit="1" customWidth="1"/>
    <col min="13816" max="13817" width="12.42578125" style="96" bestFit="1" customWidth="1"/>
    <col min="13818" max="13818" width="7.140625" style="96" bestFit="1" customWidth="1"/>
    <col min="13819" max="13819" width="10.140625" style="96" bestFit="1" customWidth="1"/>
    <col min="13820" max="13820" width="15.85546875" style="96" bestFit="1" customWidth="1"/>
    <col min="13821" max="13821" width="15.140625" style="96" bestFit="1" customWidth="1"/>
    <col min="13822" max="13822" width="18.28515625" style="96" bestFit="1" customWidth="1"/>
    <col min="13823" max="13823" width="13.28515625" style="96" bestFit="1" customWidth="1"/>
    <col min="13824" max="13824" width="19.28515625" style="96" customWidth="1"/>
    <col min="13825" max="13825" width="15.140625" style="96" customWidth="1"/>
    <col min="13826" max="13826" width="21" style="96" bestFit="1" customWidth="1"/>
    <col min="13827" max="13827" width="17.140625" style="96" bestFit="1" customWidth="1"/>
    <col min="13828" max="13828" width="16.85546875" style="96" bestFit="1" customWidth="1"/>
    <col min="13829" max="13829" width="16.7109375" style="96" bestFit="1" customWidth="1"/>
    <col min="13830" max="13830" width="15.7109375" style="96" bestFit="1" customWidth="1"/>
    <col min="13831" max="13831" width="16.28515625" style="96" bestFit="1" customWidth="1"/>
    <col min="13832" max="13832" width="17.28515625" style="96" customWidth="1"/>
    <col min="13833" max="13833" width="23.42578125" style="96" bestFit="1" customWidth="1"/>
    <col min="13834" max="13834" width="31.85546875" style="96" bestFit="1" customWidth="1"/>
    <col min="13835" max="13835" width="7.85546875" style="96" bestFit="1" customWidth="1"/>
    <col min="13836" max="13836" width="5.7109375" style="96" bestFit="1" customWidth="1"/>
    <col min="13837" max="13837" width="9.140625" style="96" bestFit="1" customWidth="1"/>
    <col min="13838" max="13838" width="13.5703125" style="96" bestFit="1" customWidth="1"/>
    <col min="13839" max="14067" width="9.140625" style="96"/>
    <col min="14068" max="14068" width="4.42578125" style="96" bestFit="1" customWidth="1"/>
    <col min="14069" max="14069" width="18.28515625" style="96" bestFit="1" customWidth="1"/>
    <col min="14070" max="14070" width="19" style="96" bestFit="1" customWidth="1"/>
    <col min="14071" max="14071" width="15.42578125" style="96" bestFit="1" customWidth="1"/>
    <col min="14072" max="14073" width="12.42578125" style="96" bestFit="1" customWidth="1"/>
    <col min="14074" max="14074" width="7.140625" style="96" bestFit="1" customWidth="1"/>
    <col min="14075" max="14075" width="10.140625" style="96" bestFit="1" customWidth="1"/>
    <col min="14076" max="14076" width="15.85546875" style="96" bestFit="1" customWidth="1"/>
    <col min="14077" max="14077" width="15.140625" style="96" bestFit="1" customWidth="1"/>
    <col min="14078" max="14078" width="18.28515625" style="96" bestFit="1" customWidth="1"/>
    <col min="14079" max="14079" width="13.28515625" style="96" bestFit="1" customWidth="1"/>
    <col min="14080" max="14080" width="19.28515625" style="96" customWidth="1"/>
    <col min="14081" max="14081" width="15.140625" style="96" customWidth="1"/>
    <col min="14082" max="14082" width="21" style="96" bestFit="1" customWidth="1"/>
    <col min="14083" max="14083" width="17.140625" style="96" bestFit="1" customWidth="1"/>
    <col min="14084" max="14084" width="16.85546875" style="96" bestFit="1" customWidth="1"/>
    <col min="14085" max="14085" width="16.7109375" style="96" bestFit="1" customWidth="1"/>
    <col min="14086" max="14086" width="15.7109375" style="96" bestFit="1" customWidth="1"/>
    <col min="14087" max="14087" width="16.28515625" style="96" bestFit="1" customWidth="1"/>
    <col min="14088" max="14088" width="17.28515625" style="96" customWidth="1"/>
    <col min="14089" max="14089" width="23.42578125" style="96" bestFit="1" customWidth="1"/>
    <col min="14090" max="14090" width="31.85546875" style="96" bestFit="1" customWidth="1"/>
    <col min="14091" max="14091" width="7.85546875" style="96" bestFit="1" customWidth="1"/>
    <col min="14092" max="14092" width="5.7109375" style="96" bestFit="1" customWidth="1"/>
    <col min="14093" max="14093" width="9.140625" style="96" bestFit="1" customWidth="1"/>
    <col min="14094" max="14094" width="13.5703125" style="96" bestFit="1" customWidth="1"/>
    <col min="14095" max="14323" width="9.140625" style="96"/>
    <col min="14324" max="14324" width="4.42578125" style="96" bestFit="1" customWidth="1"/>
    <col min="14325" max="14325" width="18.28515625" style="96" bestFit="1" customWidth="1"/>
    <col min="14326" max="14326" width="19" style="96" bestFit="1" customWidth="1"/>
    <col min="14327" max="14327" width="15.42578125" style="96" bestFit="1" customWidth="1"/>
    <col min="14328" max="14329" width="12.42578125" style="96" bestFit="1" customWidth="1"/>
    <col min="14330" max="14330" width="7.140625" style="96" bestFit="1" customWidth="1"/>
    <col min="14331" max="14331" width="10.140625" style="96" bestFit="1" customWidth="1"/>
    <col min="14332" max="14332" width="15.85546875" style="96" bestFit="1" customWidth="1"/>
    <col min="14333" max="14333" width="15.140625" style="96" bestFit="1" customWidth="1"/>
    <col min="14334" max="14334" width="18.28515625" style="96" bestFit="1" customWidth="1"/>
    <col min="14335" max="14335" width="13.28515625" style="96" bestFit="1" customWidth="1"/>
    <col min="14336" max="14336" width="19.28515625" style="96" customWidth="1"/>
    <col min="14337" max="14337" width="15.140625" style="96" customWidth="1"/>
    <col min="14338" max="14338" width="21" style="96" bestFit="1" customWidth="1"/>
    <col min="14339" max="14339" width="17.140625" style="96" bestFit="1" customWidth="1"/>
    <col min="14340" max="14340" width="16.85546875" style="96" bestFit="1" customWidth="1"/>
    <col min="14341" max="14341" width="16.7109375" style="96" bestFit="1" customWidth="1"/>
    <col min="14342" max="14342" width="15.7109375" style="96" bestFit="1" customWidth="1"/>
    <col min="14343" max="14343" width="16.28515625" style="96" bestFit="1" customWidth="1"/>
    <col min="14344" max="14344" width="17.28515625" style="96" customWidth="1"/>
    <col min="14345" max="14345" width="23.42578125" style="96" bestFit="1" customWidth="1"/>
    <col min="14346" max="14346" width="31.85546875" style="96" bestFit="1" customWidth="1"/>
    <col min="14347" max="14347" width="7.85546875" style="96" bestFit="1" customWidth="1"/>
    <col min="14348" max="14348" width="5.7109375" style="96" bestFit="1" customWidth="1"/>
    <col min="14349" max="14349" width="9.140625" style="96" bestFit="1" customWidth="1"/>
    <col min="14350" max="14350" width="13.5703125" style="96" bestFit="1" customWidth="1"/>
    <col min="14351" max="14579" width="9.140625" style="96"/>
    <col min="14580" max="14580" width="4.42578125" style="96" bestFit="1" customWidth="1"/>
    <col min="14581" max="14581" width="18.28515625" style="96" bestFit="1" customWidth="1"/>
    <col min="14582" max="14582" width="19" style="96" bestFit="1" customWidth="1"/>
    <col min="14583" max="14583" width="15.42578125" style="96" bestFit="1" customWidth="1"/>
    <col min="14584" max="14585" width="12.42578125" style="96" bestFit="1" customWidth="1"/>
    <col min="14586" max="14586" width="7.140625" style="96" bestFit="1" customWidth="1"/>
    <col min="14587" max="14587" width="10.140625" style="96" bestFit="1" customWidth="1"/>
    <col min="14588" max="14588" width="15.85546875" style="96" bestFit="1" customWidth="1"/>
    <col min="14589" max="14589" width="15.140625" style="96" bestFit="1" customWidth="1"/>
    <col min="14590" max="14590" width="18.28515625" style="96" bestFit="1" customWidth="1"/>
    <col min="14591" max="14591" width="13.28515625" style="96" bestFit="1" customWidth="1"/>
    <col min="14592" max="14592" width="19.28515625" style="96" customWidth="1"/>
    <col min="14593" max="14593" width="15.140625" style="96" customWidth="1"/>
    <col min="14594" max="14594" width="21" style="96" bestFit="1" customWidth="1"/>
    <col min="14595" max="14595" width="17.140625" style="96" bestFit="1" customWidth="1"/>
    <col min="14596" max="14596" width="16.85546875" style="96" bestFit="1" customWidth="1"/>
    <col min="14597" max="14597" width="16.7109375" style="96" bestFit="1" customWidth="1"/>
    <col min="14598" max="14598" width="15.7109375" style="96" bestFit="1" customWidth="1"/>
    <col min="14599" max="14599" width="16.28515625" style="96" bestFit="1" customWidth="1"/>
    <col min="14600" max="14600" width="17.28515625" style="96" customWidth="1"/>
    <col min="14601" max="14601" width="23.42578125" style="96" bestFit="1" customWidth="1"/>
    <col min="14602" max="14602" width="31.85546875" style="96" bestFit="1" customWidth="1"/>
    <col min="14603" max="14603" width="7.85546875" style="96" bestFit="1" customWidth="1"/>
    <col min="14604" max="14604" width="5.7109375" style="96" bestFit="1" customWidth="1"/>
    <col min="14605" max="14605" width="9.140625" style="96" bestFit="1" customWidth="1"/>
    <col min="14606" max="14606" width="13.5703125" style="96" bestFit="1" customWidth="1"/>
    <col min="14607" max="14835" width="9.140625" style="96"/>
    <col min="14836" max="14836" width="4.42578125" style="96" bestFit="1" customWidth="1"/>
    <col min="14837" max="14837" width="18.28515625" style="96" bestFit="1" customWidth="1"/>
    <col min="14838" max="14838" width="19" style="96" bestFit="1" customWidth="1"/>
    <col min="14839" max="14839" width="15.42578125" style="96" bestFit="1" customWidth="1"/>
    <col min="14840" max="14841" width="12.42578125" style="96" bestFit="1" customWidth="1"/>
    <col min="14842" max="14842" width="7.140625" style="96" bestFit="1" customWidth="1"/>
    <col min="14843" max="14843" width="10.140625" style="96" bestFit="1" customWidth="1"/>
    <col min="14844" max="14844" width="15.85546875" style="96" bestFit="1" customWidth="1"/>
    <col min="14845" max="14845" width="15.140625" style="96" bestFit="1" customWidth="1"/>
    <col min="14846" max="14846" width="18.28515625" style="96" bestFit="1" customWidth="1"/>
    <col min="14847" max="14847" width="13.28515625" style="96" bestFit="1" customWidth="1"/>
    <col min="14848" max="14848" width="19.28515625" style="96" customWidth="1"/>
    <col min="14849" max="14849" width="15.140625" style="96" customWidth="1"/>
    <col min="14850" max="14850" width="21" style="96" bestFit="1" customWidth="1"/>
    <col min="14851" max="14851" width="17.140625" style="96" bestFit="1" customWidth="1"/>
    <col min="14852" max="14852" width="16.85546875" style="96" bestFit="1" customWidth="1"/>
    <col min="14853" max="14853" width="16.7109375" style="96" bestFit="1" customWidth="1"/>
    <col min="14854" max="14854" width="15.7109375" style="96" bestFit="1" customWidth="1"/>
    <col min="14855" max="14855" width="16.28515625" style="96" bestFit="1" customWidth="1"/>
    <col min="14856" max="14856" width="17.28515625" style="96" customWidth="1"/>
    <col min="14857" max="14857" width="23.42578125" style="96" bestFit="1" customWidth="1"/>
    <col min="14858" max="14858" width="31.85546875" style="96" bestFit="1" customWidth="1"/>
    <col min="14859" max="14859" width="7.85546875" style="96" bestFit="1" customWidth="1"/>
    <col min="14860" max="14860" width="5.7109375" style="96" bestFit="1" customWidth="1"/>
    <col min="14861" max="14861" width="9.140625" style="96" bestFit="1" customWidth="1"/>
    <col min="14862" max="14862" width="13.5703125" style="96" bestFit="1" customWidth="1"/>
    <col min="14863" max="15091" width="9.140625" style="96"/>
    <col min="15092" max="15092" width="4.42578125" style="96" bestFit="1" customWidth="1"/>
    <col min="15093" max="15093" width="18.28515625" style="96" bestFit="1" customWidth="1"/>
    <col min="15094" max="15094" width="19" style="96" bestFit="1" customWidth="1"/>
    <col min="15095" max="15095" width="15.42578125" style="96" bestFit="1" customWidth="1"/>
    <col min="15096" max="15097" width="12.42578125" style="96" bestFit="1" customWidth="1"/>
    <col min="15098" max="15098" width="7.140625" style="96" bestFit="1" customWidth="1"/>
    <col min="15099" max="15099" width="10.140625" style="96" bestFit="1" customWidth="1"/>
    <col min="15100" max="15100" width="15.85546875" style="96" bestFit="1" customWidth="1"/>
    <col min="15101" max="15101" width="15.140625" style="96" bestFit="1" customWidth="1"/>
    <col min="15102" max="15102" width="18.28515625" style="96" bestFit="1" customWidth="1"/>
    <col min="15103" max="15103" width="13.28515625" style="96" bestFit="1" customWidth="1"/>
    <col min="15104" max="15104" width="19.28515625" style="96" customWidth="1"/>
    <col min="15105" max="15105" width="15.140625" style="96" customWidth="1"/>
    <col min="15106" max="15106" width="21" style="96" bestFit="1" customWidth="1"/>
    <col min="15107" max="15107" width="17.140625" style="96" bestFit="1" customWidth="1"/>
    <col min="15108" max="15108" width="16.85546875" style="96" bestFit="1" customWidth="1"/>
    <col min="15109" max="15109" width="16.7109375" style="96" bestFit="1" customWidth="1"/>
    <col min="15110" max="15110" width="15.7109375" style="96" bestFit="1" customWidth="1"/>
    <col min="15111" max="15111" width="16.28515625" style="96" bestFit="1" customWidth="1"/>
    <col min="15112" max="15112" width="17.28515625" style="96" customWidth="1"/>
    <col min="15113" max="15113" width="23.42578125" style="96" bestFit="1" customWidth="1"/>
    <col min="15114" max="15114" width="31.85546875" style="96" bestFit="1" customWidth="1"/>
    <col min="15115" max="15115" width="7.85546875" style="96" bestFit="1" customWidth="1"/>
    <col min="15116" max="15116" width="5.7109375" style="96" bestFit="1" customWidth="1"/>
    <col min="15117" max="15117" width="9.140625" style="96" bestFit="1" customWidth="1"/>
    <col min="15118" max="15118" width="13.5703125" style="96" bestFit="1" customWidth="1"/>
    <col min="15119" max="15347" width="9.140625" style="96"/>
    <col min="15348" max="15348" width="4.42578125" style="96" bestFit="1" customWidth="1"/>
    <col min="15349" max="15349" width="18.28515625" style="96" bestFit="1" customWidth="1"/>
    <col min="15350" max="15350" width="19" style="96" bestFit="1" customWidth="1"/>
    <col min="15351" max="15351" width="15.42578125" style="96" bestFit="1" customWidth="1"/>
    <col min="15352" max="15353" width="12.42578125" style="96" bestFit="1" customWidth="1"/>
    <col min="15354" max="15354" width="7.140625" style="96" bestFit="1" customWidth="1"/>
    <col min="15355" max="15355" width="10.140625" style="96" bestFit="1" customWidth="1"/>
    <col min="15356" max="15356" width="15.85546875" style="96" bestFit="1" customWidth="1"/>
    <col min="15357" max="15357" width="15.140625" style="96" bestFit="1" customWidth="1"/>
    <col min="15358" max="15358" width="18.28515625" style="96" bestFit="1" customWidth="1"/>
    <col min="15359" max="15359" width="13.28515625" style="96" bestFit="1" customWidth="1"/>
    <col min="15360" max="15360" width="19.28515625" style="96" customWidth="1"/>
    <col min="15361" max="15361" width="15.140625" style="96" customWidth="1"/>
    <col min="15362" max="15362" width="21" style="96" bestFit="1" customWidth="1"/>
    <col min="15363" max="15363" width="17.140625" style="96" bestFit="1" customWidth="1"/>
    <col min="15364" max="15364" width="16.85546875" style="96" bestFit="1" customWidth="1"/>
    <col min="15365" max="15365" width="16.7109375" style="96" bestFit="1" customWidth="1"/>
    <col min="15366" max="15366" width="15.7109375" style="96" bestFit="1" customWidth="1"/>
    <col min="15367" max="15367" width="16.28515625" style="96" bestFit="1" customWidth="1"/>
    <col min="15368" max="15368" width="17.28515625" style="96" customWidth="1"/>
    <col min="15369" max="15369" width="23.42578125" style="96" bestFit="1" customWidth="1"/>
    <col min="15370" max="15370" width="31.85546875" style="96" bestFit="1" customWidth="1"/>
    <col min="15371" max="15371" width="7.85546875" style="96" bestFit="1" customWidth="1"/>
    <col min="15372" max="15372" width="5.7109375" style="96" bestFit="1" customWidth="1"/>
    <col min="15373" max="15373" width="9.140625" style="96" bestFit="1" customWidth="1"/>
    <col min="15374" max="15374" width="13.5703125" style="96" bestFit="1" customWidth="1"/>
    <col min="15375" max="15603" width="9.140625" style="96"/>
    <col min="15604" max="15604" width="4.42578125" style="96" bestFit="1" customWidth="1"/>
    <col min="15605" max="15605" width="18.28515625" style="96" bestFit="1" customWidth="1"/>
    <col min="15606" max="15606" width="19" style="96" bestFit="1" customWidth="1"/>
    <col min="15607" max="15607" width="15.42578125" style="96" bestFit="1" customWidth="1"/>
    <col min="15608" max="15609" width="12.42578125" style="96" bestFit="1" customWidth="1"/>
    <col min="15610" max="15610" width="7.140625" style="96" bestFit="1" customWidth="1"/>
    <col min="15611" max="15611" width="10.140625" style="96" bestFit="1" customWidth="1"/>
    <col min="15612" max="15612" width="15.85546875" style="96" bestFit="1" customWidth="1"/>
    <col min="15613" max="15613" width="15.140625" style="96" bestFit="1" customWidth="1"/>
    <col min="15614" max="15614" width="18.28515625" style="96" bestFit="1" customWidth="1"/>
    <col min="15615" max="15615" width="13.28515625" style="96" bestFit="1" customWidth="1"/>
    <col min="15616" max="15616" width="19.28515625" style="96" customWidth="1"/>
    <col min="15617" max="15617" width="15.140625" style="96" customWidth="1"/>
    <col min="15618" max="15618" width="21" style="96" bestFit="1" customWidth="1"/>
    <col min="15619" max="15619" width="17.140625" style="96" bestFit="1" customWidth="1"/>
    <col min="15620" max="15620" width="16.85546875" style="96" bestFit="1" customWidth="1"/>
    <col min="15621" max="15621" width="16.7109375" style="96" bestFit="1" customWidth="1"/>
    <col min="15622" max="15622" width="15.7109375" style="96" bestFit="1" customWidth="1"/>
    <col min="15623" max="15623" width="16.28515625" style="96" bestFit="1" customWidth="1"/>
    <col min="15624" max="15624" width="17.28515625" style="96" customWidth="1"/>
    <col min="15625" max="15625" width="23.42578125" style="96" bestFit="1" customWidth="1"/>
    <col min="15626" max="15626" width="31.85546875" style="96" bestFit="1" customWidth="1"/>
    <col min="15627" max="15627" width="7.85546875" style="96" bestFit="1" customWidth="1"/>
    <col min="15628" max="15628" width="5.7109375" style="96" bestFit="1" customWidth="1"/>
    <col min="15629" max="15629" width="9.140625" style="96" bestFit="1" customWidth="1"/>
    <col min="15630" max="15630" width="13.5703125" style="96" bestFit="1" customWidth="1"/>
    <col min="15631" max="15859" width="9.140625" style="96"/>
    <col min="15860" max="15860" width="4.42578125" style="96" bestFit="1" customWidth="1"/>
    <col min="15861" max="15861" width="18.28515625" style="96" bestFit="1" customWidth="1"/>
    <col min="15862" max="15862" width="19" style="96" bestFit="1" customWidth="1"/>
    <col min="15863" max="15863" width="15.42578125" style="96" bestFit="1" customWidth="1"/>
    <col min="15864" max="15865" width="12.42578125" style="96" bestFit="1" customWidth="1"/>
    <col min="15866" max="15866" width="7.140625" style="96" bestFit="1" customWidth="1"/>
    <col min="15867" max="15867" width="10.140625" style="96" bestFit="1" customWidth="1"/>
    <col min="15868" max="15868" width="15.85546875" style="96" bestFit="1" customWidth="1"/>
    <col min="15869" max="15869" width="15.140625" style="96" bestFit="1" customWidth="1"/>
    <col min="15870" max="15870" width="18.28515625" style="96" bestFit="1" customWidth="1"/>
    <col min="15871" max="15871" width="13.28515625" style="96" bestFit="1" customWidth="1"/>
    <col min="15872" max="15872" width="19.28515625" style="96" customWidth="1"/>
    <col min="15873" max="15873" width="15.140625" style="96" customWidth="1"/>
    <col min="15874" max="15874" width="21" style="96" bestFit="1" customWidth="1"/>
    <col min="15875" max="15875" width="17.140625" style="96" bestFit="1" customWidth="1"/>
    <col min="15876" max="15876" width="16.85546875" style="96" bestFit="1" customWidth="1"/>
    <col min="15877" max="15877" width="16.7109375" style="96" bestFit="1" customWidth="1"/>
    <col min="15878" max="15878" width="15.7109375" style="96" bestFit="1" customWidth="1"/>
    <col min="15879" max="15879" width="16.28515625" style="96" bestFit="1" customWidth="1"/>
    <col min="15880" max="15880" width="17.28515625" style="96" customWidth="1"/>
    <col min="15881" max="15881" width="23.42578125" style="96" bestFit="1" customWidth="1"/>
    <col min="15882" max="15882" width="31.85546875" style="96" bestFit="1" customWidth="1"/>
    <col min="15883" max="15883" width="7.85546875" style="96" bestFit="1" customWidth="1"/>
    <col min="15884" max="15884" width="5.7109375" style="96" bestFit="1" customWidth="1"/>
    <col min="15885" max="15885" width="9.140625" style="96" bestFit="1" customWidth="1"/>
    <col min="15886" max="15886" width="13.5703125" style="96" bestFit="1" customWidth="1"/>
    <col min="15887" max="16115" width="9.140625" style="96"/>
    <col min="16116" max="16116" width="4.42578125" style="96" bestFit="1" customWidth="1"/>
    <col min="16117" max="16117" width="18.28515625" style="96" bestFit="1" customWidth="1"/>
    <col min="16118" max="16118" width="19" style="96" bestFit="1" customWidth="1"/>
    <col min="16119" max="16119" width="15.42578125" style="96" bestFit="1" customWidth="1"/>
    <col min="16120" max="16121" width="12.42578125" style="96" bestFit="1" customWidth="1"/>
    <col min="16122" max="16122" width="7.140625" style="96" bestFit="1" customWidth="1"/>
    <col min="16123" max="16123" width="10.140625" style="96" bestFit="1" customWidth="1"/>
    <col min="16124" max="16124" width="15.85546875" style="96" bestFit="1" customWidth="1"/>
    <col min="16125" max="16125" width="15.140625" style="96" bestFit="1" customWidth="1"/>
    <col min="16126" max="16126" width="18.28515625" style="96" bestFit="1" customWidth="1"/>
    <col min="16127" max="16127" width="13.28515625" style="96" bestFit="1" customWidth="1"/>
    <col min="16128" max="16128" width="19.28515625" style="96" customWidth="1"/>
    <col min="16129" max="16129" width="15.140625" style="96" customWidth="1"/>
    <col min="16130" max="16130" width="21" style="96" bestFit="1" customWidth="1"/>
    <col min="16131" max="16131" width="17.140625" style="96" bestFit="1" customWidth="1"/>
    <col min="16132" max="16132" width="16.85546875" style="96" bestFit="1" customWidth="1"/>
    <col min="16133" max="16133" width="16.7109375" style="96" bestFit="1" customWidth="1"/>
    <col min="16134" max="16134" width="15.7109375" style="96" bestFit="1" customWidth="1"/>
    <col min="16135" max="16135" width="16.28515625" style="96" bestFit="1" customWidth="1"/>
    <col min="16136" max="16136" width="17.28515625" style="96" customWidth="1"/>
    <col min="16137" max="16137" width="23.42578125" style="96" bestFit="1" customWidth="1"/>
    <col min="16138" max="16138" width="31.85546875" style="96" bestFit="1" customWidth="1"/>
    <col min="16139" max="16139" width="7.85546875" style="96" bestFit="1" customWidth="1"/>
    <col min="16140" max="16140" width="5.7109375" style="96" bestFit="1" customWidth="1"/>
    <col min="16141" max="16141" width="9.140625" style="96" bestFit="1" customWidth="1"/>
    <col min="16142" max="16142" width="13.5703125" style="96" bestFit="1" customWidth="1"/>
    <col min="16143" max="16384" width="9.140625" style="96"/>
  </cols>
  <sheetData>
    <row r="1" spans="1:31" ht="18.75">
      <c r="K1" s="37" t="s">
        <v>636</v>
      </c>
    </row>
    <row r="2" spans="1:31" ht="18.75">
      <c r="K2" s="38" t="s">
        <v>1</v>
      </c>
    </row>
    <row r="3" spans="1:31" ht="18.75">
      <c r="K3" s="205" t="s">
        <v>726</v>
      </c>
    </row>
    <row r="4" spans="1:31" ht="16.5">
      <c r="A4" s="313" t="s">
        <v>637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</row>
    <row r="5" spans="1:31" ht="15.75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229"/>
      <c r="M5" s="229"/>
    </row>
    <row r="6" spans="1:31" ht="15.75">
      <c r="A6" s="305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</row>
    <row r="7" spans="1:31" ht="15.75">
      <c r="A7" s="233" t="s">
        <v>588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ht="16.5">
      <c r="B8" s="96"/>
      <c r="C8" s="96"/>
      <c r="D8" s="96"/>
      <c r="E8" s="96"/>
      <c r="F8" s="96"/>
      <c r="G8" s="96"/>
      <c r="H8" s="96"/>
      <c r="I8" s="96"/>
      <c r="J8" s="96"/>
      <c r="K8" s="96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</row>
    <row r="9" spans="1:31" ht="15.75">
      <c r="A9" s="248" t="str">
        <f>"Год раскрытия информации: " &amp; [1]Общая!B3&amp; " год"</f>
        <v>Год раскрытия информации: 2016 год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29"/>
      <c r="M9" s="229"/>
    </row>
    <row r="10" spans="1:31">
      <c r="L10" s="229"/>
      <c r="M10" s="229"/>
    </row>
    <row r="11" spans="1:31" s="107" customFormat="1" ht="81.75" customHeight="1">
      <c r="A11" s="315" t="s">
        <v>5</v>
      </c>
      <c r="B11" s="315" t="s">
        <v>6</v>
      </c>
      <c r="C11" s="315" t="s">
        <v>714</v>
      </c>
      <c r="D11" s="315" t="s">
        <v>638</v>
      </c>
      <c r="E11" s="328" t="s">
        <v>639</v>
      </c>
      <c r="F11" s="355" t="s">
        <v>640</v>
      </c>
      <c r="G11" s="335" t="s">
        <v>641</v>
      </c>
      <c r="H11" s="335"/>
      <c r="I11" s="315" t="s">
        <v>642</v>
      </c>
      <c r="J11" s="354" t="s">
        <v>619</v>
      </c>
      <c r="K11" s="354"/>
      <c r="L11" s="92"/>
      <c r="M11" s="92"/>
      <c r="N11" s="92"/>
      <c r="O11" s="96"/>
      <c r="P11" s="96"/>
      <c r="Q11" s="96"/>
      <c r="R11" s="96"/>
      <c r="S11" s="96"/>
      <c r="T11" s="96"/>
      <c r="U11" s="96"/>
      <c r="V11" s="96"/>
      <c r="W11" s="96"/>
      <c r="X11" s="96"/>
    </row>
    <row r="12" spans="1:31" s="107" customFormat="1" ht="296.25" customHeight="1">
      <c r="A12" s="316"/>
      <c r="B12" s="316"/>
      <c r="C12" s="316"/>
      <c r="D12" s="316"/>
      <c r="E12" s="328"/>
      <c r="F12" s="356"/>
      <c r="G12" s="199" t="s">
        <v>643</v>
      </c>
      <c r="H12" s="199" t="s">
        <v>644</v>
      </c>
      <c r="I12" s="316"/>
      <c r="J12" s="216" t="s">
        <v>628</v>
      </c>
      <c r="K12" s="216" t="s">
        <v>629</v>
      </c>
      <c r="L12" s="92"/>
      <c r="M12" s="92"/>
      <c r="N12" s="92"/>
      <c r="O12" s="96"/>
      <c r="Q12" s="96"/>
      <c r="R12" s="96"/>
      <c r="S12" s="96"/>
      <c r="T12" s="96"/>
      <c r="U12" s="96"/>
      <c r="V12" s="96"/>
      <c r="W12" s="96"/>
      <c r="X12" s="96"/>
    </row>
    <row r="13" spans="1:31" s="107" customFormat="1" ht="15" customHeight="1">
      <c r="A13" s="204">
        <v>1</v>
      </c>
      <c r="B13" s="204">
        <v>2</v>
      </c>
      <c r="C13" s="204">
        <v>3</v>
      </c>
      <c r="D13" s="204">
        <v>4</v>
      </c>
      <c r="E13" s="204">
        <v>5</v>
      </c>
      <c r="F13" s="204">
        <v>6</v>
      </c>
      <c r="G13" s="204">
        <v>7</v>
      </c>
      <c r="H13" s="204">
        <v>8</v>
      </c>
      <c r="I13" s="204">
        <v>9</v>
      </c>
      <c r="J13" s="204">
        <v>10</v>
      </c>
      <c r="K13" s="204">
        <v>11</v>
      </c>
      <c r="L13" s="92"/>
      <c r="M13" s="92"/>
      <c r="N13" s="92"/>
      <c r="O13" s="96"/>
      <c r="P13" s="96"/>
      <c r="Q13" s="96"/>
      <c r="R13" s="96"/>
      <c r="S13" s="96"/>
      <c r="T13" s="96"/>
      <c r="U13" s="96"/>
      <c r="V13" s="96"/>
      <c r="W13" s="96"/>
      <c r="X13" s="96"/>
    </row>
    <row r="14" spans="1:31" s="107" customFormat="1" ht="15" customHeight="1">
      <c r="A14" s="43" t="s">
        <v>61</v>
      </c>
      <c r="B14" s="48" t="s">
        <v>62</v>
      </c>
      <c r="C14" s="186"/>
      <c r="D14" s="186"/>
      <c r="E14" s="186"/>
      <c r="F14" s="186"/>
      <c r="G14" s="186"/>
      <c r="H14" s="186"/>
      <c r="I14" s="204"/>
      <c r="J14" s="204"/>
      <c r="K14" s="204"/>
      <c r="L14" s="92"/>
      <c r="M14" s="92"/>
      <c r="N14" s="92"/>
      <c r="O14" s="96"/>
      <c r="P14" s="96"/>
      <c r="Q14" s="96"/>
      <c r="R14" s="96"/>
      <c r="S14" s="96"/>
      <c r="T14" s="96"/>
      <c r="U14" s="96"/>
      <c r="V14" s="96"/>
      <c r="W14" s="96"/>
      <c r="X14" s="96"/>
    </row>
    <row r="15" spans="1:31" s="85" customFormat="1" ht="15" hidden="1" customHeight="1">
      <c r="A15" s="43" t="s">
        <v>63</v>
      </c>
      <c r="B15" s="44" t="s">
        <v>64</v>
      </c>
      <c r="C15" s="32"/>
      <c r="D15" s="32"/>
      <c r="E15" s="32"/>
      <c r="F15" s="32"/>
      <c r="G15" s="32"/>
      <c r="H15" s="32"/>
      <c r="I15" s="88"/>
      <c r="J15" s="88"/>
      <c r="K15" s="88"/>
      <c r="L15" s="84"/>
      <c r="M15" s="84"/>
      <c r="N15" s="84"/>
      <c r="O15" s="83"/>
      <c r="P15" s="83"/>
      <c r="Q15" s="83"/>
      <c r="R15" s="83"/>
      <c r="S15" s="83"/>
      <c r="T15" s="83"/>
      <c r="U15" s="83"/>
      <c r="V15" s="83"/>
      <c r="W15" s="83"/>
      <c r="X15" s="83"/>
    </row>
    <row r="16" spans="1:31" s="85" customFormat="1" ht="15" hidden="1" customHeight="1">
      <c r="A16" s="43" t="s">
        <v>65</v>
      </c>
      <c r="B16" s="44" t="s">
        <v>66</v>
      </c>
      <c r="C16" s="32"/>
      <c r="D16" s="32"/>
      <c r="E16" s="32"/>
      <c r="F16" s="32"/>
      <c r="G16" s="32"/>
      <c r="H16" s="32"/>
      <c r="I16" s="88"/>
      <c r="J16" s="88"/>
      <c r="K16" s="88"/>
      <c r="L16" s="84"/>
      <c r="M16" s="84"/>
      <c r="N16" s="84"/>
      <c r="O16" s="83"/>
      <c r="P16" s="83"/>
      <c r="Q16" s="83"/>
      <c r="R16" s="83"/>
      <c r="S16" s="83"/>
      <c r="T16" s="83"/>
      <c r="U16" s="83"/>
      <c r="V16" s="83"/>
      <c r="W16" s="83"/>
      <c r="X16" s="83"/>
    </row>
    <row r="17" spans="1:24" s="85" customFormat="1" ht="15" hidden="1" customHeight="1">
      <c r="A17" s="43" t="s">
        <v>67</v>
      </c>
      <c r="B17" s="44" t="s">
        <v>68</v>
      </c>
      <c r="C17" s="32"/>
      <c r="D17" s="32"/>
      <c r="E17" s="32"/>
      <c r="F17" s="32"/>
      <c r="G17" s="32"/>
      <c r="H17" s="32"/>
      <c r="I17" s="88"/>
      <c r="J17" s="88"/>
      <c r="K17" s="88"/>
      <c r="L17" s="84"/>
      <c r="M17" s="84"/>
      <c r="N17" s="84"/>
      <c r="O17" s="83"/>
      <c r="P17" s="83"/>
      <c r="Q17" s="83"/>
      <c r="R17" s="83"/>
      <c r="S17" s="83"/>
      <c r="T17" s="83"/>
      <c r="U17" s="83"/>
      <c r="V17" s="83"/>
      <c r="W17" s="83"/>
      <c r="X17" s="83"/>
    </row>
    <row r="18" spans="1:24" s="85" customFormat="1" ht="15" hidden="1" customHeight="1">
      <c r="A18" s="43" t="s">
        <v>69</v>
      </c>
      <c r="B18" s="44" t="s">
        <v>70</v>
      </c>
      <c r="C18" s="32"/>
      <c r="D18" s="32"/>
      <c r="E18" s="32"/>
      <c r="F18" s="32"/>
      <c r="G18" s="32"/>
      <c r="H18" s="32"/>
      <c r="I18" s="88"/>
      <c r="J18" s="88"/>
      <c r="K18" s="88"/>
      <c r="L18" s="84"/>
      <c r="M18" s="84"/>
      <c r="N18" s="84"/>
      <c r="O18" s="83"/>
      <c r="P18" s="83"/>
      <c r="Q18" s="83"/>
      <c r="R18" s="83"/>
      <c r="S18" s="83"/>
      <c r="T18" s="83"/>
      <c r="U18" s="83"/>
      <c r="V18" s="83"/>
      <c r="W18" s="83"/>
      <c r="X18" s="83"/>
    </row>
    <row r="19" spans="1:24" s="85" customFormat="1" ht="15" hidden="1" customHeight="1">
      <c r="A19" s="43" t="s">
        <v>71</v>
      </c>
      <c r="B19" s="44" t="s">
        <v>72</v>
      </c>
      <c r="C19" s="32"/>
      <c r="D19" s="32"/>
      <c r="E19" s="32"/>
      <c r="F19" s="32"/>
      <c r="G19" s="32"/>
      <c r="H19" s="32"/>
      <c r="I19" s="88"/>
      <c r="J19" s="88"/>
      <c r="K19" s="88"/>
      <c r="L19" s="84"/>
      <c r="M19" s="84"/>
      <c r="N19" s="84"/>
      <c r="O19" s="83"/>
      <c r="P19" s="83"/>
      <c r="Q19" s="83"/>
      <c r="R19" s="83"/>
      <c r="S19" s="83"/>
      <c r="T19" s="83"/>
      <c r="U19" s="83"/>
      <c r="V19" s="83"/>
      <c r="W19" s="83"/>
      <c r="X19" s="83"/>
    </row>
    <row r="20" spans="1:24" s="85" customFormat="1" ht="15" hidden="1" customHeight="1">
      <c r="A20" s="43" t="s">
        <v>73</v>
      </c>
      <c r="B20" s="44" t="s">
        <v>74</v>
      </c>
      <c r="C20" s="32"/>
      <c r="D20" s="32"/>
      <c r="E20" s="32"/>
      <c r="F20" s="32"/>
      <c r="G20" s="32"/>
      <c r="H20" s="32"/>
      <c r="I20" s="88"/>
      <c r="J20" s="88"/>
      <c r="K20" s="88"/>
      <c r="L20" s="84"/>
      <c r="M20" s="84"/>
      <c r="N20" s="84"/>
      <c r="O20" s="83"/>
      <c r="P20" s="83"/>
      <c r="Q20" s="83"/>
      <c r="R20" s="83"/>
      <c r="S20" s="83"/>
      <c r="T20" s="83"/>
      <c r="U20" s="83"/>
      <c r="V20" s="83"/>
      <c r="W20" s="83"/>
      <c r="X20" s="83"/>
    </row>
    <row r="21" spans="1:24" s="85" customFormat="1" ht="15" hidden="1" customHeight="1">
      <c r="A21" s="43" t="s">
        <v>75</v>
      </c>
      <c r="B21" s="44" t="s">
        <v>76</v>
      </c>
      <c r="C21" s="32"/>
      <c r="D21" s="32"/>
      <c r="E21" s="32"/>
      <c r="F21" s="32"/>
      <c r="G21" s="32"/>
      <c r="H21" s="32"/>
      <c r="I21" s="88"/>
      <c r="J21" s="88"/>
      <c r="K21" s="88"/>
      <c r="L21" s="84"/>
      <c r="M21" s="84"/>
      <c r="N21" s="84"/>
      <c r="O21" s="83"/>
      <c r="P21" s="83"/>
      <c r="Q21" s="83"/>
      <c r="R21" s="83"/>
      <c r="S21" s="83"/>
      <c r="T21" s="83"/>
      <c r="U21" s="83"/>
      <c r="V21" s="83"/>
      <c r="W21" s="83"/>
      <c r="X21" s="83"/>
    </row>
    <row r="22" spans="1:24" s="85" customFormat="1" ht="15" hidden="1" customHeight="1">
      <c r="A22" s="45" t="s">
        <v>77</v>
      </c>
      <c r="B22" s="46" t="s">
        <v>78</v>
      </c>
      <c r="C22" s="47"/>
      <c r="D22" s="32"/>
      <c r="E22" s="32"/>
      <c r="F22" s="32"/>
      <c r="G22" s="32"/>
      <c r="H22" s="32"/>
      <c r="I22" s="88"/>
      <c r="J22" s="88"/>
      <c r="K22" s="88"/>
      <c r="L22" s="84"/>
      <c r="M22" s="84"/>
      <c r="N22" s="84"/>
      <c r="O22" s="83"/>
      <c r="P22" s="83"/>
      <c r="Q22" s="83"/>
      <c r="R22" s="83"/>
      <c r="S22" s="83"/>
      <c r="T22" s="83"/>
      <c r="U22" s="83"/>
      <c r="V22" s="83"/>
      <c r="W22" s="83"/>
      <c r="X22" s="83"/>
    </row>
    <row r="23" spans="1:24" s="85" customFormat="1" ht="15" hidden="1" customHeight="1">
      <c r="A23" s="45" t="s">
        <v>79</v>
      </c>
      <c r="B23" s="48" t="s">
        <v>80</v>
      </c>
      <c r="C23" s="47"/>
      <c r="D23" s="32"/>
      <c r="E23" s="32"/>
      <c r="F23" s="32"/>
      <c r="G23" s="32"/>
      <c r="H23" s="32"/>
      <c r="I23" s="88"/>
      <c r="J23" s="88"/>
      <c r="K23" s="88"/>
      <c r="L23" s="84"/>
      <c r="M23" s="84"/>
      <c r="N23" s="84"/>
      <c r="O23" s="83"/>
      <c r="P23" s="83"/>
      <c r="Q23" s="83"/>
      <c r="R23" s="83"/>
      <c r="S23" s="83"/>
      <c r="T23" s="83"/>
      <c r="U23" s="83"/>
      <c r="V23" s="83"/>
      <c r="W23" s="83"/>
      <c r="X23" s="83"/>
    </row>
    <row r="24" spans="1:24" s="85" customFormat="1" ht="15" hidden="1" customHeight="1">
      <c r="A24" s="45" t="s">
        <v>81</v>
      </c>
      <c r="B24" s="48" t="s">
        <v>82</v>
      </c>
      <c r="C24" s="47"/>
      <c r="D24" s="32"/>
      <c r="E24" s="32"/>
      <c r="F24" s="32"/>
      <c r="G24" s="32"/>
      <c r="H24" s="32"/>
      <c r="I24" s="88"/>
      <c r="J24" s="88"/>
      <c r="K24" s="88"/>
      <c r="L24" s="84"/>
      <c r="M24" s="84"/>
      <c r="N24" s="84"/>
      <c r="O24" s="83"/>
      <c r="P24" s="83"/>
      <c r="Q24" s="83"/>
      <c r="R24" s="83"/>
      <c r="S24" s="83"/>
      <c r="T24" s="83"/>
      <c r="U24" s="83"/>
      <c r="V24" s="83"/>
      <c r="W24" s="83"/>
      <c r="X24" s="83"/>
    </row>
    <row r="25" spans="1:24" s="85" customFormat="1" ht="15" hidden="1" customHeight="1">
      <c r="A25" s="45" t="s">
        <v>83</v>
      </c>
      <c r="B25" s="46" t="s">
        <v>84</v>
      </c>
      <c r="C25" s="47"/>
      <c r="D25" s="32"/>
      <c r="E25" s="32"/>
      <c r="F25" s="32"/>
      <c r="G25" s="32"/>
      <c r="H25" s="32"/>
      <c r="I25" s="88"/>
      <c r="J25" s="88"/>
      <c r="K25" s="88"/>
      <c r="L25" s="84"/>
      <c r="M25" s="84"/>
      <c r="N25" s="84"/>
      <c r="O25" s="83"/>
      <c r="P25" s="83"/>
      <c r="Q25" s="83"/>
      <c r="R25" s="83"/>
      <c r="S25" s="83"/>
      <c r="T25" s="83"/>
      <c r="U25" s="83"/>
      <c r="V25" s="83"/>
      <c r="W25" s="83"/>
      <c r="X25" s="83"/>
    </row>
    <row r="26" spans="1:24" s="85" customFormat="1" ht="15" hidden="1" customHeight="1">
      <c r="A26" s="45" t="s">
        <v>85</v>
      </c>
      <c r="B26" s="46" t="s">
        <v>84</v>
      </c>
      <c r="C26" s="47"/>
      <c r="D26" s="32"/>
      <c r="E26" s="32"/>
      <c r="F26" s="32"/>
      <c r="G26" s="32"/>
      <c r="H26" s="32"/>
      <c r="I26" s="88"/>
      <c r="J26" s="88"/>
      <c r="K26" s="88"/>
      <c r="L26" s="84"/>
      <c r="M26" s="84"/>
      <c r="N26" s="84"/>
      <c r="O26" s="83"/>
      <c r="P26" s="83"/>
      <c r="Q26" s="83"/>
      <c r="R26" s="83"/>
      <c r="S26" s="83"/>
      <c r="T26" s="83"/>
      <c r="U26" s="83"/>
      <c r="V26" s="83"/>
      <c r="W26" s="83"/>
      <c r="X26" s="83"/>
    </row>
    <row r="27" spans="1:24" s="85" customFormat="1" ht="15" hidden="1" customHeight="1">
      <c r="A27" s="45" t="s">
        <v>86</v>
      </c>
      <c r="B27" s="48" t="s">
        <v>87</v>
      </c>
      <c r="C27" s="32"/>
      <c r="D27" s="32"/>
      <c r="E27" s="32"/>
      <c r="F27" s="32"/>
      <c r="G27" s="32"/>
      <c r="H27" s="32"/>
      <c r="I27" s="88"/>
      <c r="J27" s="88"/>
      <c r="K27" s="88"/>
      <c r="L27" s="84"/>
      <c r="M27" s="84"/>
      <c r="N27" s="84"/>
      <c r="O27" s="83"/>
      <c r="P27" s="83"/>
      <c r="Q27" s="83"/>
      <c r="R27" s="83"/>
      <c r="S27" s="83"/>
      <c r="T27" s="83"/>
      <c r="U27" s="83"/>
      <c r="V27" s="83"/>
      <c r="W27" s="83"/>
      <c r="X27" s="83"/>
    </row>
    <row r="28" spans="1:24" s="85" customFormat="1" ht="15" hidden="1" customHeight="1">
      <c r="A28" s="45" t="s">
        <v>88</v>
      </c>
      <c r="B28" s="46" t="s">
        <v>89</v>
      </c>
      <c r="C28" s="32"/>
      <c r="D28" s="32"/>
      <c r="E28" s="32"/>
      <c r="F28" s="32"/>
      <c r="G28" s="32"/>
      <c r="H28" s="32"/>
      <c r="I28" s="88"/>
      <c r="J28" s="88"/>
      <c r="K28" s="88"/>
      <c r="L28" s="84"/>
      <c r="M28" s="84"/>
      <c r="N28" s="84"/>
      <c r="O28" s="83"/>
      <c r="P28" s="83"/>
      <c r="Q28" s="83"/>
      <c r="R28" s="83"/>
      <c r="S28" s="83"/>
      <c r="T28" s="83"/>
      <c r="U28" s="83"/>
      <c r="V28" s="83"/>
      <c r="W28" s="83"/>
      <c r="X28" s="83"/>
    </row>
    <row r="29" spans="1:24" s="85" customFormat="1" ht="15" hidden="1" customHeight="1">
      <c r="A29" s="45" t="s">
        <v>90</v>
      </c>
      <c r="B29" s="46" t="s">
        <v>84</v>
      </c>
      <c r="C29" s="32"/>
      <c r="D29" s="32"/>
      <c r="E29" s="32"/>
      <c r="F29" s="32"/>
      <c r="G29" s="32"/>
      <c r="H29" s="32"/>
      <c r="I29" s="88"/>
      <c r="J29" s="88"/>
      <c r="K29" s="88"/>
      <c r="L29" s="84"/>
      <c r="M29" s="84"/>
      <c r="N29" s="84"/>
      <c r="O29" s="83"/>
      <c r="P29" s="83"/>
      <c r="Q29" s="83"/>
      <c r="R29" s="83"/>
      <c r="S29" s="83"/>
      <c r="T29" s="83"/>
      <c r="U29" s="83"/>
      <c r="V29" s="83"/>
      <c r="W29" s="83"/>
      <c r="X29" s="83"/>
    </row>
    <row r="30" spans="1:24" s="85" customFormat="1" ht="15" hidden="1" customHeight="1">
      <c r="A30" s="45" t="s">
        <v>91</v>
      </c>
      <c r="B30" s="48" t="s">
        <v>92</v>
      </c>
      <c r="C30" s="32"/>
      <c r="D30" s="32"/>
      <c r="E30" s="32"/>
      <c r="F30" s="32"/>
      <c r="G30" s="32"/>
      <c r="H30" s="32"/>
      <c r="I30" s="88"/>
      <c r="J30" s="88"/>
      <c r="K30" s="88"/>
      <c r="L30" s="84"/>
      <c r="M30" s="84"/>
      <c r="N30" s="84"/>
      <c r="O30" s="83"/>
      <c r="P30" s="83"/>
      <c r="Q30" s="83"/>
      <c r="R30" s="83"/>
      <c r="S30" s="83"/>
      <c r="T30" s="83"/>
      <c r="U30" s="83"/>
      <c r="V30" s="83"/>
      <c r="W30" s="83"/>
      <c r="X30" s="83"/>
    </row>
    <row r="31" spans="1:24" s="85" customFormat="1" ht="15" hidden="1" customHeight="1">
      <c r="A31" s="45" t="s">
        <v>93</v>
      </c>
      <c r="B31" s="48" t="s">
        <v>94</v>
      </c>
      <c r="C31" s="32"/>
      <c r="D31" s="32"/>
      <c r="E31" s="32"/>
      <c r="F31" s="32"/>
      <c r="G31" s="32"/>
      <c r="H31" s="32"/>
      <c r="I31" s="88"/>
      <c r="J31" s="88"/>
      <c r="K31" s="88"/>
      <c r="L31" s="84"/>
      <c r="M31" s="84"/>
      <c r="N31" s="84"/>
      <c r="O31" s="83"/>
      <c r="P31" s="83"/>
      <c r="Q31" s="83"/>
      <c r="R31" s="83"/>
      <c r="S31" s="83"/>
      <c r="T31" s="83"/>
      <c r="U31" s="83"/>
      <c r="V31" s="83"/>
      <c r="W31" s="83"/>
      <c r="X31" s="83"/>
    </row>
    <row r="32" spans="1:24" s="85" customFormat="1" ht="15" hidden="1" customHeight="1">
      <c r="A32" s="45" t="s">
        <v>95</v>
      </c>
      <c r="B32" s="48" t="s">
        <v>96</v>
      </c>
      <c r="C32" s="32"/>
      <c r="D32" s="32"/>
      <c r="E32" s="32"/>
      <c r="F32" s="32"/>
      <c r="G32" s="32"/>
      <c r="H32" s="32"/>
      <c r="I32" s="88"/>
      <c r="J32" s="88"/>
      <c r="K32" s="88"/>
      <c r="L32" s="84"/>
      <c r="M32" s="84"/>
      <c r="N32" s="84"/>
      <c r="O32" s="83"/>
      <c r="P32" s="83"/>
      <c r="Q32" s="83"/>
      <c r="R32" s="83"/>
      <c r="S32" s="83"/>
      <c r="T32" s="83"/>
      <c r="U32" s="83"/>
      <c r="V32" s="83"/>
      <c r="W32" s="83"/>
      <c r="X32" s="83"/>
    </row>
    <row r="33" spans="1:24" s="85" customFormat="1" ht="15" hidden="1" customHeight="1">
      <c r="A33" s="45" t="s">
        <v>97</v>
      </c>
      <c r="B33" s="48" t="s">
        <v>98</v>
      </c>
      <c r="C33" s="32"/>
      <c r="D33" s="32"/>
      <c r="E33" s="32"/>
      <c r="F33" s="32"/>
      <c r="G33" s="32"/>
      <c r="H33" s="32"/>
      <c r="I33" s="88"/>
      <c r="J33" s="88"/>
      <c r="K33" s="88"/>
      <c r="L33" s="84"/>
      <c r="M33" s="84"/>
      <c r="N33" s="84"/>
      <c r="O33" s="83"/>
      <c r="P33" s="83"/>
      <c r="Q33" s="83"/>
      <c r="R33" s="83"/>
      <c r="S33" s="83"/>
      <c r="T33" s="83"/>
      <c r="U33" s="83"/>
      <c r="V33" s="83"/>
      <c r="W33" s="83"/>
      <c r="X33" s="83"/>
    </row>
    <row r="34" spans="1:24" s="85" customFormat="1" ht="15" hidden="1" customHeight="1">
      <c r="A34" s="45" t="s">
        <v>99</v>
      </c>
      <c r="B34" s="48" t="s">
        <v>100</v>
      </c>
      <c r="C34" s="32"/>
      <c r="D34" s="32"/>
      <c r="E34" s="32"/>
      <c r="F34" s="32"/>
      <c r="G34" s="32"/>
      <c r="H34" s="32"/>
      <c r="I34" s="88"/>
      <c r="J34" s="88"/>
      <c r="K34" s="88"/>
      <c r="L34" s="84"/>
      <c r="M34" s="84"/>
      <c r="N34" s="84"/>
      <c r="O34" s="83"/>
      <c r="P34" s="83"/>
      <c r="Q34" s="83"/>
      <c r="R34" s="83"/>
      <c r="S34" s="83"/>
      <c r="T34" s="83"/>
      <c r="U34" s="83"/>
      <c r="V34" s="83"/>
      <c r="W34" s="83"/>
      <c r="X34" s="83"/>
    </row>
    <row r="35" spans="1:24" s="85" customFormat="1" ht="15" hidden="1" customHeight="1">
      <c r="A35" s="45" t="s">
        <v>101</v>
      </c>
      <c r="B35" s="48" t="s">
        <v>102</v>
      </c>
      <c r="C35" s="32"/>
      <c r="D35" s="32"/>
      <c r="E35" s="32"/>
      <c r="F35" s="32"/>
      <c r="G35" s="32"/>
      <c r="H35" s="32"/>
      <c r="I35" s="88"/>
      <c r="J35" s="88"/>
      <c r="K35" s="88"/>
      <c r="L35" s="84"/>
      <c r="M35" s="84"/>
      <c r="N35" s="84"/>
      <c r="O35" s="83"/>
      <c r="P35" s="83"/>
      <c r="Q35" s="83"/>
      <c r="R35" s="83"/>
      <c r="S35" s="83"/>
      <c r="T35" s="83"/>
      <c r="U35" s="83"/>
      <c r="V35" s="83"/>
      <c r="W35" s="83"/>
      <c r="X35" s="83"/>
    </row>
    <row r="36" spans="1:24" s="85" customFormat="1" ht="15" hidden="1" customHeight="1">
      <c r="A36" s="45" t="s">
        <v>103</v>
      </c>
      <c r="B36" s="48" t="s">
        <v>104</v>
      </c>
      <c r="C36" s="32"/>
      <c r="D36" s="32"/>
      <c r="E36" s="32"/>
      <c r="F36" s="32"/>
      <c r="G36" s="32"/>
      <c r="H36" s="32"/>
      <c r="I36" s="88"/>
      <c r="J36" s="88"/>
      <c r="K36" s="88"/>
      <c r="L36" s="84"/>
      <c r="M36" s="84"/>
      <c r="N36" s="84"/>
      <c r="O36" s="83"/>
      <c r="P36" s="83"/>
      <c r="Q36" s="83"/>
      <c r="R36" s="83"/>
      <c r="S36" s="83"/>
      <c r="T36" s="83"/>
      <c r="U36" s="83"/>
      <c r="V36" s="83"/>
      <c r="W36" s="83"/>
      <c r="X36" s="83"/>
    </row>
    <row r="37" spans="1:24" s="85" customFormat="1" ht="15" hidden="1" customHeight="1">
      <c r="A37" s="45" t="s">
        <v>105</v>
      </c>
      <c r="B37" s="48" t="s">
        <v>106</v>
      </c>
      <c r="C37" s="32"/>
      <c r="D37" s="32"/>
      <c r="E37" s="32"/>
      <c r="F37" s="32"/>
      <c r="G37" s="32"/>
      <c r="H37" s="32"/>
      <c r="I37" s="88"/>
      <c r="J37" s="88"/>
      <c r="K37" s="88"/>
      <c r="L37" s="84"/>
      <c r="M37" s="84"/>
      <c r="N37" s="84"/>
      <c r="O37" s="83"/>
      <c r="P37" s="83"/>
      <c r="Q37" s="83"/>
      <c r="R37" s="83"/>
      <c r="S37" s="83"/>
      <c r="T37" s="83"/>
      <c r="U37" s="83"/>
      <c r="V37" s="83"/>
      <c r="W37" s="83"/>
      <c r="X37" s="83"/>
    </row>
    <row r="38" spans="1:24" s="85" customFormat="1" ht="15" hidden="1" customHeight="1">
      <c r="A38" s="45" t="s">
        <v>107</v>
      </c>
      <c r="B38" s="48" t="s">
        <v>108</v>
      </c>
      <c r="C38" s="32"/>
      <c r="D38" s="32"/>
      <c r="E38" s="32"/>
      <c r="F38" s="32"/>
      <c r="G38" s="32"/>
      <c r="H38" s="32"/>
      <c r="I38" s="88"/>
      <c r="J38" s="88"/>
      <c r="K38" s="88"/>
      <c r="L38" s="84"/>
      <c r="M38" s="84"/>
      <c r="N38" s="84"/>
      <c r="O38" s="83"/>
      <c r="P38" s="83"/>
      <c r="Q38" s="83"/>
      <c r="R38" s="83"/>
      <c r="S38" s="83"/>
      <c r="T38" s="83"/>
      <c r="U38" s="83"/>
      <c r="V38" s="83"/>
      <c r="W38" s="83"/>
      <c r="X38" s="83"/>
    </row>
    <row r="39" spans="1:24" s="85" customFormat="1" ht="15" hidden="1" customHeight="1">
      <c r="A39" s="45" t="s">
        <v>109</v>
      </c>
      <c r="B39" s="48" t="s">
        <v>110</v>
      </c>
      <c r="C39" s="32"/>
      <c r="D39" s="32"/>
      <c r="E39" s="32"/>
      <c r="F39" s="32"/>
      <c r="G39" s="32"/>
      <c r="H39" s="32"/>
      <c r="I39" s="88"/>
      <c r="J39" s="88"/>
      <c r="K39" s="88"/>
      <c r="L39" s="84"/>
      <c r="M39" s="84"/>
      <c r="N39" s="84"/>
      <c r="O39" s="83"/>
      <c r="P39" s="83"/>
      <c r="Q39" s="83"/>
      <c r="R39" s="83"/>
      <c r="S39" s="83"/>
      <c r="T39" s="83"/>
      <c r="U39" s="83"/>
      <c r="V39" s="83"/>
      <c r="W39" s="83"/>
      <c r="X39" s="83"/>
    </row>
    <row r="40" spans="1:24" s="85" customFormat="1" ht="15" hidden="1" customHeight="1">
      <c r="A40" s="45" t="s">
        <v>111</v>
      </c>
      <c r="B40" s="48" t="s">
        <v>112</v>
      </c>
      <c r="C40" s="32"/>
      <c r="D40" s="32"/>
      <c r="E40" s="32"/>
      <c r="F40" s="32"/>
      <c r="G40" s="32"/>
      <c r="H40" s="32"/>
      <c r="I40" s="88"/>
      <c r="J40" s="88"/>
      <c r="K40" s="88"/>
      <c r="L40" s="84"/>
      <c r="M40" s="84"/>
      <c r="N40" s="84"/>
      <c r="O40" s="83"/>
      <c r="P40" s="83"/>
      <c r="Q40" s="83"/>
      <c r="R40" s="83"/>
      <c r="S40" s="83"/>
      <c r="T40" s="83"/>
      <c r="U40" s="83"/>
      <c r="V40" s="83"/>
      <c r="W40" s="83"/>
      <c r="X40" s="83"/>
    </row>
    <row r="41" spans="1:24" s="85" customFormat="1" ht="15" hidden="1" customHeight="1">
      <c r="A41" s="45" t="s">
        <v>113</v>
      </c>
      <c r="B41" s="48" t="s">
        <v>114</v>
      </c>
      <c r="C41" s="32"/>
      <c r="D41" s="32"/>
      <c r="E41" s="32"/>
      <c r="F41" s="32"/>
      <c r="G41" s="32"/>
      <c r="H41" s="32"/>
      <c r="I41" s="88"/>
      <c r="J41" s="88"/>
      <c r="K41" s="88"/>
      <c r="L41" s="84"/>
      <c r="M41" s="84"/>
      <c r="N41" s="84"/>
      <c r="O41" s="83"/>
      <c r="P41" s="83"/>
      <c r="Q41" s="83"/>
      <c r="R41" s="83"/>
      <c r="S41" s="83"/>
      <c r="T41" s="83"/>
      <c r="U41" s="83"/>
      <c r="V41" s="83"/>
      <c r="W41" s="83"/>
      <c r="X41" s="83"/>
    </row>
    <row r="42" spans="1:24" s="85" customFormat="1" ht="15" hidden="1" customHeight="1">
      <c r="A42" s="45" t="s">
        <v>115</v>
      </c>
      <c r="B42" s="48" t="s">
        <v>116</v>
      </c>
      <c r="C42" s="32"/>
      <c r="D42" s="32"/>
      <c r="E42" s="32"/>
      <c r="F42" s="32"/>
      <c r="G42" s="32"/>
      <c r="H42" s="32"/>
      <c r="I42" s="88"/>
      <c r="J42" s="88"/>
      <c r="K42" s="88"/>
      <c r="L42" s="84"/>
      <c r="M42" s="84"/>
      <c r="N42" s="84"/>
      <c r="O42" s="83"/>
      <c r="P42" s="83"/>
      <c r="Q42" s="83"/>
      <c r="R42" s="83"/>
      <c r="S42" s="83"/>
      <c r="T42" s="83"/>
      <c r="U42" s="83"/>
      <c r="V42" s="83"/>
      <c r="W42" s="83"/>
      <c r="X42" s="83"/>
    </row>
    <row r="43" spans="1:24" s="85" customFormat="1" ht="15" hidden="1" customHeight="1">
      <c r="A43" s="45" t="s">
        <v>117</v>
      </c>
      <c r="B43" s="48" t="s">
        <v>118</v>
      </c>
      <c r="C43" s="32"/>
      <c r="D43" s="32"/>
      <c r="E43" s="32"/>
      <c r="F43" s="32"/>
      <c r="G43" s="32"/>
      <c r="H43" s="32"/>
      <c r="I43" s="88"/>
      <c r="J43" s="88"/>
      <c r="K43" s="88"/>
      <c r="L43" s="84"/>
      <c r="M43" s="84"/>
      <c r="N43" s="84"/>
      <c r="O43" s="83"/>
      <c r="P43" s="83"/>
      <c r="Q43" s="83"/>
      <c r="R43" s="83"/>
      <c r="S43" s="83"/>
      <c r="T43" s="83"/>
      <c r="U43" s="83"/>
      <c r="V43" s="83"/>
      <c r="W43" s="83"/>
      <c r="X43" s="83"/>
    </row>
    <row r="44" spans="1:24" s="85" customFormat="1" ht="15" hidden="1" customHeight="1">
      <c r="A44" s="45" t="s">
        <v>119</v>
      </c>
      <c r="B44" s="48" t="s">
        <v>120</v>
      </c>
      <c r="C44" s="32"/>
      <c r="D44" s="32"/>
      <c r="E44" s="32"/>
      <c r="F44" s="32"/>
      <c r="G44" s="32"/>
      <c r="H44" s="32"/>
      <c r="I44" s="88"/>
      <c r="J44" s="88"/>
      <c r="K44" s="88"/>
      <c r="L44" s="84"/>
      <c r="M44" s="84"/>
      <c r="N44" s="84"/>
      <c r="O44" s="83"/>
      <c r="P44" s="83"/>
      <c r="Q44" s="83"/>
      <c r="R44" s="83"/>
      <c r="S44" s="83"/>
      <c r="T44" s="83"/>
      <c r="U44" s="83"/>
      <c r="V44" s="83"/>
      <c r="W44" s="83"/>
      <c r="X44" s="83"/>
    </row>
    <row r="45" spans="1:24" s="85" customFormat="1" ht="15" hidden="1" customHeight="1">
      <c r="A45" s="45" t="s">
        <v>121</v>
      </c>
      <c r="B45" s="48" t="s">
        <v>122</v>
      </c>
      <c r="C45" s="32"/>
      <c r="D45" s="32"/>
      <c r="E45" s="32"/>
      <c r="F45" s="32"/>
      <c r="G45" s="32"/>
      <c r="H45" s="32"/>
      <c r="I45" s="88"/>
      <c r="J45" s="88"/>
      <c r="K45" s="88"/>
      <c r="L45" s="84"/>
      <c r="M45" s="84"/>
      <c r="N45" s="84"/>
      <c r="O45" s="83"/>
      <c r="P45" s="83"/>
      <c r="Q45" s="83"/>
      <c r="R45" s="83"/>
      <c r="S45" s="83"/>
      <c r="T45" s="83"/>
      <c r="U45" s="83"/>
      <c r="V45" s="83"/>
      <c r="W45" s="83"/>
      <c r="X45" s="83"/>
    </row>
    <row r="46" spans="1:24" s="85" customFormat="1" ht="15" hidden="1" customHeight="1">
      <c r="A46" s="45" t="s">
        <v>123</v>
      </c>
      <c r="B46" s="48" t="s">
        <v>124</v>
      </c>
      <c r="C46" s="32"/>
      <c r="D46" s="32"/>
      <c r="E46" s="32"/>
      <c r="F46" s="32"/>
      <c r="G46" s="32"/>
      <c r="H46" s="32"/>
      <c r="I46" s="88"/>
      <c r="J46" s="88"/>
      <c r="K46" s="88"/>
      <c r="L46" s="84"/>
      <c r="M46" s="84"/>
      <c r="N46" s="84"/>
      <c r="O46" s="83"/>
      <c r="P46" s="83"/>
      <c r="Q46" s="83"/>
      <c r="R46" s="83"/>
      <c r="S46" s="83"/>
      <c r="T46" s="83"/>
      <c r="U46" s="83"/>
      <c r="V46" s="83"/>
      <c r="W46" s="83"/>
      <c r="X46" s="83"/>
    </row>
    <row r="47" spans="1:24" s="85" customFormat="1" ht="15" hidden="1" customHeight="1">
      <c r="A47" s="45" t="s">
        <v>125</v>
      </c>
      <c r="B47" s="44" t="s">
        <v>126</v>
      </c>
      <c r="C47" s="32"/>
      <c r="D47" s="32"/>
      <c r="E47" s="32"/>
      <c r="F47" s="32"/>
      <c r="G47" s="32"/>
      <c r="H47" s="32"/>
      <c r="I47" s="88"/>
      <c r="J47" s="88"/>
      <c r="K47" s="88"/>
      <c r="L47" s="84"/>
      <c r="M47" s="84"/>
      <c r="N47" s="84"/>
      <c r="O47" s="83"/>
      <c r="P47" s="83"/>
      <c r="Q47" s="83"/>
      <c r="R47" s="83"/>
      <c r="S47" s="83"/>
      <c r="T47" s="83"/>
      <c r="U47" s="83"/>
      <c r="V47" s="83"/>
      <c r="W47" s="83"/>
      <c r="X47" s="83"/>
    </row>
    <row r="48" spans="1:24" s="85" customFormat="1" ht="15" hidden="1" customHeight="1">
      <c r="A48" s="49" t="s">
        <v>127</v>
      </c>
      <c r="B48" s="46" t="s">
        <v>128</v>
      </c>
      <c r="C48" s="32"/>
      <c r="D48" s="32"/>
      <c r="E48" s="32"/>
      <c r="F48" s="32"/>
      <c r="G48" s="32"/>
      <c r="H48" s="32"/>
      <c r="I48" s="88"/>
      <c r="J48" s="88"/>
      <c r="K48" s="88"/>
      <c r="L48" s="84"/>
      <c r="M48" s="84"/>
      <c r="N48" s="84"/>
      <c r="O48" s="83"/>
      <c r="P48" s="83"/>
      <c r="Q48" s="83"/>
      <c r="R48" s="83"/>
      <c r="S48" s="83"/>
      <c r="T48" s="83"/>
      <c r="U48" s="83"/>
      <c r="V48" s="83"/>
      <c r="W48" s="83"/>
      <c r="X48" s="83"/>
    </row>
    <row r="49" spans="1:24" s="85" customFormat="1" ht="32.25" hidden="1" customHeight="1">
      <c r="A49" s="21" t="s">
        <v>129</v>
      </c>
      <c r="B49" s="48" t="s">
        <v>130</v>
      </c>
      <c r="C49" s="32"/>
      <c r="D49" s="32"/>
      <c r="E49" s="32"/>
      <c r="F49" s="32"/>
      <c r="G49" s="32"/>
      <c r="H49" s="32"/>
      <c r="I49" s="88"/>
      <c r="J49" s="88"/>
      <c r="K49" s="88"/>
      <c r="L49" s="84"/>
      <c r="M49" s="84"/>
      <c r="N49" s="84"/>
      <c r="O49" s="83"/>
      <c r="P49" s="83"/>
      <c r="Q49" s="83"/>
      <c r="R49" s="83"/>
      <c r="S49" s="83"/>
      <c r="T49" s="83"/>
      <c r="U49" s="83"/>
      <c r="V49" s="83"/>
      <c r="W49" s="83"/>
      <c r="X49" s="83"/>
    </row>
    <row r="50" spans="1:24" s="85" customFormat="1" ht="15" hidden="1" customHeight="1">
      <c r="A50" s="21" t="s">
        <v>131</v>
      </c>
      <c r="B50" s="48" t="s">
        <v>132</v>
      </c>
      <c r="C50" s="32"/>
      <c r="D50" s="32"/>
      <c r="E50" s="32"/>
      <c r="F50" s="32"/>
      <c r="G50" s="32"/>
      <c r="H50" s="32"/>
      <c r="I50" s="88"/>
      <c r="J50" s="88"/>
      <c r="K50" s="88"/>
      <c r="L50" s="84"/>
      <c r="M50" s="84"/>
      <c r="N50" s="84"/>
      <c r="O50" s="83"/>
      <c r="P50" s="83"/>
      <c r="Q50" s="83"/>
      <c r="R50" s="83"/>
      <c r="S50" s="83"/>
      <c r="T50" s="83"/>
      <c r="U50" s="83"/>
      <c r="V50" s="83"/>
      <c r="W50" s="83"/>
      <c r="X50" s="83"/>
    </row>
    <row r="51" spans="1:24" s="85" customFormat="1" ht="15" hidden="1" customHeight="1">
      <c r="A51" s="49" t="s">
        <v>133</v>
      </c>
      <c r="B51" s="46" t="s">
        <v>128</v>
      </c>
      <c r="C51" s="32"/>
      <c r="D51" s="32"/>
      <c r="E51" s="32"/>
      <c r="F51" s="32"/>
      <c r="G51" s="32"/>
      <c r="H51" s="32"/>
      <c r="I51" s="88"/>
      <c r="J51" s="88"/>
      <c r="K51" s="88"/>
      <c r="L51" s="84"/>
      <c r="M51" s="84"/>
      <c r="N51" s="84"/>
      <c r="O51" s="83"/>
      <c r="P51" s="83"/>
      <c r="Q51" s="83"/>
      <c r="R51" s="83"/>
      <c r="S51" s="83"/>
      <c r="T51" s="83"/>
      <c r="U51" s="83"/>
      <c r="V51" s="83"/>
      <c r="W51" s="83"/>
      <c r="X51" s="83"/>
    </row>
    <row r="52" spans="1:24" s="85" customFormat="1" ht="15" hidden="1" customHeight="1">
      <c r="A52" s="21" t="s">
        <v>134</v>
      </c>
      <c r="B52" s="48" t="s">
        <v>130</v>
      </c>
      <c r="C52" s="32"/>
      <c r="D52" s="32"/>
      <c r="E52" s="32"/>
      <c r="F52" s="32"/>
      <c r="G52" s="32"/>
      <c r="H52" s="32"/>
      <c r="I52" s="88"/>
      <c r="J52" s="88"/>
      <c r="K52" s="88"/>
      <c r="L52" s="84"/>
      <c r="M52" s="84"/>
      <c r="N52" s="84"/>
      <c r="O52" s="83"/>
      <c r="P52" s="83"/>
      <c r="Q52" s="83"/>
      <c r="R52" s="83"/>
      <c r="S52" s="83"/>
      <c r="T52" s="83"/>
      <c r="U52" s="83"/>
      <c r="V52" s="83"/>
      <c r="W52" s="83"/>
      <c r="X52" s="83"/>
    </row>
    <row r="53" spans="1:24" s="85" customFormat="1" ht="15" hidden="1" customHeight="1">
      <c r="A53" s="21" t="s">
        <v>135</v>
      </c>
      <c r="B53" s="48" t="s">
        <v>132</v>
      </c>
      <c r="C53" s="32"/>
      <c r="D53" s="32"/>
      <c r="E53" s="32"/>
      <c r="F53" s="32"/>
      <c r="G53" s="32"/>
      <c r="H53" s="32"/>
      <c r="I53" s="88"/>
      <c r="J53" s="88"/>
      <c r="K53" s="88"/>
      <c r="L53" s="84"/>
      <c r="M53" s="84"/>
      <c r="N53" s="84"/>
      <c r="O53" s="83"/>
      <c r="P53" s="83"/>
      <c r="Q53" s="83"/>
      <c r="R53" s="83"/>
      <c r="S53" s="83"/>
      <c r="T53" s="83"/>
      <c r="U53" s="83"/>
      <c r="V53" s="83"/>
      <c r="W53" s="83"/>
      <c r="X53" s="83"/>
    </row>
    <row r="54" spans="1:24" s="85" customFormat="1" ht="15" hidden="1" customHeight="1">
      <c r="A54" s="45" t="s">
        <v>136</v>
      </c>
      <c r="B54" s="48" t="s">
        <v>137</v>
      </c>
      <c r="C54" s="32"/>
      <c r="D54" s="32"/>
      <c r="E54" s="32"/>
      <c r="F54" s="32"/>
      <c r="G54" s="32"/>
      <c r="H54" s="32"/>
      <c r="I54" s="88"/>
      <c r="J54" s="88"/>
      <c r="K54" s="88"/>
      <c r="L54" s="84"/>
      <c r="M54" s="84"/>
      <c r="N54" s="84"/>
      <c r="O54" s="83"/>
      <c r="P54" s="83"/>
      <c r="Q54" s="83"/>
      <c r="R54" s="83"/>
      <c r="S54" s="83"/>
      <c r="T54" s="83"/>
      <c r="U54" s="83"/>
      <c r="V54" s="83"/>
      <c r="W54" s="83"/>
      <c r="X54" s="83"/>
    </row>
    <row r="55" spans="1:24" s="85" customFormat="1" ht="15" hidden="1" customHeight="1">
      <c r="A55" s="45" t="s">
        <v>138</v>
      </c>
      <c r="B55" s="48" t="s">
        <v>139</v>
      </c>
      <c r="C55" s="32"/>
      <c r="D55" s="32"/>
      <c r="E55" s="32"/>
      <c r="F55" s="32"/>
      <c r="G55" s="32"/>
      <c r="H55" s="32"/>
      <c r="I55" s="88"/>
      <c r="J55" s="88"/>
      <c r="K55" s="88"/>
      <c r="L55" s="84"/>
      <c r="M55" s="84"/>
      <c r="N55" s="84"/>
      <c r="O55" s="83"/>
      <c r="P55" s="83"/>
      <c r="Q55" s="83"/>
      <c r="R55" s="83"/>
      <c r="S55" s="83"/>
      <c r="T55" s="83"/>
      <c r="U55" s="83"/>
      <c r="V55" s="83"/>
      <c r="W55" s="83"/>
      <c r="X55" s="83"/>
    </row>
    <row r="56" spans="1:24" s="85" customFormat="1" ht="15" hidden="1" customHeight="1">
      <c r="A56" s="45" t="s">
        <v>140</v>
      </c>
      <c r="B56" s="48" t="s">
        <v>141</v>
      </c>
      <c r="C56" s="32"/>
      <c r="D56" s="32"/>
      <c r="E56" s="32"/>
      <c r="F56" s="32"/>
      <c r="G56" s="32"/>
      <c r="H56" s="32"/>
      <c r="I56" s="88"/>
      <c r="J56" s="88"/>
      <c r="K56" s="88"/>
      <c r="L56" s="84"/>
      <c r="M56" s="84"/>
      <c r="N56" s="84"/>
      <c r="O56" s="83"/>
      <c r="P56" s="83"/>
      <c r="Q56" s="83"/>
      <c r="R56" s="83"/>
      <c r="S56" s="83"/>
      <c r="T56" s="83"/>
      <c r="U56" s="83"/>
      <c r="V56" s="83"/>
      <c r="W56" s="83"/>
      <c r="X56" s="83"/>
    </row>
    <row r="57" spans="1:24" s="85" customFormat="1" ht="15" hidden="1" customHeight="1">
      <c r="A57" s="45" t="s">
        <v>142</v>
      </c>
      <c r="B57" s="48" t="s">
        <v>143</v>
      </c>
      <c r="C57" s="32"/>
      <c r="D57" s="32"/>
      <c r="E57" s="32"/>
      <c r="F57" s="32"/>
      <c r="G57" s="32"/>
      <c r="H57" s="32"/>
      <c r="I57" s="88"/>
      <c r="J57" s="88"/>
      <c r="K57" s="88"/>
      <c r="L57" s="84"/>
      <c r="M57" s="84"/>
      <c r="N57" s="84"/>
      <c r="O57" s="83"/>
      <c r="P57" s="83"/>
      <c r="Q57" s="83"/>
      <c r="R57" s="83"/>
      <c r="S57" s="83"/>
      <c r="T57" s="83"/>
      <c r="U57" s="83"/>
      <c r="V57" s="83"/>
      <c r="W57" s="83"/>
      <c r="X57" s="83"/>
    </row>
    <row r="58" spans="1:24" s="85" customFormat="1" ht="15" hidden="1" customHeight="1">
      <c r="A58" s="45" t="s">
        <v>144</v>
      </c>
      <c r="B58" s="48" t="s">
        <v>145</v>
      </c>
      <c r="C58" s="32"/>
      <c r="D58" s="32"/>
      <c r="E58" s="32"/>
      <c r="F58" s="32"/>
      <c r="G58" s="32"/>
      <c r="H58" s="32"/>
      <c r="I58" s="88"/>
      <c r="J58" s="88"/>
      <c r="K58" s="88"/>
      <c r="L58" s="84"/>
      <c r="M58" s="84"/>
      <c r="N58" s="84"/>
      <c r="O58" s="83"/>
      <c r="P58" s="83"/>
      <c r="Q58" s="83"/>
      <c r="R58" s="83"/>
      <c r="S58" s="83"/>
      <c r="T58" s="83"/>
      <c r="U58" s="83"/>
      <c r="V58" s="83"/>
      <c r="W58" s="83"/>
      <c r="X58" s="83"/>
    </row>
    <row r="59" spans="1:24" s="107" customFormat="1" ht="50.25" customHeight="1">
      <c r="A59" s="45" t="s">
        <v>144</v>
      </c>
      <c r="B59" s="89" t="str">
        <f>'1'!B63</f>
        <v>Строительство ВЛ-220 кВ Оротукан - Палатка - Центральная, Магаданская область</v>
      </c>
      <c r="C59" s="204" t="str">
        <f>'[1]1'!C63</f>
        <v>F_2301</v>
      </c>
      <c r="D59" s="101">
        <v>43100</v>
      </c>
      <c r="E59" s="204" t="s">
        <v>152</v>
      </c>
      <c r="F59" s="204" t="s">
        <v>152</v>
      </c>
      <c r="G59" s="204" t="s">
        <v>152</v>
      </c>
      <c r="H59" s="204" t="s">
        <v>152</v>
      </c>
      <c r="I59" s="204" t="s">
        <v>540</v>
      </c>
      <c r="J59" s="204" t="s">
        <v>152</v>
      </c>
      <c r="K59" s="204" t="s">
        <v>152</v>
      </c>
      <c r="L59" s="92"/>
      <c r="M59" s="92"/>
      <c r="N59" s="92"/>
      <c r="O59" s="96"/>
      <c r="P59" s="96"/>
      <c r="Q59" s="96"/>
      <c r="R59" s="96"/>
      <c r="S59" s="96"/>
      <c r="T59" s="96"/>
      <c r="U59" s="96"/>
      <c r="V59" s="96"/>
      <c r="W59" s="96"/>
      <c r="X59" s="96"/>
    </row>
    <row r="60" spans="1:24" s="107" customFormat="1" ht="60">
      <c r="A60" s="45" t="s">
        <v>144</v>
      </c>
      <c r="B60" s="89" t="str">
        <f>'1'!B64</f>
        <v>Строительство двухцепной ВЛ 220 кВ Усть–Омчуг – Омчак Новая с ПС 220 кВ «Омчак Новая», Магаданская область</v>
      </c>
      <c r="C60" s="204" t="str">
        <f>'[1]1'!C64</f>
        <v>F_2901</v>
      </c>
      <c r="D60" s="204" t="s">
        <v>152</v>
      </c>
      <c r="E60" s="204" t="s">
        <v>152</v>
      </c>
      <c r="F60" s="204" t="s">
        <v>152</v>
      </c>
      <c r="G60" s="204" t="s">
        <v>152</v>
      </c>
      <c r="H60" s="204" t="s">
        <v>152</v>
      </c>
      <c r="I60" s="204" t="s">
        <v>540</v>
      </c>
      <c r="J60" s="204" t="s">
        <v>152</v>
      </c>
      <c r="K60" s="204" t="s">
        <v>152</v>
      </c>
      <c r="L60" s="92"/>
      <c r="M60" s="92"/>
      <c r="N60" s="92"/>
      <c r="O60" s="96"/>
      <c r="P60" s="96"/>
      <c r="Q60" s="96"/>
      <c r="R60" s="96"/>
      <c r="S60" s="96"/>
      <c r="T60" s="96"/>
      <c r="U60" s="96"/>
      <c r="V60" s="96"/>
      <c r="W60" s="96"/>
      <c r="X60" s="96"/>
    </row>
    <row r="61" spans="1:24" s="85" customFormat="1" ht="15" hidden="1" customHeight="1">
      <c r="A61" s="45" t="s">
        <v>154</v>
      </c>
      <c r="B61" s="44" t="s">
        <v>155</v>
      </c>
      <c r="C61" s="32"/>
      <c r="D61" s="32"/>
      <c r="E61" s="32"/>
      <c r="F61" s="32"/>
      <c r="G61" s="32"/>
      <c r="H61" s="32"/>
      <c r="I61" s="88"/>
      <c r="J61" s="88"/>
      <c r="K61" s="88"/>
      <c r="L61" s="84"/>
      <c r="M61" s="84"/>
      <c r="N61" s="84"/>
      <c r="O61" s="83"/>
      <c r="P61" s="83"/>
      <c r="Q61" s="83"/>
      <c r="R61" s="83"/>
      <c r="S61" s="83"/>
      <c r="T61" s="83"/>
      <c r="U61" s="83"/>
      <c r="V61" s="83"/>
      <c r="W61" s="83"/>
      <c r="X61" s="83"/>
    </row>
    <row r="62" spans="1:24" s="85" customFormat="1" ht="15" hidden="1" customHeight="1">
      <c r="A62" s="45" t="s">
        <v>156</v>
      </c>
      <c r="B62" s="44" t="s">
        <v>157</v>
      </c>
      <c r="C62" s="32"/>
      <c r="D62" s="32"/>
      <c r="E62" s="32"/>
      <c r="F62" s="32"/>
      <c r="G62" s="32"/>
      <c r="H62" s="32"/>
      <c r="I62" s="88"/>
      <c r="J62" s="88"/>
      <c r="K62" s="88"/>
      <c r="L62" s="84"/>
      <c r="M62" s="84"/>
      <c r="N62" s="84"/>
      <c r="O62" s="83"/>
      <c r="P62" s="83"/>
      <c r="Q62" s="83"/>
      <c r="R62" s="83"/>
      <c r="S62" s="83"/>
      <c r="T62" s="83"/>
      <c r="U62" s="83"/>
      <c r="V62" s="83"/>
      <c r="W62" s="83"/>
      <c r="X62" s="83"/>
    </row>
    <row r="63" spans="1:24" s="85" customFormat="1" ht="15" hidden="1" customHeight="1">
      <c r="A63" s="45" t="s">
        <v>158</v>
      </c>
      <c r="B63" s="46" t="s">
        <v>159</v>
      </c>
      <c r="C63" s="47"/>
      <c r="D63" s="32"/>
      <c r="E63" s="32"/>
      <c r="F63" s="32"/>
      <c r="G63" s="32"/>
      <c r="H63" s="32"/>
      <c r="I63" s="88"/>
      <c r="J63" s="88"/>
      <c r="K63" s="88"/>
      <c r="L63" s="84"/>
      <c r="M63" s="84"/>
      <c r="N63" s="84"/>
      <c r="O63" s="83"/>
      <c r="P63" s="83"/>
      <c r="Q63" s="83"/>
      <c r="R63" s="83"/>
      <c r="S63" s="83"/>
      <c r="T63" s="83"/>
      <c r="U63" s="83"/>
      <c r="V63" s="83"/>
      <c r="W63" s="83"/>
      <c r="X63" s="83"/>
    </row>
    <row r="64" spans="1:24" s="85" customFormat="1" ht="15" hidden="1" customHeight="1">
      <c r="A64" s="45" t="s">
        <v>160</v>
      </c>
      <c r="B64" s="48" t="s">
        <v>80</v>
      </c>
      <c r="C64" s="47"/>
      <c r="D64" s="32"/>
      <c r="E64" s="32"/>
      <c r="F64" s="32"/>
      <c r="G64" s="32"/>
      <c r="H64" s="32"/>
      <c r="I64" s="88"/>
      <c r="J64" s="88"/>
      <c r="K64" s="88"/>
      <c r="L64" s="84"/>
      <c r="M64" s="84"/>
      <c r="N64" s="84"/>
      <c r="O64" s="83"/>
      <c r="P64" s="83"/>
      <c r="Q64" s="83"/>
      <c r="R64" s="83"/>
      <c r="S64" s="83"/>
      <c r="T64" s="83"/>
      <c r="U64" s="83"/>
      <c r="V64" s="83"/>
      <c r="W64" s="83"/>
      <c r="X64" s="83"/>
    </row>
    <row r="65" spans="1:24" s="85" customFormat="1" ht="15" hidden="1" customHeight="1">
      <c r="A65" s="45" t="s">
        <v>161</v>
      </c>
      <c r="B65" s="48" t="s">
        <v>82</v>
      </c>
      <c r="C65" s="47"/>
      <c r="D65" s="32"/>
      <c r="E65" s="32"/>
      <c r="F65" s="32"/>
      <c r="G65" s="32"/>
      <c r="H65" s="32"/>
      <c r="I65" s="88"/>
      <c r="J65" s="88"/>
      <c r="K65" s="88"/>
      <c r="L65" s="84"/>
      <c r="M65" s="84"/>
      <c r="N65" s="84"/>
      <c r="O65" s="83"/>
      <c r="P65" s="83"/>
      <c r="Q65" s="83"/>
      <c r="R65" s="83"/>
      <c r="S65" s="83"/>
      <c r="T65" s="83"/>
      <c r="U65" s="83"/>
      <c r="V65" s="83"/>
      <c r="W65" s="83"/>
      <c r="X65" s="83"/>
    </row>
    <row r="66" spans="1:24" s="85" customFormat="1" ht="15" hidden="1" customHeight="1">
      <c r="A66" s="45" t="s">
        <v>162</v>
      </c>
      <c r="B66" s="46" t="s">
        <v>84</v>
      </c>
      <c r="C66" s="47"/>
      <c r="D66" s="32"/>
      <c r="E66" s="32"/>
      <c r="F66" s="32"/>
      <c r="G66" s="32"/>
      <c r="H66" s="32"/>
      <c r="I66" s="88"/>
      <c r="J66" s="88"/>
      <c r="K66" s="88"/>
      <c r="L66" s="84"/>
      <c r="M66" s="84"/>
      <c r="N66" s="84"/>
      <c r="O66" s="83"/>
      <c r="P66" s="83"/>
      <c r="Q66" s="83"/>
      <c r="R66" s="83"/>
      <c r="S66" s="83"/>
      <c r="T66" s="83"/>
      <c r="U66" s="83"/>
      <c r="V66" s="83"/>
      <c r="W66" s="83"/>
      <c r="X66" s="83"/>
    </row>
    <row r="67" spans="1:24" s="85" customFormat="1" ht="15" hidden="1" customHeight="1">
      <c r="A67" s="45" t="s">
        <v>163</v>
      </c>
      <c r="B67" s="46" t="s">
        <v>84</v>
      </c>
      <c r="C67" s="47"/>
      <c r="D67" s="32"/>
      <c r="E67" s="32"/>
      <c r="F67" s="32"/>
      <c r="G67" s="32"/>
      <c r="H67" s="32"/>
      <c r="I67" s="88"/>
      <c r="J67" s="88"/>
      <c r="K67" s="88"/>
      <c r="L67" s="84"/>
      <c r="M67" s="84"/>
      <c r="N67" s="84"/>
      <c r="O67" s="83"/>
      <c r="P67" s="83"/>
      <c r="Q67" s="83"/>
      <c r="R67" s="83"/>
      <c r="S67" s="83"/>
      <c r="T67" s="83"/>
      <c r="U67" s="83"/>
      <c r="V67" s="83"/>
      <c r="W67" s="83"/>
      <c r="X67" s="83"/>
    </row>
    <row r="68" spans="1:24" s="85" customFormat="1" ht="15" hidden="1" customHeight="1">
      <c r="A68" s="45" t="s">
        <v>164</v>
      </c>
      <c r="B68" s="48" t="s">
        <v>87</v>
      </c>
      <c r="C68" s="47"/>
      <c r="D68" s="32"/>
      <c r="E68" s="32"/>
      <c r="F68" s="32"/>
      <c r="G68" s="32"/>
      <c r="H68" s="32"/>
      <c r="I68" s="88"/>
      <c r="J68" s="88"/>
      <c r="K68" s="88"/>
      <c r="L68" s="84"/>
      <c r="M68" s="84"/>
      <c r="N68" s="84"/>
      <c r="O68" s="83"/>
      <c r="P68" s="83"/>
      <c r="Q68" s="83"/>
      <c r="R68" s="83"/>
      <c r="S68" s="83"/>
      <c r="T68" s="83"/>
      <c r="U68" s="83"/>
      <c r="V68" s="83"/>
      <c r="W68" s="83"/>
      <c r="X68" s="83"/>
    </row>
    <row r="69" spans="1:24" s="85" customFormat="1" ht="15" hidden="1" customHeight="1">
      <c r="A69" s="45" t="s">
        <v>165</v>
      </c>
      <c r="B69" s="46" t="s">
        <v>89</v>
      </c>
      <c r="C69" s="47"/>
      <c r="D69" s="32"/>
      <c r="E69" s="32"/>
      <c r="F69" s="32"/>
      <c r="G69" s="32"/>
      <c r="H69" s="32"/>
      <c r="I69" s="88"/>
      <c r="J69" s="88"/>
      <c r="K69" s="88"/>
      <c r="L69" s="84"/>
      <c r="M69" s="84"/>
      <c r="N69" s="84"/>
      <c r="O69" s="83"/>
      <c r="P69" s="83"/>
      <c r="Q69" s="83"/>
      <c r="R69" s="83"/>
      <c r="S69" s="83"/>
      <c r="T69" s="83"/>
      <c r="U69" s="83"/>
      <c r="V69" s="83"/>
      <c r="W69" s="83"/>
      <c r="X69" s="83"/>
    </row>
    <row r="70" spans="1:24" s="85" customFormat="1" ht="15" hidden="1" customHeight="1">
      <c r="A70" s="45" t="s">
        <v>166</v>
      </c>
      <c r="B70" s="46" t="s">
        <v>84</v>
      </c>
      <c r="C70" s="47"/>
      <c r="D70" s="32"/>
      <c r="E70" s="32"/>
      <c r="F70" s="32"/>
      <c r="G70" s="32"/>
      <c r="H70" s="32"/>
      <c r="I70" s="88"/>
      <c r="J70" s="88"/>
      <c r="K70" s="88"/>
      <c r="L70" s="84"/>
      <c r="M70" s="84"/>
      <c r="N70" s="84"/>
      <c r="O70" s="83"/>
      <c r="P70" s="83"/>
      <c r="Q70" s="83"/>
      <c r="R70" s="83"/>
      <c r="S70" s="83"/>
      <c r="T70" s="83"/>
      <c r="U70" s="83"/>
      <c r="V70" s="83"/>
      <c r="W70" s="83"/>
      <c r="X70" s="83"/>
    </row>
    <row r="71" spans="1:24" s="85" customFormat="1" ht="15" hidden="1" customHeight="1">
      <c r="A71" s="45" t="s">
        <v>167</v>
      </c>
      <c r="B71" s="48" t="s">
        <v>92</v>
      </c>
      <c r="C71" s="47"/>
      <c r="D71" s="32"/>
      <c r="E71" s="32"/>
      <c r="F71" s="32"/>
      <c r="G71" s="32"/>
      <c r="H71" s="32"/>
      <c r="I71" s="88"/>
      <c r="J71" s="88"/>
      <c r="K71" s="88"/>
      <c r="L71" s="84"/>
      <c r="M71" s="84"/>
      <c r="N71" s="84"/>
      <c r="O71" s="83"/>
      <c r="P71" s="83"/>
      <c r="Q71" s="83"/>
      <c r="R71" s="83"/>
      <c r="S71" s="83"/>
      <c r="T71" s="83"/>
      <c r="U71" s="83"/>
      <c r="V71" s="83"/>
      <c r="W71" s="83"/>
      <c r="X71" s="83"/>
    </row>
    <row r="72" spans="1:24" s="85" customFormat="1" ht="15" hidden="1" customHeight="1">
      <c r="A72" s="45" t="s">
        <v>168</v>
      </c>
      <c r="B72" s="48" t="s">
        <v>94</v>
      </c>
      <c r="C72" s="47"/>
      <c r="D72" s="32"/>
      <c r="E72" s="32"/>
      <c r="F72" s="32"/>
      <c r="G72" s="32"/>
      <c r="H72" s="32"/>
      <c r="I72" s="88"/>
      <c r="J72" s="88"/>
      <c r="K72" s="88"/>
      <c r="L72" s="84"/>
      <c r="M72" s="84"/>
      <c r="N72" s="84"/>
      <c r="O72" s="83"/>
      <c r="P72" s="83"/>
      <c r="Q72" s="83"/>
      <c r="R72" s="83"/>
      <c r="S72" s="83"/>
      <c r="T72" s="83"/>
      <c r="U72" s="83"/>
      <c r="V72" s="83"/>
      <c r="W72" s="83"/>
      <c r="X72" s="83"/>
    </row>
    <row r="73" spans="1:24" s="85" customFormat="1" ht="15" hidden="1" customHeight="1">
      <c r="A73" s="45" t="s">
        <v>169</v>
      </c>
      <c r="B73" s="48" t="s">
        <v>96</v>
      </c>
      <c r="C73" s="47"/>
      <c r="D73" s="32"/>
      <c r="E73" s="32"/>
      <c r="F73" s="32"/>
      <c r="G73" s="32"/>
      <c r="H73" s="32"/>
      <c r="I73" s="88"/>
      <c r="J73" s="88"/>
      <c r="K73" s="88"/>
      <c r="L73" s="84"/>
      <c r="M73" s="84"/>
      <c r="N73" s="84"/>
      <c r="O73" s="83"/>
      <c r="P73" s="83"/>
      <c r="Q73" s="83"/>
      <c r="R73" s="83"/>
      <c r="S73" s="83"/>
      <c r="T73" s="83"/>
      <c r="U73" s="83"/>
      <c r="V73" s="83"/>
      <c r="W73" s="83"/>
      <c r="X73" s="83"/>
    </row>
    <row r="74" spans="1:24" s="85" customFormat="1" ht="15" hidden="1" customHeight="1">
      <c r="A74" s="45" t="s">
        <v>170</v>
      </c>
      <c r="B74" s="48" t="s">
        <v>98</v>
      </c>
      <c r="C74" s="47"/>
      <c r="D74" s="32"/>
      <c r="E74" s="32"/>
      <c r="F74" s="32"/>
      <c r="G74" s="32"/>
      <c r="H74" s="32"/>
      <c r="I74" s="88"/>
      <c r="J74" s="88"/>
      <c r="K74" s="88"/>
      <c r="L74" s="84"/>
      <c r="M74" s="84"/>
      <c r="N74" s="84"/>
      <c r="O74" s="83"/>
      <c r="P74" s="83"/>
      <c r="Q74" s="83"/>
      <c r="R74" s="83"/>
      <c r="S74" s="83"/>
      <c r="T74" s="83"/>
      <c r="U74" s="83"/>
      <c r="V74" s="83"/>
      <c r="W74" s="83"/>
      <c r="X74" s="83"/>
    </row>
    <row r="75" spans="1:24" s="85" customFormat="1" ht="15" hidden="1" customHeight="1">
      <c r="A75" s="45" t="s">
        <v>171</v>
      </c>
      <c r="B75" s="48" t="s">
        <v>100</v>
      </c>
      <c r="C75" s="47"/>
      <c r="D75" s="32"/>
      <c r="E75" s="32"/>
      <c r="F75" s="32"/>
      <c r="G75" s="32"/>
      <c r="H75" s="32"/>
      <c r="I75" s="88"/>
      <c r="J75" s="88"/>
      <c r="K75" s="88"/>
      <c r="L75" s="84"/>
      <c r="M75" s="84"/>
      <c r="N75" s="84"/>
      <c r="O75" s="83"/>
      <c r="P75" s="83"/>
      <c r="Q75" s="83"/>
      <c r="R75" s="83"/>
      <c r="S75" s="83"/>
      <c r="T75" s="83"/>
      <c r="U75" s="83"/>
      <c r="V75" s="83"/>
      <c r="W75" s="83"/>
      <c r="X75" s="83"/>
    </row>
    <row r="76" spans="1:24" s="85" customFormat="1" ht="15" hidden="1" customHeight="1">
      <c r="A76" s="45" t="s">
        <v>172</v>
      </c>
      <c r="B76" s="48" t="s">
        <v>102</v>
      </c>
      <c r="C76" s="47"/>
      <c r="D76" s="32"/>
      <c r="E76" s="32"/>
      <c r="F76" s="32"/>
      <c r="G76" s="32"/>
      <c r="H76" s="32"/>
      <c r="I76" s="88"/>
      <c r="J76" s="88"/>
      <c r="K76" s="88"/>
      <c r="L76" s="84"/>
      <c r="M76" s="84"/>
      <c r="N76" s="84"/>
      <c r="O76" s="83"/>
      <c r="P76" s="83"/>
      <c r="Q76" s="83"/>
      <c r="R76" s="83"/>
      <c r="S76" s="83"/>
      <c r="T76" s="83"/>
      <c r="U76" s="83"/>
      <c r="V76" s="83"/>
      <c r="W76" s="83"/>
      <c r="X76" s="83"/>
    </row>
    <row r="77" spans="1:24" s="85" customFormat="1" ht="15" hidden="1" customHeight="1">
      <c r="A77" s="45" t="s">
        <v>173</v>
      </c>
      <c r="B77" s="48" t="s">
        <v>104</v>
      </c>
      <c r="C77" s="47"/>
      <c r="D77" s="32"/>
      <c r="E77" s="32"/>
      <c r="F77" s="32"/>
      <c r="G77" s="32"/>
      <c r="H77" s="32"/>
      <c r="I77" s="88"/>
      <c r="J77" s="88"/>
      <c r="K77" s="88"/>
      <c r="L77" s="84"/>
      <c r="M77" s="84"/>
      <c r="N77" s="84"/>
      <c r="O77" s="83"/>
      <c r="P77" s="83"/>
      <c r="Q77" s="83"/>
      <c r="R77" s="83"/>
      <c r="S77" s="83"/>
      <c r="T77" s="83"/>
      <c r="U77" s="83"/>
      <c r="V77" s="83"/>
      <c r="W77" s="83"/>
      <c r="X77" s="83"/>
    </row>
    <row r="78" spans="1:24" s="85" customFormat="1" ht="15" hidden="1" customHeight="1">
      <c r="A78" s="45" t="s">
        <v>174</v>
      </c>
      <c r="B78" s="48" t="s">
        <v>106</v>
      </c>
      <c r="C78" s="47"/>
      <c r="D78" s="32"/>
      <c r="E78" s="32"/>
      <c r="F78" s="32"/>
      <c r="G78" s="32"/>
      <c r="H78" s="32"/>
      <c r="I78" s="88"/>
      <c r="J78" s="88"/>
      <c r="K78" s="88"/>
      <c r="L78" s="84"/>
      <c r="M78" s="84"/>
      <c r="N78" s="84"/>
      <c r="O78" s="83"/>
      <c r="P78" s="83"/>
      <c r="Q78" s="83"/>
      <c r="R78" s="83"/>
      <c r="S78" s="83"/>
      <c r="T78" s="83"/>
      <c r="U78" s="83"/>
      <c r="V78" s="83"/>
      <c r="W78" s="83"/>
      <c r="X78" s="83"/>
    </row>
    <row r="79" spans="1:24" s="85" customFormat="1" ht="15" hidden="1" customHeight="1">
      <c r="A79" s="45" t="s">
        <v>175</v>
      </c>
      <c r="B79" s="48" t="s">
        <v>108</v>
      </c>
      <c r="C79" s="47"/>
      <c r="D79" s="32"/>
      <c r="E79" s="32"/>
      <c r="F79" s="32"/>
      <c r="G79" s="32"/>
      <c r="H79" s="32"/>
      <c r="I79" s="88"/>
      <c r="J79" s="88"/>
      <c r="K79" s="88"/>
      <c r="L79" s="84"/>
      <c r="M79" s="84"/>
      <c r="N79" s="84"/>
      <c r="O79" s="83"/>
      <c r="P79" s="83"/>
      <c r="Q79" s="83"/>
      <c r="R79" s="83"/>
      <c r="S79" s="83"/>
      <c r="T79" s="83"/>
      <c r="U79" s="83"/>
      <c r="V79" s="83"/>
      <c r="W79" s="83"/>
      <c r="X79" s="83"/>
    </row>
    <row r="80" spans="1:24" s="85" customFormat="1" ht="15" hidden="1" customHeight="1">
      <c r="A80" s="45" t="s">
        <v>176</v>
      </c>
      <c r="B80" s="48" t="s">
        <v>110</v>
      </c>
      <c r="C80" s="47"/>
      <c r="D80" s="32"/>
      <c r="E80" s="32"/>
      <c r="F80" s="32"/>
      <c r="G80" s="32"/>
      <c r="H80" s="32"/>
      <c r="I80" s="88"/>
      <c r="J80" s="88"/>
      <c r="K80" s="88"/>
      <c r="L80" s="84"/>
      <c r="M80" s="84"/>
      <c r="N80" s="84"/>
      <c r="O80" s="83"/>
      <c r="P80" s="83"/>
      <c r="Q80" s="83"/>
      <c r="R80" s="83"/>
      <c r="S80" s="83"/>
      <c r="T80" s="83"/>
      <c r="U80" s="83"/>
      <c r="V80" s="83"/>
      <c r="W80" s="83"/>
      <c r="X80" s="83"/>
    </row>
    <row r="81" spans="1:24" s="85" customFormat="1" ht="15" hidden="1" customHeight="1">
      <c r="A81" s="45" t="s">
        <v>177</v>
      </c>
      <c r="B81" s="48" t="s">
        <v>112</v>
      </c>
      <c r="C81" s="47"/>
      <c r="D81" s="32"/>
      <c r="E81" s="32"/>
      <c r="F81" s="32"/>
      <c r="G81" s="32"/>
      <c r="H81" s="32"/>
      <c r="I81" s="88"/>
      <c r="J81" s="88"/>
      <c r="K81" s="88"/>
      <c r="L81" s="84"/>
      <c r="M81" s="84"/>
      <c r="N81" s="84"/>
      <c r="O81" s="83"/>
      <c r="P81" s="83"/>
      <c r="Q81" s="83"/>
      <c r="R81" s="83"/>
      <c r="S81" s="83"/>
      <c r="T81" s="83"/>
      <c r="U81" s="83"/>
      <c r="V81" s="83"/>
      <c r="W81" s="83"/>
      <c r="X81" s="83"/>
    </row>
    <row r="82" spans="1:24" s="85" customFormat="1" ht="15" hidden="1" customHeight="1">
      <c r="A82" s="45" t="s">
        <v>178</v>
      </c>
      <c r="B82" s="48" t="s">
        <v>114</v>
      </c>
      <c r="C82" s="47"/>
      <c r="D82" s="32"/>
      <c r="E82" s="32"/>
      <c r="F82" s="32"/>
      <c r="G82" s="32"/>
      <c r="H82" s="32"/>
      <c r="I82" s="88"/>
      <c r="J82" s="88"/>
      <c r="K82" s="88"/>
      <c r="L82" s="84"/>
      <c r="M82" s="84"/>
      <c r="N82" s="84"/>
      <c r="O82" s="83"/>
      <c r="P82" s="83"/>
      <c r="Q82" s="83"/>
      <c r="R82" s="83"/>
      <c r="S82" s="83"/>
      <c r="T82" s="83"/>
      <c r="U82" s="83"/>
      <c r="V82" s="83"/>
      <c r="W82" s="83"/>
      <c r="X82" s="83"/>
    </row>
    <row r="83" spans="1:24" s="107" customFormat="1" ht="37.5" customHeight="1">
      <c r="A83" s="45" t="s">
        <v>178</v>
      </c>
      <c r="B83" s="89" t="str">
        <f>'1'!B87</f>
        <v>Реконструкция ПС 220 кВ НПС-12 с увеличением установленной мощности</v>
      </c>
      <c r="C83" s="204" t="str">
        <f>'[1]1'!C87</f>
        <v>F_3001</v>
      </c>
      <c r="D83" s="204">
        <v>2017</v>
      </c>
      <c r="E83" s="204" t="s">
        <v>152</v>
      </c>
      <c r="F83" s="204" t="s">
        <v>152</v>
      </c>
      <c r="G83" s="204" t="s">
        <v>152</v>
      </c>
      <c r="H83" s="204" t="s">
        <v>152</v>
      </c>
      <c r="I83" s="204" t="s">
        <v>541</v>
      </c>
      <c r="J83" s="204" t="s">
        <v>152</v>
      </c>
      <c r="K83" s="204" t="s">
        <v>152</v>
      </c>
      <c r="L83" s="92"/>
      <c r="M83" s="92"/>
      <c r="N83" s="92"/>
      <c r="O83" s="96"/>
      <c r="P83" s="96"/>
      <c r="Q83" s="96"/>
      <c r="R83" s="96"/>
      <c r="S83" s="96"/>
      <c r="T83" s="96"/>
      <c r="U83" s="96"/>
      <c r="V83" s="96"/>
      <c r="W83" s="96"/>
      <c r="X83" s="96"/>
    </row>
    <row r="84" spans="1:24" s="107" customFormat="1" ht="37.5" customHeight="1">
      <c r="A84" s="45" t="s">
        <v>178</v>
      </c>
      <c r="B84" s="89" t="str">
        <f>'1'!B88</f>
        <v>Реконструкция ПС 220 кВ НПС-13 с увеличением установленной мощности</v>
      </c>
      <c r="C84" s="204" t="str">
        <f>'[1]1'!C88</f>
        <v>G_3101</v>
      </c>
      <c r="D84" s="204">
        <v>2017</v>
      </c>
      <c r="E84" s="204" t="s">
        <v>152</v>
      </c>
      <c r="F84" s="204" t="s">
        <v>152</v>
      </c>
      <c r="G84" s="204" t="s">
        <v>152</v>
      </c>
      <c r="H84" s="204" t="s">
        <v>152</v>
      </c>
      <c r="I84" s="204" t="s">
        <v>541</v>
      </c>
      <c r="J84" s="204" t="s">
        <v>152</v>
      </c>
      <c r="K84" s="204" t="s">
        <v>152</v>
      </c>
      <c r="L84" s="92"/>
      <c r="M84" s="92"/>
      <c r="N84" s="92"/>
      <c r="O84" s="96"/>
      <c r="P84" s="96"/>
      <c r="Q84" s="96"/>
      <c r="R84" s="96"/>
      <c r="S84" s="96"/>
      <c r="T84" s="96"/>
      <c r="U84" s="96"/>
      <c r="V84" s="96"/>
      <c r="W84" s="96"/>
      <c r="X84" s="96"/>
    </row>
    <row r="85" spans="1:24" s="107" customFormat="1" ht="39.75" customHeight="1">
      <c r="A85" s="45" t="s">
        <v>178</v>
      </c>
      <c r="B85" s="89" t="str">
        <f>'1'!B89</f>
        <v>Расширение ОРУ 220 кВ ПС 220 кВ Пеледуй</v>
      </c>
      <c r="C85" s="204" t="str">
        <f>'[1]1'!C89</f>
        <v>G_3201</v>
      </c>
      <c r="D85" s="204">
        <v>2017</v>
      </c>
      <c r="E85" s="204" t="s">
        <v>152</v>
      </c>
      <c r="F85" s="204" t="s">
        <v>152</v>
      </c>
      <c r="G85" s="204" t="s">
        <v>152</v>
      </c>
      <c r="H85" s="204" t="s">
        <v>152</v>
      </c>
      <c r="I85" s="204" t="s">
        <v>541</v>
      </c>
      <c r="J85" s="204" t="s">
        <v>152</v>
      </c>
      <c r="K85" s="204" t="s">
        <v>152</v>
      </c>
      <c r="L85" s="92"/>
      <c r="M85" s="92"/>
      <c r="N85" s="92"/>
      <c r="O85" s="96"/>
      <c r="P85" s="96"/>
      <c r="Q85" s="96"/>
      <c r="R85" s="96"/>
      <c r="S85" s="96"/>
      <c r="T85" s="96"/>
      <c r="U85" s="96"/>
      <c r="V85" s="96"/>
      <c r="W85" s="96"/>
      <c r="X85" s="96"/>
    </row>
    <row r="86" spans="1:24" s="107" customFormat="1" ht="33" customHeight="1">
      <c r="A86" s="45" t="s">
        <v>178</v>
      </c>
      <c r="B86" s="89" t="str">
        <f>'1'!B90</f>
        <v>Реконструкция ПС 220 кВ Олекминск</v>
      </c>
      <c r="C86" s="204" t="str">
        <f>'[1]1'!C90</f>
        <v>G_3301</v>
      </c>
      <c r="D86" s="204">
        <v>2017</v>
      </c>
      <c r="E86" s="204" t="s">
        <v>152</v>
      </c>
      <c r="F86" s="204" t="s">
        <v>152</v>
      </c>
      <c r="G86" s="204" t="s">
        <v>152</v>
      </c>
      <c r="H86" s="204" t="s">
        <v>152</v>
      </c>
      <c r="I86" s="204" t="s">
        <v>541</v>
      </c>
      <c r="J86" s="204" t="s">
        <v>152</v>
      </c>
      <c r="K86" s="204" t="s">
        <v>152</v>
      </c>
      <c r="L86" s="92"/>
      <c r="M86" s="92"/>
      <c r="N86" s="92"/>
      <c r="O86" s="96"/>
      <c r="P86" s="96"/>
      <c r="Q86" s="96"/>
      <c r="R86" s="96"/>
      <c r="S86" s="96"/>
      <c r="T86" s="96"/>
      <c r="U86" s="96"/>
      <c r="V86" s="96"/>
      <c r="W86" s="96"/>
      <c r="X86" s="96"/>
    </row>
    <row r="87" spans="1:24" s="107" customFormat="1" ht="68.25" customHeight="1">
      <c r="A87" s="45" t="s">
        <v>178</v>
      </c>
      <c r="B87" s="89" t="str">
        <f>'1'!B91</f>
        <v>Расширение ОРУ 220 кВ ПС 220 кВ Пеледуй для технологического присоединения ВЛ 220 кВ Пеледуй - Сухой Лог (2 цепи)</v>
      </c>
      <c r="C87" s="204" t="str">
        <f>'1'!C91</f>
        <v>G_4201</v>
      </c>
      <c r="D87" s="204">
        <v>2018</v>
      </c>
      <c r="E87" s="204" t="s">
        <v>152</v>
      </c>
      <c r="F87" s="204" t="s">
        <v>152</v>
      </c>
      <c r="G87" s="204" t="s">
        <v>152</v>
      </c>
      <c r="H87" s="204" t="s">
        <v>152</v>
      </c>
      <c r="I87" s="204" t="s">
        <v>541</v>
      </c>
      <c r="J87" s="204" t="s">
        <v>152</v>
      </c>
      <c r="K87" s="204" t="s">
        <v>152</v>
      </c>
      <c r="L87" s="92"/>
      <c r="M87" s="92"/>
      <c r="N87" s="92"/>
      <c r="O87" s="96"/>
      <c r="P87" s="96"/>
      <c r="Q87" s="96"/>
      <c r="R87" s="96"/>
      <c r="S87" s="96"/>
      <c r="T87" s="96"/>
      <c r="U87" s="96"/>
      <c r="V87" s="96"/>
      <c r="W87" s="96"/>
      <c r="X87" s="96"/>
    </row>
    <row r="88" spans="1:24" s="107" customFormat="1" ht="118.5" customHeight="1">
      <c r="A88" s="45" t="s">
        <v>178</v>
      </c>
      <c r="B88" s="22" t="str">
        <f>'1'!B92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88" s="204" t="str">
        <f>'1'!C92</f>
        <v>G_4101</v>
      </c>
      <c r="D88" s="204">
        <v>2018</v>
      </c>
      <c r="E88" s="204" t="s">
        <v>152</v>
      </c>
      <c r="F88" s="204" t="s">
        <v>152</v>
      </c>
      <c r="G88" s="204" t="s">
        <v>152</v>
      </c>
      <c r="H88" s="204" t="s">
        <v>152</v>
      </c>
      <c r="I88" s="204" t="s">
        <v>541</v>
      </c>
      <c r="J88" s="204" t="s">
        <v>152</v>
      </c>
      <c r="K88" s="204" t="s">
        <v>152</v>
      </c>
      <c r="L88" s="92"/>
      <c r="M88" s="92"/>
      <c r="N88" s="92"/>
      <c r="O88" s="96"/>
      <c r="P88" s="96"/>
      <c r="Q88" s="96"/>
      <c r="R88" s="96"/>
      <c r="S88" s="96"/>
      <c r="T88" s="96"/>
      <c r="U88" s="96"/>
      <c r="V88" s="96"/>
      <c r="W88" s="96"/>
      <c r="X88" s="96"/>
    </row>
    <row r="89" spans="1:24" s="107" customFormat="1" ht="42" customHeight="1">
      <c r="A89" s="45" t="s">
        <v>178</v>
      </c>
      <c r="B89" s="22" t="str">
        <f>'1'!B93</f>
        <v>Строительство КЛ 20 кВ от оп.1 до РУ 20 кВ ПС 220 кВ Городская</v>
      </c>
      <c r="C89" s="22" t="str">
        <f>'1'!C93</f>
        <v>G_4301</v>
      </c>
      <c r="D89" s="204">
        <v>2017</v>
      </c>
      <c r="E89" s="204" t="s">
        <v>152</v>
      </c>
      <c r="F89" s="204" t="s">
        <v>152</v>
      </c>
      <c r="G89" s="204" t="s">
        <v>152</v>
      </c>
      <c r="H89" s="204" t="s">
        <v>152</v>
      </c>
      <c r="I89" s="204" t="s">
        <v>541</v>
      </c>
      <c r="J89" s="204" t="s">
        <v>152</v>
      </c>
      <c r="K89" s="204" t="s">
        <v>152</v>
      </c>
      <c r="L89" s="92"/>
      <c r="M89" s="92"/>
      <c r="N89" s="92"/>
      <c r="O89" s="96"/>
      <c r="P89" s="96"/>
      <c r="Q89" s="96"/>
      <c r="R89" s="96"/>
      <c r="S89" s="96"/>
      <c r="T89" s="96"/>
      <c r="U89" s="96"/>
      <c r="V89" s="96"/>
      <c r="W89" s="96"/>
      <c r="X89" s="96"/>
    </row>
    <row r="90" spans="1:24" s="107" customFormat="1" ht="73.5" customHeight="1">
      <c r="A90" s="45" t="s">
        <v>178</v>
      </c>
      <c r="B90" s="22" t="str">
        <f>'1'!B94</f>
        <v>Строительство ЛЭП 20 кВ от линейной ячейки РУ 20 кВ ПС 220/110/20 кВ Городская до БКТП-630/20/10</v>
      </c>
      <c r="C90" s="22" t="str">
        <f>'1'!C94</f>
        <v>G_4401</v>
      </c>
      <c r="D90" s="204">
        <v>2017</v>
      </c>
      <c r="E90" s="204" t="s">
        <v>152</v>
      </c>
      <c r="F90" s="204" t="s">
        <v>152</v>
      </c>
      <c r="G90" s="204" t="s">
        <v>152</v>
      </c>
      <c r="H90" s="204" t="s">
        <v>152</v>
      </c>
      <c r="I90" s="204" t="s">
        <v>541</v>
      </c>
      <c r="J90" s="204" t="s">
        <v>152</v>
      </c>
      <c r="K90" s="204" t="s">
        <v>152</v>
      </c>
      <c r="L90" s="92"/>
      <c r="M90" s="92"/>
      <c r="N90" s="92"/>
      <c r="O90" s="96"/>
      <c r="P90" s="96"/>
      <c r="Q90" s="96"/>
      <c r="R90" s="96"/>
      <c r="S90" s="96"/>
      <c r="T90" s="96"/>
      <c r="U90" s="96"/>
      <c r="V90" s="96"/>
      <c r="W90" s="96"/>
      <c r="X90" s="96"/>
    </row>
    <row r="91" spans="1:24" s="85" customFormat="1" ht="15" hidden="1" customHeight="1">
      <c r="A91" s="45" t="s">
        <v>190</v>
      </c>
      <c r="B91" s="48" t="s">
        <v>116</v>
      </c>
      <c r="C91" s="47"/>
      <c r="D91" s="32"/>
      <c r="E91" s="32"/>
      <c r="F91" s="32"/>
      <c r="G91" s="32"/>
      <c r="H91" s="32"/>
      <c r="I91" s="88"/>
      <c r="J91" s="88"/>
      <c r="K91" s="88"/>
      <c r="L91" s="84"/>
      <c r="M91" s="84"/>
      <c r="N91" s="84"/>
      <c r="O91" s="83"/>
      <c r="P91" s="83"/>
      <c r="Q91" s="83"/>
      <c r="R91" s="83"/>
      <c r="S91" s="83"/>
      <c r="T91" s="83"/>
      <c r="U91" s="83"/>
      <c r="V91" s="83"/>
      <c r="W91" s="83"/>
      <c r="X91" s="83"/>
    </row>
    <row r="92" spans="1:24" s="85" customFormat="1" ht="15" hidden="1" customHeight="1">
      <c r="A92" s="45" t="s">
        <v>191</v>
      </c>
      <c r="B92" s="48" t="s">
        <v>118</v>
      </c>
      <c r="C92" s="47"/>
      <c r="D92" s="32"/>
      <c r="E92" s="32"/>
      <c r="F92" s="32"/>
      <c r="G92" s="32"/>
      <c r="H92" s="32"/>
      <c r="I92" s="88"/>
      <c r="J92" s="88"/>
      <c r="K92" s="88"/>
      <c r="L92" s="84"/>
      <c r="M92" s="84"/>
      <c r="N92" s="84"/>
      <c r="O92" s="83"/>
      <c r="P92" s="83"/>
      <c r="Q92" s="83"/>
      <c r="R92" s="83"/>
      <c r="S92" s="83"/>
      <c r="T92" s="83"/>
      <c r="U92" s="83"/>
      <c r="V92" s="83"/>
      <c r="W92" s="83"/>
      <c r="X92" s="83"/>
    </row>
    <row r="93" spans="1:24" s="85" customFormat="1" ht="15" hidden="1" customHeight="1">
      <c r="A93" s="45" t="s">
        <v>192</v>
      </c>
      <c r="B93" s="48" t="s">
        <v>120</v>
      </c>
      <c r="C93" s="47"/>
      <c r="D93" s="32"/>
      <c r="E93" s="32"/>
      <c r="F93" s="32"/>
      <c r="G93" s="32"/>
      <c r="H93" s="32"/>
      <c r="I93" s="88"/>
      <c r="J93" s="88"/>
      <c r="K93" s="88"/>
      <c r="L93" s="84"/>
      <c r="M93" s="84"/>
      <c r="N93" s="84"/>
      <c r="O93" s="83"/>
      <c r="P93" s="83"/>
      <c r="Q93" s="83"/>
      <c r="R93" s="83"/>
      <c r="S93" s="83"/>
      <c r="T93" s="83"/>
      <c r="U93" s="83"/>
      <c r="V93" s="83"/>
      <c r="W93" s="83"/>
      <c r="X93" s="83"/>
    </row>
    <row r="94" spans="1:24" s="85" customFormat="1" ht="15" hidden="1" customHeight="1">
      <c r="A94" s="45" t="s">
        <v>193</v>
      </c>
      <c r="B94" s="48" t="s">
        <v>122</v>
      </c>
      <c r="C94" s="47"/>
      <c r="D94" s="32"/>
      <c r="E94" s="32"/>
      <c r="F94" s="32"/>
      <c r="G94" s="32"/>
      <c r="H94" s="32"/>
      <c r="I94" s="88"/>
      <c r="J94" s="88"/>
      <c r="K94" s="88"/>
      <c r="L94" s="84"/>
      <c r="M94" s="84"/>
      <c r="N94" s="84"/>
      <c r="O94" s="83"/>
      <c r="P94" s="83"/>
      <c r="Q94" s="83"/>
      <c r="R94" s="83"/>
      <c r="S94" s="83"/>
      <c r="T94" s="83"/>
      <c r="U94" s="83"/>
      <c r="V94" s="83"/>
      <c r="W94" s="83"/>
      <c r="X94" s="83"/>
    </row>
    <row r="95" spans="1:24" s="85" customFormat="1" ht="15" hidden="1" customHeight="1">
      <c r="A95" s="45" t="s">
        <v>194</v>
      </c>
      <c r="B95" s="48" t="s">
        <v>124</v>
      </c>
      <c r="C95" s="47"/>
      <c r="D95" s="32"/>
      <c r="E95" s="32"/>
      <c r="F95" s="32"/>
      <c r="G95" s="32"/>
      <c r="H95" s="32"/>
      <c r="I95" s="88"/>
      <c r="J95" s="88"/>
      <c r="K95" s="88"/>
      <c r="L95" s="84"/>
      <c r="M95" s="84"/>
      <c r="N95" s="84"/>
      <c r="O95" s="83"/>
      <c r="P95" s="83"/>
      <c r="Q95" s="83"/>
      <c r="R95" s="83"/>
      <c r="S95" s="83"/>
      <c r="T95" s="83"/>
      <c r="U95" s="83"/>
      <c r="V95" s="83"/>
      <c r="W95" s="83"/>
      <c r="X95" s="83"/>
    </row>
    <row r="96" spans="1:24" s="85" customFormat="1" ht="15" hidden="1" customHeight="1">
      <c r="A96" s="45" t="s">
        <v>195</v>
      </c>
      <c r="B96" s="44" t="s">
        <v>126</v>
      </c>
      <c r="C96" s="47"/>
      <c r="D96" s="32"/>
      <c r="E96" s="32"/>
      <c r="F96" s="32"/>
      <c r="G96" s="32"/>
      <c r="H96" s="32"/>
      <c r="I96" s="88"/>
      <c r="J96" s="88"/>
      <c r="K96" s="88"/>
      <c r="L96" s="84"/>
      <c r="M96" s="84"/>
      <c r="N96" s="84"/>
      <c r="O96" s="83"/>
      <c r="P96" s="83"/>
      <c r="Q96" s="83"/>
      <c r="R96" s="83"/>
      <c r="S96" s="83"/>
      <c r="T96" s="83"/>
      <c r="U96" s="83"/>
      <c r="V96" s="83"/>
      <c r="W96" s="83"/>
      <c r="X96" s="83"/>
    </row>
    <row r="97" spans="1:24" s="85" customFormat="1" ht="15" hidden="1" customHeight="1">
      <c r="A97" s="49" t="s">
        <v>196</v>
      </c>
      <c r="B97" s="46" t="s">
        <v>128</v>
      </c>
      <c r="C97" s="47"/>
      <c r="D97" s="32"/>
      <c r="E97" s="32"/>
      <c r="F97" s="32"/>
      <c r="G97" s="32"/>
      <c r="H97" s="32"/>
      <c r="I97" s="88"/>
      <c r="J97" s="88"/>
      <c r="K97" s="88"/>
      <c r="L97" s="84"/>
      <c r="M97" s="84"/>
      <c r="N97" s="84"/>
      <c r="O97" s="83"/>
      <c r="P97" s="83"/>
      <c r="Q97" s="83"/>
      <c r="R97" s="83"/>
      <c r="S97" s="83"/>
      <c r="T97" s="83"/>
      <c r="U97" s="83"/>
      <c r="V97" s="83"/>
      <c r="W97" s="83"/>
      <c r="X97" s="83"/>
    </row>
    <row r="98" spans="1:24" s="85" customFormat="1" ht="15" hidden="1" customHeight="1">
      <c r="A98" s="21" t="s">
        <v>197</v>
      </c>
      <c r="B98" s="48" t="s">
        <v>130</v>
      </c>
      <c r="C98" s="47"/>
      <c r="D98" s="32"/>
      <c r="E98" s="32"/>
      <c r="F98" s="32"/>
      <c r="G98" s="32"/>
      <c r="H98" s="32"/>
      <c r="I98" s="88"/>
      <c r="J98" s="88"/>
      <c r="K98" s="88"/>
      <c r="L98" s="84"/>
      <c r="M98" s="84"/>
      <c r="N98" s="84"/>
      <c r="O98" s="83"/>
      <c r="P98" s="83"/>
      <c r="Q98" s="83"/>
      <c r="R98" s="83"/>
      <c r="S98" s="83"/>
      <c r="T98" s="83"/>
      <c r="U98" s="83"/>
      <c r="V98" s="83"/>
      <c r="W98" s="83"/>
      <c r="X98" s="83"/>
    </row>
    <row r="99" spans="1:24" s="85" customFormat="1" ht="15" hidden="1" customHeight="1">
      <c r="A99" s="21" t="s">
        <v>198</v>
      </c>
      <c r="B99" s="48" t="s">
        <v>132</v>
      </c>
      <c r="C99" s="47"/>
      <c r="D99" s="32"/>
      <c r="E99" s="32"/>
      <c r="F99" s="32"/>
      <c r="G99" s="32"/>
      <c r="H99" s="32"/>
      <c r="I99" s="88"/>
      <c r="J99" s="88"/>
      <c r="K99" s="88"/>
      <c r="L99" s="84"/>
      <c r="M99" s="84"/>
      <c r="N99" s="84"/>
      <c r="O99" s="83"/>
      <c r="P99" s="83"/>
      <c r="Q99" s="83"/>
      <c r="R99" s="83"/>
      <c r="S99" s="83"/>
      <c r="T99" s="83"/>
      <c r="U99" s="83"/>
      <c r="V99" s="83"/>
      <c r="W99" s="83"/>
      <c r="X99" s="83"/>
    </row>
    <row r="100" spans="1:24" s="85" customFormat="1" ht="15" hidden="1" customHeight="1">
      <c r="A100" s="49" t="s">
        <v>199</v>
      </c>
      <c r="B100" s="46" t="s">
        <v>128</v>
      </c>
      <c r="C100" s="47"/>
      <c r="D100" s="32"/>
      <c r="E100" s="32"/>
      <c r="F100" s="32"/>
      <c r="G100" s="32"/>
      <c r="H100" s="32"/>
      <c r="I100" s="88"/>
      <c r="J100" s="88"/>
      <c r="K100" s="88"/>
      <c r="L100" s="84"/>
      <c r="M100" s="84"/>
      <c r="N100" s="84"/>
      <c r="O100" s="83"/>
      <c r="P100" s="83"/>
      <c r="Q100" s="83"/>
      <c r="R100" s="83"/>
      <c r="S100" s="83"/>
      <c r="T100" s="83"/>
      <c r="U100" s="83"/>
      <c r="V100" s="83"/>
      <c r="W100" s="83"/>
      <c r="X100" s="83"/>
    </row>
    <row r="101" spans="1:24" s="85" customFormat="1" ht="15" hidden="1" customHeight="1">
      <c r="A101" s="21" t="s">
        <v>200</v>
      </c>
      <c r="B101" s="48" t="s">
        <v>130</v>
      </c>
      <c r="C101" s="47"/>
      <c r="D101" s="32"/>
      <c r="E101" s="32"/>
      <c r="F101" s="32"/>
      <c r="G101" s="32"/>
      <c r="H101" s="32"/>
      <c r="I101" s="88"/>
      <c r="J101" s="88"/>
      <c r="K101" s="88"/>
      <c r="L101" s="84"/>
      <c r="M101" s="84"/>
      <c r="N101" s="84"/>
      <c r="O101" s="83"/>
      <c r="P101" s="83"/>
      <c r="Q101" s="83"/>
      <c r="R101" s="83"/>
      <c r="S101" s="83"/>
      <c r="T101" s="83"/>
      <c r="U101" s="83"/>
      <c r="V101" s="83"/>
      <c r="W101" s="83"/>
      <c r="X101" s="83"/>
    </row>
    <row r="102" spans="1:24" s="85" customFormat="1" ht="15" hidden="1" customHeight="1">
      <c r="A102" s="21" t="s">
        <v>201</v>
      </c>
      <c r="B102" s="48" t="s">
        <v>132</v>
      </c>
      <c r="C102" s="47"/>
      <c r="D102" s="32"/>
      <c r="E102" s="32"/>
      <c r="F102" s="32"/>
      <c r="G102" s="32"/>
      <c r="H102" s="32"/>
      <c r="I102" s="88"/>
      <c r="J102" s="88"/>
      <c r="K102" s="88"/>
      <c r="L102" s="84"/>
      <c r="M102" s="84"/>
      <c r="N102" s="84"/>
      <c r="O102" s="83"/>
      <c r="P102" s="83"/>
      <c r="Q102" s="83"/>
      <c r="R102" s="83"/>
      <c r="S102" s="83"/>
      <c r="T102" s="83"/>
      <c r="U102" s="83"/>
      <c r="V102" s="83"/>
      <c r="W102" s="83"/>
      <c r="X102" s="83"/>
    </row>
    <row r="103" spans="1:24" s="85" customFormat="1" ht="15" hidden="1" customHeight="1">
      <c r="A103" s="45" t="s">
        <v>202</v>
      </c>
      <c r="B103" s="48" t="s">
        <v>137</v>
      </c>
      <c r="C103" s="47"/>
      <c r="D103" s="32"/>
      <c r="E103" s="32"/>
      <c r="F103" s="32"/>
      <c r="G103" s="32"/>
      <c r="H103" s="32"/>
      <c r="I103" s="88"/>
      <c r="J103" s="88"/>
      <c r="K103" s="88"/>
      <c r="L103" s="84"/>
      <c r="M103" s="84"/>
      <c r="N103" s="84"/>
      <c r="O103" s="83"/>
      <c r="P103" s="83"/>
      <c r="Q103" s="83"/>
      <c r="R103" s="83"/>
      <c r="S103" s="83"/>
      <c r="T103" s="83"/>
      <c r="U103" s="83"/>
      <c r="V103" s="83"/>
      <c r="W103" s="83"/>
      <c r="X103" s="83"/>
    </row>
    <row r="104" spans="1:24" s="85" customFormat="1" ht="15" hidden="1" customHeight="1">
      <c r="A104" s="45" t="s">
        <v>203</v>
      </c>
      <c r="B104" s="48" t="s">
        <v>139</v>
      </c>
      <c r="C104" s="47"/>
      <c r="D104" s="32"/>
      <c r="E104" s="32"/>
      <c r="F104" s="32"/>
      <c r="G104" s="32"/>
      <c r="H104" s="32"/>
      <c r="I104" s="88"/>
      <c r="J104" s="88"/>
      <c r="K104" s="88"/>
      <c r="L104" s="84"/>
      <c r="M104" s="84"/>
      <c r="N104" s="84"/>
      <c r="O104" s="83"/>
      <c r="P104" s="83"/>
      <c r="Q104" s="83"/>
      <c r="R104" s="83"/>
      <c r="S104" s="83"/>
      <c r="T104" s="83"/>
      <c r="U104" s="83"/>
      <c r="V104" s="83"/>
      <c r="W104" s="83"/>
      <c r="X104" s="83"/>
    </row>
    <row r="105" spans="1:24" s="85" customFormat="1" ht="15" hidden="1" customHeight="1">
      <c r="A105" s="45" t="s">
        <v>204</v>
      </c>
      <c r="B105" s="48" t="s">
        <v>141</v>
      </c>
      <c r="C105" s="47"/>
      <c r="D105" s="32"/>
      <c r="E105" s="32"/>
      <c r="F105" s="32"/>
      <c r="G105" s="32"/>
      <c r="H105" s="32"/>
      <c r="I105" s="88"/>
      <c r="J105" s="88"/>
      <c r="K105" s="88"/>
      <c r="L105" s="84"/>
      <c r="M105" s="84"/>
      <c r="N105" s="84"/>
      <c r="O105" s="83"/>
      <c r="P105" s="83"/>
      <c r="Q105" s="83"/>
      <c r="R105" s="83"/>
      <c r="S105" s="83"/>
      <c r="T105" s="83"/>
      <c r="U105" s="83"/>
      <c r="V105" s="83"/>
      <c r="W105" s="83"/>
      <c r="X105" s="83"/>
    </row>
    <row r="106" spans="1:24" s="85" customFormat="1" ht="15" hidden="1" customHeight="1">
      <c r="A106" s="45" t="s">
        <v>205</v>
      </c>
      <c r="B106" s="48" t="s">
        <v>143</v>
      </c>
      <c r="C106" s="47"/>
      <c r="D106" s="32"/>
      <c r="E106" s="32"/>
      <c r="F106" s="32"/>
      <c r="G106" s="32"/>
      <c r="H106" s="32"/>
      <c r="I106" s="88"/>
      <c r="J106" s="88"/>
      <c r="K106" s="88"/>
      <c r="L106" s="84"/>
      <c r="M106" s="84"/>
      <c r="N106" s="84"/>
      <c r="O106" s="83"/>
      <c r="P106" s="83"/>
      <c r="Q106" s="83"/>
      <c r="R106" s="83"/>
      <c r="S106" s="83"/>
      <c r="T106" s="83"/>
      <c r="U106" s="83"/>
      <c r="V106" s="83"/>
      <c r="W106" s="83"/>
      <c r="X106" s="83"/>
    </row>
    <row r="107" spans="1:24" s="85" customFormat="1" ht="15" hidden="1" customHeight="1">
      <c r="A107" s="45" t="s">
        <v>206</v>
      </c>
      <c r="B107" s="48" t="s">
        <v>145</v>
      </c>
      <c r="C107" s="47"/>
      <c r="D107" s="32"/>
      <c r="E107" s="32"/>
      <c r="F107" s="32"/>
      <c r="G107" s="32"/>
      <c r="H107" s="32"/>
      <c r="I107" s="88"/>
      <c r="J107" s="88"/>
      <c r="K107" s="88"/>
      <c r="L107" s="84"/>
      <c r="M107" s="84"/>
      <c r="N107" s="84"/>
      <c r="O107" s="83"/>
      <c r="P107" s="83"/>
      <c r="Q107" s="83"/>
      <c r="R107" s="83"/>
      <c r="S107" s="83"/>
      <c r="T107" s="83"/>
      <c r="U107" s="83"/>
      <c r="V107" s="83"/>
      <c r="W107" s="83"/>
      <c r="X107" s="83"/>
    </row>
    <row r="108" spans="1:24" s="107" customFormat="1" ht="64.5" customHeight="1">
      <c r="A108" s="45" t="s">
        <v>206</v>
      </c>
      <c r="B108" s="89" t="str">
        <f>'1'!B112</f>
        <v>Строительство ВЛ 220 кВ "Чернышевский-Мирный-Ленск-Пеледуй" с отпайкой до НПС № 14, Республика Саха (Якутия)</v>
      </c>
      <c r="C108" s="204" t="str">
        <f>'[1]1'!C108</f>
        <v>G_2201</v>
      </c>
      <c r="D108" s="204">
        <v>2016</v>
      </c>
      <c r="E108" s="204" t="s">
        <v>152</v>
      </c>
      <c r="F108" s="204" t="s">
        <v>152</v>
      </c>
      <c r="G108" s="204" t="s">
        <v>152</v>
      </c>
      <c r="H108" s="204" t="s">
        <v>152</v>
      </c>
      <c r="I108" s="204" t="s">
        <v>540</v>
      </c>
      <c r="J108" s="204" t="s">
        <v>152</v>
      </c>
      <c r="K108" s="204" t="s">
        <v>152</v>
      </c>
      <c r="L108" s="92"/>
      <c r="M108" s="92"/>
      <c r="N108" s="92"/>
      <c r="O108" s="96"/>
      <c r="P108" s="96"/>
      <c r="Q108" s="96"/>
      <c r="R108" s="96"/>
      <c r="S108" s="96"/>
      <c r="T108" s="96"/>
      <c r="U108" s="96"/>
      <c r="V108" s="96"/>
      <c r="W108" s="96"/>
      <c r="X108" s="96"/>
    </row>
    <row r="109" spans="1:24" s="107" customFormat="1" ht="59.25" customHeight="1">
      <c r="A109" s="45" t="s">
        <v>206</v>
      </c>
      <c r="B109" s="22" t="str">
        <f>'1'!B113</f>
        <v>Строительство новой ПС 35/10 кВ КС-2 с питающими ВЛ 35 кВ, Республика Саха (Якутия)</v>
      </c>
      <c r="C109" s="204" t="str">
        <f>'1'!C113</f>
        <v>G_3801</v>
      </c>
      <c r="D109" s="204">
        <v>2019</v>
      </c>
      <c r="E109" s="204" t="s">
        <v>152</v>
      </c>
      <c r="F109" s="204" t="s">
        <v>152</v>
      </c>
      <c r="G109" s="204" t="s">
        <v>152</v>
      </c>
      <c r="H109" s="204" t="s">
        <v>152</v>
      </c>
      <c r="I109" s="204" t="s">
        <v>541</v>
      </c>
      <c r="J109" s="204" t="s">
        <v>152</v>
      </c>
      <c r="K109" s="204" t="s">
        <v>152</v>
      </c>
      <c r="L109" s="92"/>
      <c r="M109" s="92"/>
      <c r="N109" s="92"/>
      <c r="O109" s="96"/>
      <c r="P109" s="96"/>
      <c r="Q109" s="96"/>
      <c r="R109" s="96"/>
      <c r="S109" s="96"/>
      <c r="T109" s="96"/>
      <c r="U109" s="96"/>
      <c r="V109" s="96"/>
      <c r="W109" s="96"/>
      <c r="X109" s="96"/>
    </row>
    <row r="110" spans="1:24" s="107" customFormat="1" ht="61.5" customHeight="1">
      <c r="A110" s="45" t="s">
        <v>206</v>
      </c>
      <c r="B110" s="22" t="str">
        <f>'1'!B114</f>
        <v>Строительство  ПС 220/10 кВ КС-1 с питающими ВЛ220 кВ, Республика Саха (Якутия)</v>
      </c>
      <c r="C110" s="204" t="str">
        <f>'1'!C114</f>
        <v>G_3701</v>
      </c>
      <c r="D110" s="204">
        <v>2020</v>
      </c>
      <c r="E110" s="204" t="s">
        <v>152</v>
      </c>
      <c r="F110" s="204" t="s">
        <v>152</v>
      </c>
      <c r="G110" s="204" t="s">
        <v>152</v>
      </c>
      <c r="H110" s="204" t="s">
        <v>152</v>
      </c>
      <c r="I110" s="204" t="s">
        <v>541</v>
      </c>
      <c r="J110" s="204" t="s">
        <v>152</v>
      </c>
      <c r="K110" s="204" t="s">
        <v>152</v>
      </c>
      <c r="L110" s="92"/>
      <c r="M110" s="92"/>
      <c r="N110" s="92"/>
      <c r="O110" s="96"/>
      <c r="P110" s="96"/>
      <c r="Q110" s="96"/>
      <c r="R110" s="96"/>
      <c r="S110" s="96"/>
      <c r="T110" s="96"/>
      <c r="U110" s="96"/>
      <c r="V110" s="96"/>
      <c r="W110" s="96"/>
      <c r="X110" s="96"/>
    </row>
    <row r="111" spans="1:24" s="107" customFormat="1" ht="126" customHeight="1">
      <c r="A111" s="45" t="s">
        <v>206</v>
      </c>
      <c r="B111" s="22" t="str">
        <f>'1'!B115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1" s="204" t="str">
        <f>'1'!C115</f>
        <v>G_3901</v>
      </c>
      <c r="D111" s="204">
        <v>2024</v>
      </c>
      <c r="E111" s="204" t="s">
        <v>152</v>
      </c>
      <c r="F111" s="204" t="s">
        <v>152</v>
      </c>
      <c r="G111" s="204" t="s">
        <v>152</v>
      </c>
      <c r="H111" s="204" t="s">
        <v>152</v>
      </c>
      <c r="I111" s="204" t="s">
        <v>541</v>
      </c>
      <c r="J111" s="204" t="s">
        <v>152</v>
      </c>
      <c r="K111" s="204" t="s">
        <v>152</v>
      </c>
      <c r="L111" s="92"/>
      <c r="M111" s="92"/>
      <c r="N111" s="92"/>
      <c r="O111" s="96"/>
      <c r="P111" s="96"/>
      <c r="Q111" s="96"/>
      <c r="R111" s="96"/>
      <c r="S111" s="96"/>
      <c r="T111" s="96"/>
      <c r="U111" s="96"/>
      <c r="V111" s="96"/>
      <c r="W111" s="96"/>
      <c r="X111" s="96"/>
    </row>
    <row r="112" spans="1:24" s="107" customFormat="1" ht="75" customHeight="1">
      <c r="A112" s="45" t="s">
        <v>206</v>
      </c>
      <c r="B112" s="22" t="str">
        <f>'1'!B116</f>
        <v>Строительство  ВЛ 220 кВ  Мирный-Сунтар-Нюрба с подстанциями 220 кВ "Сунтар" и "Нюрба" (3 и 4 пусковые комплексы)</v>
      </c>
      <c r="C112" s="204" t="str">
        <f>'1'!C116</f>
        <v>G_4001</v>
      </c>
      <c r="D112" s="204">
        <v>2020</v>
      </c>
      <c r="E112" s="204" t="s">
        <v>152</v>
      </c>
      <c r="F112" s="204" t="s">
        <v>152</v>
      </c>
      <c r="G112" s="204" t="s">
        <v>152</v>
      </c>
      <c r="H112" s="204" t="s">
        <v>152</v>
      </c>
      <c r="I112" s="204" t="s">
        <v>541</v>
      </c>
      <c r="J112" s="204" t="s">
        <v>152</v>
      </c>
      <c r="K112" s="204" t="s">
        <v>152</v>
      </c>
      <c r="L112" s="92"/>
      <c r="M112" s="92"/>
      <c r="N112" s="92"/>
      <c r="O112" s="96"/>
      <c r="P112" s="96"/>
      <c r="Q112" s="96"/>
      <c r="R112" s="96"/>
      <c r="S112" s="96"/>
      <c r="T112" s="96"/>
      <c r="U112" s="96"/>
      <c r="V112" s="96"/>
      <c r="W112" s="96"/>
      <c r="X112" s="96"/>
    </row>
    <row r="113" spans="1:24" s="85" customFormat="1" ht="15" hidden="1" customHeight="1">
      <c r="A113" s="45" t="s">
        <v>210</v>
      </c>
      <c r="B113" s="44" t="s">
        <v>155</v>
      </c>
      <c r="C113" s="47"/>
      <c r="D113" s="32"/>
      <c r="E113" s="32"/>
      <c r="F113" s="32"/>
      <c r="G113" s="32"/>
      <c r="H113" s="32"/>
      <c r="I113" s="88"/>
      <c r="J113" s="88"/>
      <c r="K113" s="88"/>
      <c r="L113" s="84"/>
      <c r="M113" s="84"/>
      <c r="N113" s="84"/>
      <c r="O113" s="83"/>
      <c r="P113" s="83"/>
      <c r="Q113" s="83"/>
      <c r="R113" s="83"/>
      <c r="S113" s="83"/>
      <c r="T113" s="83"/>
      <c r="U113" s="83"/>
      <c r="V113" s="83"/>
      <c r="W113" s="83"/>
      <c r="X113" s="83"/>
    </row>
    <row r="114" spans="1:24" s="85" customFormat="1" ht="15" hidden="1" customHeight="1">
      <c r="A114" s="45" t="s">
        <v>211</v>
      </c>
      <c r="B114" s="44" t="s">
        <v>157</v>
      </c>
      <c r="C114" s="47"/>
      <c r="D114" s="32"/>
      <c r="E114" s="32"/>
      <c r="F114" s="32"/>
      <c r="G114" s="32"/>
      <c r="H114" s="32"/>
      <c r="I114" s="88"/>
      <c r="J114" s="88"/>
      <c r="K114" s="88"/>
      <c r="L114" s="84"/>
      <c r="M114" s="84"/>
      <c r="N114" s="84"/>
      <c r="O114" s="83"/>
      <c r="P114" s="83"/>
      <c r="Q114" s="83"/>
      <c r="R114" s="83"/>
      <c r="S114" s="83"/>
      <c r="T114" s="83"/>
      <c r="U114" s="83"/>
      <c r="V114" s="83"/>
      <c r="W114" s="83"/>
      <c r="X114" s="83"/>
    </row>
    <row r="115" spans="1:24" ht="26.25" customHeight="1">
      <c r="A115" s="45" t="s">
        <v>211</v>
      </c>
      <c r="B115" s="89" t="str">
        <f>'1'!B119</f>
        <v>Прочие инвестиции</v>
      </c>
      <c r="C115" s="204" t="str">
        <f>'[1]1'!C112</f>
        <v>G_0001</v>
      </c>
      <c r="D115" s="204" t="s">
        <v>152</v>
      </c>
      <c r="E115" s="204" t="s">
        <v>152</v>
      </c>
      <c r="F115" s="204" t="s">
        <v>152</v>
      </c>
      <c r="G115" s="204" t="s">
        <v>152</v>
      </c>
      <c r="H115" s="204" t="s">
        <v>152</v>
      </c>
      <c r="I115" s="204" t="s">
        <v>541</v>
      </c>
      <c r="J115" s="204" t="s">
        <v>152</v>
      </c>
      <c r="K115" s="204" t="s">
        <v>152</v>
      </c>
    </row>
    <row r="116" spans="1:24" s="85" customFormat="1" ht="15" hidden="1" customHeight="1">
      <c r="A116" s="45" t="s">
        <v>216</v>
      </c>
      <c r="B116" s="46" t="s">
        <v>217</v>
      </c>
      <c r="C116" s="47"/>
      <c r="D116" s="32"/>
      <c r="E116" s="32"/>
      <c r="F116" s="32"/>
      <c r="G116" s="32"/>
      <c r="H116" s="32"/>
      <c r="I116" s="88"/>
      <c r="J116" s="88"/>
      <c r="K116" s="88"/>
      <c r="L116" s="84"/>
      <c r="M116" s="84"/>
      <c r="N116" s="84"/>
      <c r="O116" s="83"/>
      <c r="P116" s="83"/>
      <c r="Q116" s="83"/>
      <c r="R116" s="83"/>
      <c r="S116" s="83"/>
      <c r="T116" s="83"/>
      <c r="U116" s="83"/>
      <c r="V116" s="83"/>
      <c r="W116" s="83"/>
      <c r="X116" s="83"/>
    </row>
    <row r="117" spans="1:24" s="85" customFormat="1" ht="15" hidden="1" customHeight="1">
      <c r="A117" s="45" t="s">
        <v>218</v>
      </c>
      <c r="B117" s="48" t="s">
        <v>80</v>
      </c>
      <c r="C117" s="47"/>
      <c r="D117" s="32"/>
      <c r="E117" s="32"/>
      <c r="F117" s="32"/>
      <c r="G117" s="32"/>
      <c r="H117" s="36"/>
      <c r="I117" s="88"/>
      <c r="J117" s="88"/>
      <c r="K117" s="88"/>
      <c r="L117" s="84"/>
      <c r="M117" s="84"/>
      <c r="N117" s="84"/>
      <c r="O117" s="83"/>
      <c r="P117" s="83"/>
      <c r="Q117" s="83"/>
      <c r="R117" s="83"/>
      <c r="S117" s="83"/>
      <c r="T117" s="83"/>
      <c r="U117" s="83"/>
      <c r="V117" s="83"/>
      <c r="W117" s="83"/>
      <c r="X117" s="83"/>
    </row>
    <row r="118" spans="1:24" s="85" customFormat="1" ht="15" hidden="1" customHeight="1">
      <c r="A118" s="45" t="s">
        <v>219</v>
      </c>
      <c r="B118" s="48" t="s">
        <v>82</v>
      </c>
      <c r="C118" s="47"/>
      <c r="D118" s="32"/>
      <c r="E118" s="32"/>
      <c r="F118" s="32"/>
      <c r="G118" s="32"/>
      <c r="H118" s="32"/>
      <c r="I118" s="88"/>
      <c r="J118" s="88"/>
      <c r="K118" s="88"/>
      <c r="L118" s="84"/>
      <c r="M118" s="84"/>
      <c r="N118" s="84"/>
      <c r="O118" s="83"/>
      <c r="P118" s="83"/>
      <c r="Q118" s="83"/>
      <c r="R118" s="83"/>
      <c r="S118" s="83"/>
      <c r="T118" s="83"/>
      <c r="U118" s="83"/>
      <c r="V118" s="83"/>
      <c r="W118" s="83"/>
      <c r="X118" s="83"/>
    </row>
    <row r="119" spans="1:24" s="85" customFormat="1" ht="15" hidden="1" customHeight="1">
      <c r="A119" s="45" t="s">
        <v>220</v>
      </c>
      <c r="B119" s="46" t="s">
        <v>84</v>
      </c>
      <c r="C119" s="47"/>
      <c r="D119" s="32"/>
      <c r="E119" s="32"/>
      <c r="F119" s="32"/>
      <c r="G119" s="32"/>
      <c r="H119" s="32"/>
      <c r="I119" s="88"/>
      <c r="J119" s="88"/>
      <c r="K119" s="88"/>
      <c r="L119" s="84"/>
      <c r="M119" s="84"/>
      <c r="N119" s="84"/>
      <c r="O119" s="83"/>
      <c r="P119" s="83"/>
      <c r="Q119" s="83"/>
      <c r="R119" s="83"/>
      <c r="S119" s="83"/>
      <c r="T119" s="83"/>
      <c r="U119" s="83"/>
      <c r="V119" s="83"/>
      <c r="W119" s="83"/>
      <c r="X119" s="83"/>
    </row>
    <row r="120" spans="1:24" s="85" customFormat="1" ht="15" hidden="1" customHeight="1">
      <c r="A120" s="45" t="s">
        <v>221</v>
      </c>
      <c r="B120" s="46" t="s">
        <v>84</v>
      </c>
      <c r="C120" s="47"/>
      <c r="D120" s="32"/>
      <c r="E120" s="32"/>
      <c r="F120" s="32"/>
      <c r="G120" s="32"/>
      <c r="H120" s="32"/>
      <c r="I120" s="88"/>
      <c r="J120" s="88"/>
      <c r="K120" s="88"/>
      <c r="L120" s="84"/>
      <c r="M120" s="84"/>
      <c r="N120" s="84"/>
      <c r="O120" s="83"/>
      <c r="P120" s="83"/>
      <c r="Q120" s="83"/>
      <c r="R120" s="83"/>
      <c r="S120" s="83"/>
      <c r="T120" s="83"/>
      <c r="U120" s="83"/>
      <c r="V120" s="83"/>
      <c r="W120" s="83"/>
      <c r="X120" s="83"/>
    </row>
    <row r="121" spans="1:24" s="85" customFormat="1" ht="15" hidden="1" customHeight="1">
      <c r="A121" s="45" t="s">
        <v>222</v>
      </c>
      <c r="B121" s="48" t="s">
        <v>87</v>
      </c>
      <c r="C121" s="47"/>
      <c r="D121" s="32"/>
      <c r="E121" s="32"/>
      <c r="F121" s="32"/>
      <c r="G121" s="32"/>
      <c r="H121" s="32"/>
      <c r="I121" s="88"/>
      <c r="J121" s="88"/>
      <c r="K121" s="88"/>
      <c r="L121" s="84"/>
      <c r="M121" s="84"/>
      <c r="N121" s="84"/>
      <c r="O121" s="83"/>
      <c r="P121" s="83"/>
      <c r="Q121" s="83"/>
      <c r="R121" s="83"/>
      <c r="S121" s="83"/>
      <c r="T121" s="83"/>
      <c r="U121" s="83"/>
      <c r="V121" s="83"/>
      <c r="W121" s="83"/>
      <c r="X121" s="83"/>
    </row>
    <row r="122" spans="1:24" s="85" customFormat="1" ht="15" hidden="1" customHeight="1">
      <c r="A122" s="45" t="s">
        <v>223</v>
      </c>
      <c r="B122" s="46" t="s">
        <v>89</v>
      </c>
      <c r="C122" s="47"/>
      <c r="D122" s="32"/>
      <c r="E122" s="32"/>
      <c r="F122" s="32"/>
      <c r="G122" s="32"/>
      <c r="H122" s="32"/>
      <c r="I122" s="88"/>
      <c r="J122" s="88"/>
      <c r="K122" s="88"/>
      <c r="L122" s="84"/>
      <c r="M122" s="84"/>
      <c r="N122" s="84"/>
      <c r="O122" s="83"/>
      <c r="P122" s="83"/>
      <c r="Q122" s="83"/>
      <c r="R122" s="83"/>
      <c r="S122" s="83"/>
      <c r="T122" s="83"/>
      <c r="U122" s="83"/>
      <c r="V122" s="83"/>
      <c r="W122" s="83"/>
      <c r="X122" s="83"/>
    </row>
    <row r="123" spans="1:24" s="85" customFormat="1" ht="15" hidden="1" customHeight="1">
      <c r="A123" s="45" t="s">
        <v>224</v>
      </c>
      <c r="B123" s="46" t="s">
        <v>84</v>
      </c>
      <c r="C123" s="47"/>
      <c r="D123" s="32"/>
      <c r="E123" s="32"/>
      <c r="F123" s="32"/>
      <c r="G123" s="32"/>
      <c r="H123" s="32"/>
      <c r="I123" s="88"/>
      <c r="J123" s="88"/>
      <c r="K123" s="88"/>
      <c r="L123" s="84"/>
      <c r="M123" s="84"/>
      <c r="N123" s="84"/>
      <c r="O123" s="83"/>
      <c r="P123" s="83"/>
      <c r="Q123" s="83"/>
      <c r="R123" s="83"/>
      <c r="S123" s="83"/>
      <c r="T123" s="83"/>
      <c r="U123" s="83"/>
      <c r="V123" s="83"/>
      <c r="W123" s="83"/>
      <c r="X123" s="83"/>
    </row>
    <row r="124" spans="1:24" s="85" customFormat="1" ht="15" hidden="1" customHeight="1">
      <c r="A124" s="45" t="s">
        <v>225</v>
      </c>
      <c r="B124" s="48" t="s">
        <v>92</v>
      </c>
      <c r="C124" s="47"/>
      <c r="D124" s="32"/>
      <c r="E124" s="32"/>
      <c r="F124" s="32"/>
      <c r="G124" s="32"/>
      <c r="H124" s="32"/>
      <c r="I124" s="88"/>
      <c r="J124" s="88"/>
      <c r="K124" s="88"/>
      <c r="L124" s="84"/>
      <c r="M124" s="84"/>
      <c r="N124" s="84"/>
      <c r="O124" s="83"/>
      <c r="P124" s="83"/>
      <c r="Q124" s="83"/>
      <c r="R124" s="83"/>
      <c r="S124" s="83"/>
      <c r="T124" s="83"/>
      <c r="U124" s="83"/>
      <c r="V124" s="83"/>
      <c r="W124" s="83"/>
      <c r="X124" s="83"/>
    </row>
    <row r="125" spans="1:24" s="85" customFormat="1" ht="15" hidden="1" customHeight="1">
      <c r="A125" s="45" t="s">
        <v>226</v>
      </c>
      <c r="B125" s="48" t="s">
        <v>94</v>
      </c>
      <c r="C125" s="47"/>
      <c r="D125" s="32"/>
      <c r="E125" s="32"/>
      <c r="F125" s="32"/>
      <c r="G125" s="32"/>
      <c r="H125" s="32"/>
      <c r="I125" s="88"/>
      <c r="J125" s="88"/>
      <c r="K125" s="88"/>
      <c r="L125" s="84"/>
      <c r="M125" s="84"/>
      <c r="N125" s="84"/>
      <c r="O125" s="83"/>
      <c r="P125" s="83"/>
      <c r="Q125" s="83"/>
      <c r="R125" s="83"/>
      <c r="S125" s="83"/>
      <c r="T125" s="83"/>
      <c r="U125" s="83"/>
      <c r="V125" s="83"/>
      <c r="W125" s="83"/>
      <c r="X125" s="83"/>
    </row>
    <row r="126" spans="1:24" s="85" customFormat="1" ht="15" hidden="1" customHeight="1">
      <c r="A126" s="45" t="s">
        <v>227</v>
      </c>
      <c r="B126" s="48" t="s">
        <v>96</v>
      </c>
      <c r="C126" s="47"/>
      <c r="D126" s="32"/>
      <c r="E126" s="32"/>
      <c r="F126" s="32"/>
      <c r="G126" s="32"/>
      <c r="H126" s="32"/>
      <c r="I126" s="88"/>
      <c r="J126" s="88"/>
      <c r="K126" s="88"/>
      <c r="L126" s="84"/>
      <c r="M126" s="84"/>
      <c r="N126" s="84"/>
      <c r="O126" s="83"/>
      <c r="P126" s="83"/>
      <c r="Q126" s="83"/>
      <c r="R126" s="83"/>
      <c r="S126" s="83"/>
      <c r="T126" s="83"/>
      <c r="U126" s="83"/>
      <c r="V126" s="83"/>
      <c r="W126" s="83"/>
      <c r="X126" s="83"/>
    </row>
    <row r="127" spans="1:24" s="85" customFormat="1" ht="15" hidden="1" customHeight="1">
      <c r="A127" s="45" t="s">
        <v>228</v>
      </c>
      <c r="B127" s="48" t="s">
        <v>98</v>
      </c>
      <c r="C127" s="47"/>
      <c r="D127" s="32"/>
      <c r="E127" s="32"/>
      <c r="F127" s="32"/>
      <c r="G127" s="32"/>
      <c r="H127" s="32"/>
      <c r="I127" s="88"/>
      <c r="J127" s="88"/>
      <c r="K127" s="88"/>
      <c r="L127" s="84"/>
      <c r="M127" s="84"/>
      <c r="N127" s="84"/>
      <c r="O127" s="83"/>
      <c r="P127" s="83"/>
      <c r="Q127" s="83"/>
      <c r="R127" s="83"/>
      <c r="S127" s="83"/>
      <c r="T127" s="83"/>
      <c r="U127" s="83"/>
      <c r="V127" s="83"/>
      <c r="W127" s="83"/>
      <c r="X127" s="83"/>
    </row>
    <row r="128" spans="1:24" s="85" customFormat="1" ht="15" hidden="1" customHeight="1">
      <c r="A128" s="45" t="s">
        <v>229</v>
      </c>
      <c r="B128" s="48" t="s">
        <v>100</v>
      </c>
      <c r="C128" s="47"/>
      <c r="D128" s="32"/>
      <c r="E128" s="32"/>
      <c r="F128" s="32"/>
      <c r="G128" s="32"/>
      <c r="H128" s="32"/>
      <c r="I128" s="88"/>
      <c r="J128" s="88"/>
      <c r="K128" s="88"/>
      <c r="L128" s="84"/>
      <c r="M128" s="84"/>
      <c r="N128" s="84"/>
      <c r="O128" s="83"/>
      <c r="P128" s="83"/>
      <c r="Q128" s="83"/>
      <c r="R128" s="83"/>
      <c r="S128" s="83"/>
      <c r="T128" s="83"/>
      <c r="U128" s="83"/>
      <c r="V128" s="83"/>
      <c r="W128" s="83"/>
      <c r="X128" s="83"/>
    </row>
    <row r="129" spans="1:24" s="85" customFormat="1" ht="15" hidden="1" customHeight="1">
      <c r="A129" s="45" t="s">
        <v>230</v>
      </c>
      <c r="B129" s="48" t="s">
        <v>102</v>
      </c>
      <c r="C129" s="47"/>
      <c r="D129" s="32"/>
      <c r="E129" s="32"/>
      <c r="F129" s="32"/>
      <c r="G129" s="32"/>
      <c r="H129" s="32"/>
      <c r="I129" s="88"/>
      <c r="J129" s="88"/>
      <c r="K129" s="88"/>
      <c r="L129" s="84"/>
      <c r="M129" s="84"/>
      <c r="N129" s="84"/>
      <c r="O129" s="83"/>
      <c r="P129" s="83"/>
      <c r="Q129" s="83"/>
      <c r="R129" s="83"/>
      <c r="S129" s="83"/>
      <c r="T129" s="83"/>
      <c r="U129" s="83"/>
      <c r="V129" s="83"/>
      <c r="W129" s="83"/>
      <c r="X129" s="83"/>
    </row>
    <row r="130" spans="1:24" s="85" customFormat="1" ht="15" hidden="1" customHeight="1">
      <c r="A130" s="45" t="s">
        <v>231</v>
      </c>
      <c r="B130" s="48" t="s">
        <v>104</v>
      </c>
      <c r="C130" s="47"/>
      <c r="D130" s="32"/>
      <c r="E130" s="32"/>
      <c r="F130" s="32"/>
      <c r="G130" s="32"/>
      <c r="H130" s="32"/>
      <c r="I130" s="88"/>
      <c r="J130" s="88"/>
      <c r="K130" s="88"/>
      <c r="L130" s="84"/>
      <c r="M130" s="84"/>
      <c r="N130" s="84"/>
      <c r="O130" s="83"/>
      <c r="P130" s="83"/>
      <c r="Q130" s="83"/>
      <c r="R130" s="83"/>
      <c r="S130" s="83"/>
      <c r="T130" s="83"/>
      <c r="U130" s="83"/>
      <c r="V130" s="83"/>
      <c r="W130" s="83"/>
      <c r="X130" s="83"/>
    </row>
    <row r="131" spans="1:24" s="85" customFormat="1" ht="15" hidden="1" customHeight="1">
      <c r="A131" s="45" t="s">
        <v>232</v>
      </c>
      <c r="B131" s="48" t="s">
        <v>106</v>
      </c>
      <c r="C131" s="47"/>
      <c r="D131" s="32"/>
      <c r="E131" s="32"/>
      <c r="F131" s="32"/>
      <c r="G131" s="32"/>
      <c r="H131" s="32"/>
      <c r="I131" s="88"/>
      <c r="J131" s="88"/>
      <c r="K131" s="88"/>
      <c r="L131" s="84"/>
      <c r="M131" s="84"/>
      <c r="N131" s="84"/>
      <c r="O131" s="83"/>
      <c r="P131" s="83"/>
      <c r="Q131" s="83"/>
      <c r="R131" s="83"/>
      <c r="S131" s="83"/>
      <c r="T131" s="83"/>
      <c r="U131" s="83"/>
      <c r="V131" s="83"/>
      <c r="W131" s="83"/>
      <c r="X131" s="83"/>
    </row>
    <row r="132" spans="1:24" s="85" customFormat="1" ht="15" hidden="1" customHeight="1">
      <c r="A132" s="45" t="s">
        <v>233</v>
      </c>
      <c r="B132" s="48" t="s">
        <v>108</v>
      </c>
      <c r="C132" s="47"/>
      <c r="D132" s="32"/>
      <c r="E132" s="32"/>
      <c r="F132" s="32"/>
      <c r="G132" s="32"/>
      <c r="H132" s="32"/>
      <c r="I132" s="88"/>
      <c r="J132" s="88"/>
      <c r="K132" s="88"/>
      <c r="L132" s="84"/>
      <c r="M132" s="84"/>
      <c r="N132" s="84"/>
      <c r="O132" s="83"/>
      <c r="P132" s="83"/>
      <c r="Q132" s="83"/>
      <c r="R132" s="83"/>
      <c r="S132" s="83"/>
      <c r="T132" s="83"/>
      <c r="U132" s="83"/>
      <c r="V132" s="83"/>
      <c r="W132" s="83"/>
      <c r="X132" s="83"/>
    </row>
    <row r="133" spans="1:24" s="85" customFormat="1" ht="15" hidden="1" customHeight="1">
      <c r="A133" s="45" t="s">
        <v>234</v>
      </c>
      <c r="B133" s="48" t="s">
        <v>110</v>
      </c>
      <c r="C133" s="47"/>
      <c r="D133" s="32"/>
      <c r="E133" s="32"/>
      <c r="F133" s="32"/>
      <c r="G133" s="32"/>
      <c r="H133" s="32"/>
      <c r="I133" s="88"/>
      <c r="J133" s="88"/>
      <c r="K133" s="88"/>
      <c r="L133" s="84"/>
      <c r="M133" s="84"/>
      <c r="N133" s="84"/>
      <c r="O133" s="83"/>
      <c r="P133" s="83"/>
      <c r="Q133" s="83"/>
      <c r="R133" s="83"/>
      <c r="S133" s="83"/>
      <c r="T133" s="83"/>
      <c r="U133" s="83"/>
      <c r="V133" s="83"/>
      <c r="W133" s="83"/>
      <c r="X133" s="83"/>
    </row>
    <row r="134" spans="1:24" s="85" customFormat="1" ht="15" hidden="1" customHeight="1">
      <c r="A134" s="45" t="s">
        <v>235</v>
      </c>
      <c r="B134" s="48" t="s">
        <v>112</v>
      </c>
      <c r="C134" s="47"/>
      <c r="D134" s="32"/>
      <c r="E134" s="32"/>
      <c r="F134" s="32"/>
      <c r="G134" s="32"/>
      <c r="H134" s="32"/>
      <c r="I134" s="88"/>
      <c r="J134" s="88"/>
      <c r="K134" s="88"/>
      <c r="L134" s="84"/>
      <c r="M134" s="84"/>
      <c r="N134" s="84"/>
      <c r="O134" s="83"/>
      <c r="P134" s="83"/>
      <c r="Q134" s="83"/>
      <c r="R134" s="83"/>
      <c r="S134" s="83"/>
      <c r="T134" s="83"/>
      <c r="U134" s="83"/>
      <c r="V134" s="83"/>
      <c r="W134" s="83"/>
      <c r="X134" s="83"/>
    </row>
    <row r="135" spans="1:24" s="85" customFormat="1" ht="15" hidden="1" customHeight="1">
      <c r="A135" s="45" t="s">
        <v>236</v>
      </c>
      <c r="B135" s="48" t="s">
        <v>114</v>
      </c>
      <c r="C135" s="47"/>
      <c r="D135" s="32"/>
      <c r="E135" s="32"/>
      <c r="F135" s="32"/>
      <c r="G135" s="32"/>
      <c r="H135" s="32"/>
      <c r="I135" s="88"/>
      <c r="J135" s="88"/>
      <c r="K135" s="88"/>
      <c r="L135" s="84"/>
      <c r="M135" s="84"/>
      <c r="N135" s="84"/>
      <c r="O135" s="83"/>
      <c r="P135" s="83"/>
      <c r="Q135" s="83"/>
      <c r="R135" s="83"/>
      <c r="S135" s="83"/>
      <c r="T135" s="83"/>
      <c r="U135" s="83"/>
      <c r="V135" s="83"/>
      <c r="W135" s="83"/>
      <c r="X135" s="83"/>
    </row>
    <row r="136" spans="1:24" s="85" customFormat="1" ht="15" hidden="1" customHeight="1">
      <c r="A136" s="45" t="s">
        <v>237</v>
      </c>
      <c r="B136" s="48" t="s">
        <v>116</v>
      </c>
      <c r="C136" s="47"/>
      <c r="D136" s="32"/>
      <c r="E136" s="32"/>
      <c r="F136" s="32"/>
      <c r="G136" s="32"/>
      <c r="H136" s="32"/>
      <c r="I136" s="88"/>
      <c r="J136" s="88"/>
      <c r="K136" s="88"/>
      <c r="L136" s="84"/>
      <c r="M136" s="84"/>
      <c r="N136" s="84"/>
      <c r="O136" s="83"/>
      <c r="P136" s="83"/>
      <c r="Q136" s="83"/>
      <c r="R136" s="83"/>
      <c r="S136" s="83"/>
      <c r="T136" s="83"/>
      <c r="U136" s="83"/>
      <c r="V136" s="83"/>
      <c r="W136" s="83"/>
      <c r="X136" s="83"/>
    </row>
    <row r="137" spans="1:24" s="85" customFormat="1" ht="15" hidden="1" customHeight="1">
      <c r="A137" s="45" t="s">
        <v>238</v>
      </c>
      <c r="B137" s="48" t="s">
        <v>118</v>
      </c>
      <c r="C137" s="47"/>
      <c r="D137" s="32"/>
      <c r="E137" s="32"/>
      <c r="F137" s="32"/>
      <c r="G137" s="32"/>
      <c r="H137" s="32"/>
      <c r="I137" s="88"/>
      <c r="J137" s="88"/>
      <c r="K137" s="88"/>
      <c r="L137" s="84"/>
      <c r="M137" s="84"/>
      <c r="N137" s="84"/>
      <c r="O137" s="83"/>
      <c r="P137" s="83"/>
      <c r="Q137" s="83"/>
      <c r="R137" s="83"/>
      <c r="S137" s="83"/>
      <c r="T137" s="83"/>
      <c r="U137" s="83"/>
      <c r="V137" s="83"/>
      <c r="W137" s="83"/>
      <c r="X137" s="83"/>
    </row>
    <row r="138" spans="1:24" s="85" customFormat="1" ht="15" hidden="1" customHeight="1">
      <c r="A138" s="45" t="s">
        <v>239</v>
      </c>
      <c r="B138" s="48" t="s">
        <v>120</v>
      </c>
      <c r="C138" s="47"/>
      <c r="D138" s="32"/>
      <c r="E138" s="32"/>
      <c r="F138" s="32"/>
      <c r="G138" s="32"/>
      <c r="H138" s="32"/>
      <c r="I138" s="88"/>
      <c r="J138" s="88"/>
      <c r="K138" s="88"/>
      <c r="L138" s="84"/>
      <c r="M138" s="84"/>
      <c r="N138" s="84"/>
      <c r="O138" s="83"/>
      <c r="P138" s="83"/>
      <c r="Q138" s="83"/>
      <c r="R138" s="83"/>
      <c r="S138" s="83"/>
      <c r="T138" s="83"/>
      <c r="U138" s="83"/>
      <c r="V138" s="83"/>
      <c r="W138" s="83"/>
      <c r="X138" s="83"/>
    </row>
    <row r="139" spans="1:24" s="85" customFormat="1" ht="15" hidden="1" customHeight="1">
      <c r="A139" s="45" t="s">
        <v>240</v>
      </c>
      <c r="B139" s="48" t="s">
        <v>122</v>
      </c>
      <c r="C139" s="47"/>
      <c r="D139" s="32"/>
      <c r="E139" s="32"/>
      <c r="F139" s="32"/>
      <c r="G139" s="32"/>
      <c r="H139" s="32"/>
      <c r="I139" s="88"/>
      <c r="J139" s="88"/>
      <c r="K139" s="88"/>
      <c r="L139" s="84"/>
      <c r="M139" s="84"/>
      <c r="N139" s="84"/>
      <c r="O139" s="83"/>
      <c r="P139" s="83"/>
      <c r="Q139" s="83"/>
      <c r="R139" s="83"/>
      <c r="S139" s="83"/>
      <c r="T139" s="83"/>
      <c r="U139" s="83"/>
      <c r="V139" s="83"/>
      <c r="W139" s="83"/>
      <c r="X139" s="83"/>
    </row>
    <row r="140" spans="1:24" s="85" customFormat="1" ht="15" hidden="1" customHeight="1">
      <c r="A140" s="45" t="s">
        <v>241</v>
      </c>
      <c r="B140" s="48" t="s">
        <v>124</v>
      </c>
      <c r="C140" s="47"/>
      <c r="D140" s="32"/>
      <c r="E140" s="32"/>
      <c r="F140" s="32"/>
      <c r="G140" s="32"/>
      <c r="H140" s="32"/>
      <c r="I140" s="88"/>
      <c r="J140" s="88"/>
      <c r="K140" s="88"/>
      <c r="L140" s="84"/>
      <c r="M140" s="84"/>
      <c r="N140" s="84"/>
      <c r="O140" s="83"/>
      <c r="P140" s="83"/>
      <c r="Q140" s="83"/>
      <c r="R140" s="83"/>
      <c r="S140" s="83"/>
      <c r="T140" s="83"/>
      <c r="U140" s="83"/>
      <c r="V140" s="83"/>
      <c r="W140" s="83"/>
      <c r="X140" s="83"/>
    </row>
    <row r="141" spans="1:24" s="107" customFormat="1" ht="72" customHeight="1">
      <c r="A141" s="45" t="s">
        <v>241</v>
      </c>
      <c r="B141" s="89" t="str">
        <f>'1'!B145</f>
        <v>Оснащение подстанций устройствами РЗА и ПА для обеспечения схемы выдачи мощности 2-й очереди Благовещенской ТЭЦ</v>
      </c>
      <c r="C141" s="204" t="str">
        <f>'[1]1'!C138</f>
        <v>G_3601</v>
      </c>
      <c r="D141" s="204">
        <v>2016</v>
      </c>
      <c r="E141" s="204" t="s">
        <v>152</v>
      </c>
      <c r="F141" s="204" t="s">
        <v>152</v>
      </c>
      <c r="G141" s="204" t="s">
        <v>152</v>
      </c>
      <c r="H141" s="204" t="s">
        <v>152</v>
      </c>
      <c r="I141" s="204" t="s">
        <v>540</v>
      </c>
      <c r="J141" s="204" t="s">
        <v>152</v>
      </c>
      <c r="K141" s="204" t="s">
        <v>152</v>
      </c>
      <c r="L141" s="92"/>
      <c r="M141" s="92"/>
      <c r="N141" s="92"/>
      <c r="O141" s="96"/>
      <c r="P141" s="96"/>
      <c r="Q141" s="96"/>
      <c r="R141" s="96"/>
      <c r="S141" s="96"/>
      <c r="T141" s="96"/>
      <c r="U141" s="96"/>
      <c r="V141" s="96"/>
      <c r="W141" s="96"/>
      <c r="X141" s="96"/>
    </row>
    <row r="142" spans="1:24" s="85" customFormat="1" ht="15" hidden="1" customHeight="1">
      <c r="A142" s="45" t="s">
        <v>245</v>
      </c>
      <c r="B142" s="44" t="s">
        <v>126</v>
      </c>
      <c r="C142" s="47"/>
      <c r="D142" s="32"/>
      <c r="E142" s="32"/>
      <c r="F142" s="32"/>
      <c r="G142" s="32"/>
      <c r="H142" s="32"/>
      <c r="I142" s="88"/>
      <c r="J142" s="88"/>
      <c r="K142" s="88"/>
      <c r="L142" s="84"/>
      <c r="M142" s="84"/>
      <c r="N142" s="84"/>
      <c r="O142" s="83"/>
      <c r="P142" s="83"/>
      <c r="Q142" s="83"/>
      <c r="R142" s="83"/>
      <c r="S142" s="83"/>
      <c r="T142" s="83"/>
      <c r="U142" s="83"/>
      <c r="V142" s="83"/>
      <c r="W142" s="83"/>
      <c r="X142" s="83"/>
    </row>
    <row r="143" spans="1:24" s="85" customFormat="1" ht="15" hidden="1" customHeight="1">
      <c r="A143" s="49" t="s">
        <v>246</v>
      </c>
      <c r="B143" s="46" t="s">
        <v>128</v>
      </c>
      <c r="C143" s="47"/>
      <c r="D143" s="32"/>
      <c r="E143" s="32"/>
      <c r="F143" s="32"/>
      <c r="G143" s="32"/>
      <c r="H143" s="32"/>
      <c r="I143" s="88"/>
      <c r="J143" s="88"/>
      <c r="K143" s="88"/>
      <c r="L143" s="84"/>
      <c r="M143" s="84"/>
      <c r="N143" s="84"/>
      <c r="O143" s="83"/>
      <c r="P143" s="83"/>
      <c r="Q143" s="83"/>
      <c r="R143" s="83"/>
      <c r="S143" s="83"/>
      <c r="T143" s="83"/>
      <c r="U143" s="83"/>
      <c r="V143" s="83"/>
      <c r="W143" s="83"/>
      <c r="X143" s="83"/>
    </row>
    <row r="144" spans="1:24" s="85" customFormat="1" ht="15" hidden="1" customHeight="1">
      <c r="A144" s="21" t="s">
        <v>247</v>
      </c>
      <c r="B144" s="48" t="s">
        <v>130</v>
      </c>
      <c r="C144" s="47"/>
      <c r="D144" s="32"/>
      <c r="E144" s="32"/>
      <c r="F144" s="32"/>
      <c r="G144" s="32"/>
      <c r="H144" s="32"/>
      <c r="I144" s="88"/>
      <c r="J144" s="88"/>
      <c r="K144" s="88"/>
      <c r="L144" s="84"/>
      <c r="M144" s="84"/>
      <c r="N144" s="84"/>
      <c r="O144" s="83"/>
      <c r="P144" s="83"/>
      <c r="Q144" s="83"/>
      <c r="R144" s="83"/>
      <c r="S144" s="83"/>
      <c r="T144" s="83"/>
      <c r="U144" s="83"/>
      <c r="V144" s="83"/>
      <c r="W144" s="83"/>
      <c r="X144" s="83"/>
    </row>
    <row r="145" spans="1:24" s="85" customFormat="1" ht="15" hidden="1" customHeight="1">
      <c r="A145" s="21" t="s">
        <v>248</v>
      </c>
      <c r="B145" s="48" t="s">
        <v>132</v>
      </c>
      <c r="C145" s="47"/>
      <c r="D145" s="32"/>
      <c r="E145" s="32"/>
      <c r="F145" s="32"/>
      <c r="G145" s="32"/>
      <c r="H145" s="32"/>
      <c r="I145" s="88"/>
      <c r="J145" s="88"/>
      <c r="K145" s="88"/>
      <c r="L145" s="84"/>
      <c r="M145" s="84"/>
      <c r="N145" s="84"/>
      <c r="O145" s="83"/>
      <c r="P145" s="83"/>
      <c r="Q145" s="83"/>
      <c r="R145" s="83"/>
      <c r="S145" s="83"/>
      <c r="T145" s="83"/>
      <c r="U145" s="83"/>
      <c r="V145" s="83"/>
      <c r="W145" s="83"/>
      <c r="X145" s="83"/>
    </row>
    <row r="146" spans="1:24" s="85" customFormat="1" ht="15" hidden="1" customHeight="1">
      <c r="A146" s="49" t="s">
        <v>249</v>
      </c>
      <c r="B146" s="46" t="s">
        <v>128</v>
      </c>
      <c r="C146" s="47"/>
      <c r="D146" s="32"/>
      <c r="E146" s="32"/>
      <c r="F146" s="32"/>
      <c r="G146" s="32"/>
      <c r="H146" s="32"/>
      <c r="I146" s="88"/>
      <c r="J146" s="88"/>
      <c r="K146" s="88"/>
      <c r="L146" s="84"/>
      <c r="M146" s="84"/>
      <c r="N146" s="84"/>
      <c r="O146" s="83"/>
      <c r="P146" s="83"/>
      <c r="Q146" s="83"/>
      <c r="R146" s="83"/>
      <c r="S146" s="83"/>
      <c r="T146" s="83"/>
      <c r="U146" s="83"/>
      <c r="V146" s="83"/>
      <c r="W146" s="83"/>
      <c r="X146" s="83"/>
    </row>
    <row r="147" spans="1:24" s="85" customFormat="1" ht="15" hidden="1" customHeight="1">
      <c r="A147" s="21" t="s">
        <v>250</v>
      </c>
      <c r="B147" s="48" t="s">
        <v>130</v>
      </c>
      <c r="C147" s="47"/>
      <c r="D147" s="32"/>
      <c r="E147" s="32"/>
      <c r="F147" s="32"/>
      <c r="G147" s="32"/>
      <c r="H147" s="32"/>
      <c r="I147" s="88"/>
      <c r="J147" s="88"/>
      <c r="K147" s="88"/>
      <c r="L147" s="84"/>
      <c r="M147" s="84"/>
      <c r="N147" s="84"/>
      <c r="O147" s="83"/>
      <c r="P147" s="83"/>
      <c r="Q147" s="83"/>
      <c r="R147" s="83"/>
      <c r="S147" s="83"/>
      <c r="T147" s="83"/>
      <c r="U147" s="83"/>
      <c r="V147" s="83"/>
      <c r="W147" s="83"/>
      <c r="X147" s="83"/>
    </row>
    <row r="148" spans="1:24" s="85" customFormat="1" ht="15" hidden="1" customHeight="1">
      <c r="A148" s="21" t="s">
        <v>251</v>
      </c>
      <c r="B148" s="48" t="s">
        <v>132</v>
      </c>
      <c r="C148" s="47"/>
      <c r="D148" s="32"/>
      <c r="E148" s="32"/>
      <c r="F148" s="32"/>
      <c r="G148" s="32"/>
      <c r="H148" s="32"/>
      <c r="I148" s="88"/>
      <c r="J148" s="88"/>
      <c r="K148" s="88"/>
      <c r="L148" s="84"/>
      <c r="M148" s="84"/>
      <c r="N148" s="84"/>
      <c r="O148" s="83"/>
      <c r="P148" s="83"/>
      <c r="Q148" s="83"/>
      <c r="R148" s="83"/>
      <c r="S148" s="83"/>
      <c r="T148" s="83"/>
      <c r="U148" s="83"/>
      <c r="V148" s="83"/>
      <c r="W148" s="83"/>
      <c r="X148" s="83"/>
    </row>
    <row r="149" spans="1:24" s="85" customFormat="1" ht="15" hidden="1" customHeight="1">
      <c r="A149" s="45" t="s">
        <v>252</v>
      </c>
      <c r="B149" s="48" t="s">
        <v>137</v>
      </c>
      <c r="C149" s="47"/>
      <c r="D149" s="32"/>
      <c r="E149" s="32"/>
      <c r="F149" s="32"/>
      <c r="G149" s="32"/>
      <c r="H149" s="32"/>
      <c r="I149" s="88"/>
      <c r="J149" s="88"/>
      <c r="K149" s="88"/>
      <c r="L149" s="84"/>
      <c r="M149" s="84"/>
      <c r="N149" s="84"/>
      <c r="O149" s="83"/>
      <c r="P149" s="83"/>
      <c r="Q149" s="83"/>
      <c r="R149" s="83"/>
      <c r="S149" s="83"/>
      <c r="T149" s="83"/>
      <c r="U149" s="83"/>
      <c r="V149" s="83"/>
      <c r="W149" s="83"/>
      <c r="X149" s="83"/>
    </row>
    <row r="150" spans="1:24" s="85" customFormat="1" ht="15" hidden="1" customHeight="1">
      <c r="A150" s="45" t="s">
        <v>253</v>
      </c>
      <c r="B150" s="48" t="s">
        <v>139</v>
      </c>
      <c r="C150" s="47"/>
      <c r="D150" s="32"/>
      <c r="E150" s="32"/>
      <c r="F150" s="32"/>
      <c r="G150" s="32"/>
      <c r="H150" s="32"/>
      <c r="I150" s="88"/>
      <c r="J150" s="88"/>
      <c r="K150" s="88"/>
      <c r="L150" s="84"/>
      <c r="M150" s="84"/>
      <c r="N150" s="84"/>
      <c r="O150" s="83"/>
      <c r="P150" s="83"/>
      <c r="Q150" s="83"/>
      <c r="R150" s="83"/>
      <c r="S150" s="83"/>
      <c r="T150" s="83"/>
      <c r="U150" s="83"/>
      <c r="V150" s="83"/>
      <c r="W150" s="83"/>
      <c r="X150" s="83"/>
    </row>
    <row r="151" spans="1:24" s="85" customFormat="1" ht="15" hidden="1" customHeight="1">
      <c r="A151" s="45" t="s">
        <v>254</v>
      </c>
      <c r="B151" s="48" t="s">
        <v>141</v>
      </c>
      <c r="C151" s="47"/>
      <c r="D151" s="32"/>
      <c r="E151" s="32"/>
      <c r="F151" s="32"/>
      <c r="G151" s="32"/>
      <c r="H151" s="32"/>
      <c r="I151" s="88"/>
      <c r="J151" s="88"/>
      <c r="K151" s="88"/>
      <c r="L151" s="84"/>
      <c r="M151" s="84"/>
      <c r="N151" s="84"/>
      <c r="O151" s="83"/>
      <c r="P151" s="83"/>
      <c r="Q151" s="83"/>
      <c r="R151" s="83"/>
      <c r="S151" s="83"/>
      <c r="T151" s="83"/>
      <c r="U151" s="83"/>
      <c r="V151" s="83"/>
      <c r="W151" s="83"/>
      <c r="X151" s="83"/>
    </row>
    <row r="152" spans="1:24" s="85" customFormat="1" ht="15" hidden="1" customHeight="1">
      <c r="A152" s="45" t="s">
        <v>255</v>
      </c>
      <c r="B152" s="48" t="s">
        <v>143</v>
      </c>
      <c r="C152" s="47"/>
      <c r="D152" s="32"/>
      <c r="E152" s="32"/>
      <c r="F152" s="32"/>
      <c r="G152" s="32"/>
      <c r="H152" s="32"/>
      <c r="I152" s="88"/>
      <c r="J152" s="88"/>
      <c r="K152" s="88"/>
      <c r="L152" s="84"/>
      <c r="M152" s="84"/>
      <c r="N152" s="84"/>
      <c r="O152" s="83"/>
      <c r="P152" s="83"/>
      <c r="Q152" s="83"/>
      <c r="R152" s="83"/>
      <c r="S152" s="83"/>
      <c r="T152" s="83"/>
      <c r="U152" s="83"/>
      <c r="V152" s="83"/>
      <c r="W152" s="83"/>
      <c r="X152" s="83"/>
    </row>
    <row r="153" spans="1:24" s="85" customFormat="1" ht="15" hidden="1" customHeight="1">
      <c r="A153" s="45" t="s">
        <v>256</v>
      </c>
      <c r="B153" s="48" t="s">
        <v>145</v>
      </c>
      <c r="C153" s="47"/>
      <c r="D153" s="32"/>
      <c r="E153" s="32"/>
      <c r="F153" s="32"/>
      <c r="G153" s="32"/>
      <c r="H153" s="32"/>
      <c r="I153" s="88"/>
      <c r="J153" s="88"/>
      <c r="K153" s="88"/>
      <c r="L153" s="84"/>
      <c r="M153" s="84"/>
      <c r="N153" s="84"/>
      <c r="O153" s="83"/>
      <c r="P153" s="83"/>
      <c r="Q153" s="83"/>
      <c r="R153" s="83"/>
      <c r="S153" s="83"/>
      <c r="T153" s="83"/>
      <c r="U153" s="83"/>
      <c r="V153" s="83"/>
      <c r="W153" s="83"/>
      <c r="X153" s="83"/>
    </row>
    <row r="154" spans="1:24" s="85" customFormat="1" ht="15" hidden="1" customHeight="1">
      <c r="A154" s="45" t="s">
        <v>257</v>
      </c>
      <c r="B154" s="44" t="s">
        <v>155</v>
      </c>
      <c r="C154" s="47"/>
      <c r="D154" s="32"/>
      <c r="E154" s="32"/>
      <c r="F154" s="32"/>
      <c r="G154" s="32"/>
      <c r="H154" s="32"/>
      <c r="I154" s="88"/>
      <c r="J154" s="88"/>
      <c r="K154" s="88"/>
      <c r="L154" s="84"/>
      <c r="M154" s="84"/>
      <c r="N154" s="84"/>
      <c r="O154" s="83"/>
      <c r="P154" s="83"/>
      <c r="Q154" s="83"/>
      <c r="R154" s="83"/>
      <c r="S154" s="83"/>
      <c r="T154" s="83"/>
      <c r="U154" s="83"/>
      <c r="V154" s="83"/>
      <c r="W154" s="83"/>
      <c r="X154" s="83"/>
    </row>
    <row r="155" spans="1:24" s="85" customFormat="1" ht="15" hidden="1" customHeight="1">
      <c r="A155" s="45" t="s">
        <v>258</v>
      </c>
      <c r="B155" s="44" t="s">
        <v>157</v>
      </c>
      <c r="C155" s="47"/>
      <c r="D155" s="32"/>
      <c r="E155" s="32"/>
      <c r="F155" s="32"/>
      <c r="G155" s="32"/>
      <c r="H155" s="32"/>
      <c r="I155" s="88"/>
      <c r="J155" s="88"/>
      <c r="K155" s="88"/>
      <c r="L155" s="84"/>
      <c r="M155" s="84"/>
      <c r="N155" s="84"/>
      <c r="O155" s="83"/>
      <c r="P155" s="83"/>
      <c r="Q155" s="83"/>
      <c r="R155" s="83"/>
      <c r="S155" s="83"/>
      <c r="T155" s="83"/>
      <c r="U155" s="83"/>
      <c r="V155" s="83"/>
      <c r="W155" s="83"/>
      <c r="X155" s="83"/>
    </row>
    <row r="156" spans="1:24" s="83" customFormat="1" ht="15.75" hidden="1">
      <c r="A156" s="18" t="s">
        <v>735</v>
      </c>
      <c r="B156" s="19" t="s">
        <v>736</v>
      </c>
      <c r="C156" s="155"/>
      <c r="D156" s="84"/>
      <c r="E156" s="84"/>
      <c r="F156" s="84"/>
      <c r="G156" s="84"/>
      <c r="H156" s="84"/>
      <c r="I156" s="84"/>
      <c r="J156" s="85"/>
      <c r="K156" s="85"/>
      <c r="L156" s="84"/>
      <c r="M156" s="84"/>
      <c r="N156" s="84"/>
    </row>
    <row r="157" spans="1:24" s="83" customFormat="1" ht="35.25" hidden="1" customHeight="1">
      <c r="A157" s="18" t="s">
        <v>737</v>
      </c>
      <c r="B157" s="15" t="s">
        <v>80</v>
      </c>
      <c r="C157" s="155"/>
      <c r="D157" s="158"/>
      <c r="E157" s="158"/>
      <c r="F157" s="158"/>
      <c r="G157" s="158"/>
      <c r="H157" s="158"/>
      <c r="I157" s="158"/>
      <c r="J157" s="158"/>
      <c r="K157" s="158"/>
      <c r="L157" s="12"/>
      <c r="M157" s="12"/>
      <c r="N157" s="12"/>
      <c r="O157" s="12"/>
      <c r="P157" s="12"/>
      <c r="Q157" s="12"/>
      <c r="R157" s="12"/>
    </row>
    <row r="158" spans="1:24" s="83" customFormat="1" ht="126" hidden="1">
      <c r="A158" s="18" t="s">
        <v>392</v>
      </c>
      <c r="B158" s="15" t="s">
        <v>82</v>
      </c>
      <c r="C158" s="155"/>
      <c r="D158" s="84"/>
      <c r="E158" s="84"/>
      <c r="F158" s="84"/>
      <c r="G158" s="84"/>
      <c r="H158" s="84"/>
      <c r="I158" s="84"/>
      <c r="J158" s="85"/>
      <c r="K158" s="85"/>
      <c r="L158" s="84"/>
      <c r="M158" s="84"/>
      <c r="N158" s="84"/>
    </row>
    <row r="159" spans="1:24" s="83" customFormat="1" ht="47.25" hidden="1">
      <c r="A159" s="18" t="s">
        <v>738</v>
      </c>
      <c r="B159" s="19" t="s">
        <v>84</v>
      </c>
      <c r="C159" s="155"/>
      <c r="D159" s="84"/>
      <c r="E159" s="84"/>
      <c r="F159" s="84"/>
      <c r="G159" s="84"/>
      <c r="H159" s="84"/>
      <c r="I159" s="84"/>
      <c r="J159" s="85"/>
      <c r="K159" s="85"/>
      <c r="L159" s="84"/>
      <c r="M159" s="84"/>
      <c r="N159" s="84"/>
    </row>
    <row r="160" spans="1:24" s="83" customFormat="1" ht="47.25" hidden="1">
      <c r="A160" s="18" t="s">
        <v>739</v>
      </c>
      <c r="B160" s="19" t="s">
        <v>84</v>
      </c>
      <c r="C160" s="155"/>
      <c r="D160" s="84"/>
      <c r="E160" s="84"/>
      <c r="F160" s="84"/>
      <c r="G160" s="84"/>
      <c r="H160" s="84"/>
      <c r="I160" s="84"/>
      <c r="J160" s="85"/>
      <c r="K160" s="85"/>
      <c r="L160" s="84"/>
      <c r="M160" s="84"/>
      <c r="N160" s="84"/>
    </row>
    <row r="161" spans="1:14" s="83" customFormat="1" ht="78.75" hidden="1">
      <c r="A161" s="18" t="s">
        <v>393</v>
      </c>
      <c r="B161" s="15" t="s">
        <v>87</v>
      </c>
      <c r="C161" s="155"/>
      <c r="D161" s="84"/>
      <c r="E161" s="84"/>
      <c r="F161" s="84"/>
      <c r="G161" s="84"/>
      <c r="H161" s="84"/>
      <c r="I161" s="84"/>
      <c r="J161" s="85"/>
      <c r="K161" s="85"/>
      <c r="L161" s="84"/>
      <c r="M161" s="84"/>
      <c r="N161" s="84"/>
    </row>
    <row r="162" spans="1:14" s="83" customFormat="1" ht="47.25" hidden="1">
      <c r="A162" s="18" t="s">
        <v>740</v>
      </c>
      <c r="B162" s="19" t="s">
        <v>89</v>
      </c>
      <c r="C162" s="155"/>
      <c r="D162" s="84"/>
      <c r="E162" s="84"/>
      <c r="F162" s="84"/>
      <c r="G162" s="84"/>
      <c r="H162" s="84"/>
      <c r="I162" s="84"/>
      <c r="J162" s="85"/>
      <c r="K162" s="85"/>
      <c r="L162" s="84"/>
      <c r="M162" s="84"/>
      <c r="N162" s="84"/>
    </row>
    <row r="163" spans="1:14" s="83" customFormat="1" ht="47.25" hidden="1">
      <c r="A163" s="18" t="s">
        <v>741</v>
      </c>
      <c r="B163" s="19" t="s">
        <v>84</v>
      </c>
      <c r="C163" s="155"/>
      <c r="D163" s="84"/>
      <c r="E163" s="84"/>
      <c r="F163" s="84"/>
      <c r="G163" s="84"/>
      <c r="H163" s="84"/>
      <c r="I163" s="84"/>
      <c r="J163" s="85"/>
      <c r="K163" s="85"/>
      <c r="L163" s="84"/>
      <c r="M163" s="84"/>
      <c r="N163" s="84"/>
    </row>
    <row r="164" spans="1:14" s="83" customFormat="1" ht="78.75" hidden="1">
      <c r="A164" s="18" t="s">
        <v>394</v>
      </c>
      <c r="B164" s="15" t="s">
        <v>92</v>
      </c>
      <c r="C164" s="155"/>
      <c r="D164" s="84"/>
      <c r="E164" s="84"/>
      <c r="F164" s="84"/>
      <c r="G164" s="84"/>
      <c r="H164" s="84"/>
      <c r="I164" s="84"/>
      <c r="J164" s="85"/>
      <c r="K164" s="85"/>
      <c r="L164" s="84"/>
      <c r="M164" s="84"/>
      <c r="N164" s="84"/>
    </row>
    <row r="165" spans="1:14" s="83" customFormat="1" ht="110.25" hidden="1">
      <c r="A165" s="18" t="s">
        <v>742</v>
      </c>
      <c r="B165" s="15" t="s">
        <v>94</v>
      </c>
      <c r="C165" s="155"/>
      <c r="D165" s="84"/>
      <c r="E165" s="84"/>
      <c r="F165" s="84"/>
      <c r="G165" s="84"/>
      <c r="H165" s="84"/>
      <c r="I165" s="84"/>
      <c r="J165" s="85"/>
      <c r="K165" s="85"/>
      <c r="L165" s="84"/>
      <c r="M165" s="84"/>
      <c r="N165" s="84"/>
    </row>
    <row r="166" spans="1:14" s="83" customFormat="1" ht="126" hidden="1">
      <c r="A166" s="18" t="s">
        <v>743</v>
      </c>
      <c r="B166" s="15" t="s">
        <v>96</v>
      </c>
      <c r="C166" s="155"/>
      <c r="D166" s="84"/>
      <c r="E166" s="84"/>
      <c r="F166" s="84"/>
      <c r="G166" s="84"/>
      <c r="H166" s="84"/>
      <c r="I166" s="84"/>
      <c r="J166" s="85"/>
      <c r="K166" s="85"/>
      <c r="L166" s="84"/>
      <c r="M166" s="84"/>
      <c r="N166" s="84"/>
    </row>
    <row r="167" spans="1:14" s="83" customFormat="1" ht="110.25" hidden="1">
      <c r="A167" s="18" t="s">
        <v>744</v>
      </c>
      <c r="B167" s="15" t="s">
        <v>98</v>
      </c>
      <c r="C167" s="155"/>
      <c r="D167" s="84"/>
      <c r="E167" s="84"/>
      <c r="F167" s="84"/>
      <c r="G167" s="84"/>
      <c r="H167" s="84"/>
      <c r="I167" s="84"/>
      <c r="J167" s="85"/>
      <c r="K167" s="85"/>
      <c r="L167" s="84"/>
      <c r="M167" s="84"/>
      <c r="N167" s="84"/>
    </row>
    <row r="168" spans="1:14" s="83" customFormat="1" ht="141.75" hidden="1">
      <c r="A168" s="18" t="s">
        <v>745</v>
      </c>
      <c r="B168" s="15" t="s">
        <v>100</v>
      </c>
      <c r="C168" s="155"/>
      <c r="D168" s="84"/>
      <c r="E168" s="84"/>
      <c r="F168" s="84"/>
      <c r="G168" s="84"/>
      <c r="H168" s="84"/>
      <c r="I168" s="84"/>
      <c r="J168" s="85"/>
      <c r="K168" s="85"/>
      <c r="L168" s="84"/>
      <c r="M168" s="84"/>
      <c r="N168" s="84"/>
    </row>
    <row r="169" spans="1:14" s="83" customFormat="1" ht="126" hidden="1">
      <c r="A169" s="18" t="s">
        <v>746</v>
      </c>
      <c r="B169" s="15" t="s">
        <v>102</v>
      </c>
      <c r="C169" s="155"/>
      <c r="D169" s="84"/>
      <c r="E169" s="84"/>
      <c r="F169" s="84"/>
      <c r="G169" s="84"/>
      <c r="H169" s="84"/>
      <c r="I169" s="84"/>
      <c r="J169" s="85"/>
      <c r="K169" s="85"/>
      <c r="L169" s="84"/>
      <c r="M169" s="84"/>
      <c r="N169" s="84"/>
    </row>
    <row r="170" spans="1:14" s="83" customFormat="1" ht="63" hidden="1">
      <c r="A170" s="18" t="s">
        <v>395</v>
      </c>
      <c r="B170" s="15" t="s">
        <v>104</v>
      </c>
      <c r="C170" s="155"/>
      <c r="D170" s="84"/>
      <c r="E170" s="84"/>
      <c r="F170" s="84"/>
      <c r="G170" s="84"/>
      <c r="H170" s="84"/>
      <c r="I170" s="84"/>
      <c r="J170" s="85"/>
      <c r="K170" s="85"/>
      <c r="L170" s="84"/>
      <c r="M170" s="84"/>
      <c r="N170" s="84"/>
    </row>
    <row r="171" spans="1:14" s="83" customFormat="1" ht="94.5" hidden="1">
      <c r="A171" s="18" t="s">
        <v>747</v>
      </c>
      <c r="B171" s="15" t="s">
        <v>106</v>
      </c>
      <c r="C171" s="155"/>
      <c r="D171" s="84"/>
      <c r="E171" s="84"/>
      <c r="F171" s="84"/>
      <c r="G171" s="84"/>
      <c r="H171" s="84"/>
      <c r="I171" s="84"/>
      <c r="J171" s="85"/>
      <c r="K171" s="85"/>
      <c r="L171" s="84"/>
      <c r="M171" s="84"/>
      <c r="N171" s="84"/>
    </row>
    <row r="172" spans="1:14" s="83" customFormat="1" ht="47.25" hidden="1">
      <c r="A172" s="18" t="s">
        <v>399</v>
      </c>
      <c r="B172" s="15" t="s">
        <v>108</v>
      </c>
      <c r="C172" s="155"/>
      <c r="D172" s="84"/>
      <c r="E172" s="84"/>
      <c r="F172" s="84"/>
      <c r="G172" s="84"/>
      <c r="H172" s="84"/>
      <c r="I172" s="84"/>
      <c r="J172" s="85"/>
      <c r="K172" s="85"/>
      <c r="L172" s="84"/>
      <c r="M172" s="84"/>
      <c r="N172" s="84"/>
    </row>
    <row r="173" spans="1:14" s="83" customFormat="1" ht="31.5" hidden="1">
      <c r="A173" s="18" t="s">
        <v>400</v>
      </c>
      <c r="B173" s="15" t="s">
        <v>110</v>
      </c>
      <c r="C173" s="155"/>
      <c r="D173" s="84"/>
      <c r="E173" s="84"/>
      <c r="F173" s="84"/>
      <c r="G173" s="84"/>
      <c r="H173" s="84"/>
      <c r="I173" s="84"/>
      <c r="J173" s="85"/>
      <c r="K173" s="85"/>
      <c r="L173" s="84"/>
      <c r="M173" s="84"/>
      <c r="N173" s="84"/>
    </row>
    <row r="174" spans="1:14" s="83" customFormat="1" ht="31.5" hidden="1">
      <c r="A174" s="18" t="s">
        <v>401</v>
      </c>
      <c r="B174" s="15" t="s">
        <v>112</v>
      </c>
      <c r="C174" s="155"/>
      <c r="D174" s="84"/>
      <c r="E174" s="84"/>
      <c r="F174" s="84"/>
      <c r="G174" s="84"/>
      <c r="H174" s="84"/>
      <c r="I174" s="84"/>
      <c r="J174" s="85"/>
      <c r="K174" s="85"/>
      <c r="L174" s="84"/>
      <c r="M174" s="84"/>
      <c r="N174" s="84"/>
    </row>
    <row r="175" spans="1:14" s="83" customFormat="1" ht="47.25" hidden="1">
      <c r="A175" s="18" t="s">
        <v>402</v>
      </c>
      <c r="B175" s="15" t="s">
        <v>114</v>
      </c>
      <c r="C175" s="155"/>
      <c r="D175" s="84"/>
      <c r="E175" s="84"/>
      <c r="F175" s="84"/>
      <c r="G175" s="84"/>
      <c r="H175" s="84"/>
      <c r="I175" s="84"/>
      <c r="J175" s="85"/>
      <c r="K175" s="85"/>
      <c r="L175" s="84"/>
      <c r="M175" s="84"/>
      <c r="N175" s="84"/>
    </row>
    <row r="176" spans="1:14" s="83" customFormat="1" ht="47.25" hidden="1">
      <c r="A176" s="18" t="s">
        <v>748</v>
      </c>
      <c r="B176" s="15" t="s">
        <v>116</v>
      </c>
      <c r="C176" s="155"/>
      <c r="D176" s="84"/>
      <c r="E176" s="84"/>
      <c r="F176" s="84"/>
      <c r="G176" s="84"/>
      <c r="H176" s="84"/>
      <c r="I176" s="84"/>
      <c r="J176" s="85"/>
      <c r="K176" s="85"/>
      <c r="L176" s="84"/>
      <c r="M176" s="84"/>
      <c r="N176" s="84"/>
    </row>
    <row r="177" spans="1:14" s="83" customFormat="1" ht="63" hidden="1">
      <c r="A177" s="18" t="s">
        <v>406</v>
      </c>
      <c r="B177" s="15" t="s">
        <v>118</v>
      </c>
      <c r="C177" s="155"/>
      <c r="D177" s="84"/>
      <c r="E177" s="84"/>
      <c r="F177" s="84"/>
      <c r="G177" s="84"/>
      <c r="H177" s="84"/>
      <c r="I177" s="84"/>
      <c r="J177" s="85"/>
      <c r="K177" s="85"/>
      <c r="L177" s="84"/>
      <c r="M177" s="84"/>
      <c r="N177" s="84"/>
    </row>
    <row r="178" spans="1:14" s="83" customFormat="1" ht="47.25" hidden="1">
      <c r="A178" s="18" t="s">
        <v>407</v>
      </c>
      <c r="B178" s="15" t="s">
        <v>120</v>
      </c>
      <c r="C178" s="155"/>
      <c r="D178" s="84"/>
      <c r="E178" s="84"/>
      <c r="F178" s="84"/>
      <c r="G178" s="84"/>
      <c r="H178" s="84"/>
      <c r="I178" s="84"/>
      <c r="J178" s="85"/>
      <c r="K178" s="85"/>
      <c r="L178" s="84"/>
      <c r="M178" s="84"/>
      <c r="N178" s="84"/>
    </row>
    <row r="179" spans="1:14" s="83" customFormat="1" ht="47.25" hidden="1">
      <c r="A179" s="18" t="s">
        <v>408</v>
      </c>
      <c r="B179" s="15" t="s">
        <v>122</v>
      </c>
      <c r="C179" s="155"/>
      <c r="D179" s="84"/>
      <c r="E179" s="84"/>
      <c r="F179" s="84"/>
      <c r="G179" s="84"/>
      <c r="H179" s="84"/>
      <c r="I179" s="84"/>
      <c r="J179" s="85"/>
      <c r="K179" s="85"/>
      <c r="L179" s="84"/>
      <c r="M179" s="84"/>
      <c r="N179" s="84"/>
    </row>
    <row r="180" spans="1:14" s="83" customFormat="1" ht="63" hidden="1">
      <c r="A180" s="18" t="s">
        <v>409</v>
      </c>
      <c r="B180" s="156" t="s">
        <v>124</v>
      </c>
      <c r="C180" s="155"/>
      <c r="D180" s="84"/>
      <c r="E180" s="84"/>
      <c r="F180" s="84"/>
      <c r="G180" s="84"/>
      <c r="H180" s="84"/>
      <c r="I180" s="84"/>
      <c r="J180" s="85"/>
      <c r="K180" s="85"/>
      <c r="L180" s="84"/>
      <c r="M180" s="84"/>
      <c r="N180" s="84"/>
    </row>
    <row r="181" spans="1:14" ht="78.75" customHeight="1">
      <c r="A181" s="212" t="s">
        <v>409</v>
      </c>
      <c r="B181" s="22" t="s">
        <v>771</v>
      </c>
      <c r="C181" s="186" t="s">
        <v>763</v>
      </c>
      <c r="D181" s="204">
        <v>2017</v>
      </c>
      <c r="E181" s="204" t="s">
        <v>152</v>
      </c>
      <c r="F181" s="204" t="s">
        <v>152</v>
      </c>
      <c r="G181" s="204" t="s">
        <v>152</v>
      </c>
      <c r="H181" s="204" t="s">
        <v>152</v>
      </c>
      <c r="I181" s="204" t="s">
        <v>541</v>
      </c>
      <c r="J181" s="204" t="s">
        <v>152</v>
      </c>
      <c r="K181" s="204" t="s">
        <v>152</v>
      </c>
    </row>
    <row r="182" spans="1:14" s="83" customFormat="1" ht="78.75" hidden="1">
      <c r="A182" s="18" t="s">
        <v>749</v>
      </c>
      <c r="B182" s="157" t="s">
        <v>126</v>
      </c>
      <c r="C182" s="155"/>
      <c r="D182" s="84"/>
      <c r="E182" s="84"/>
      <c r="F182" s="84"/>
      <c r="G182" s="84"/>
      <c r="H182" s="84"/>
      <c r="I182" s="84"/>
      <c r="J182" s="85"/>
      <c r="K182" s="85"/>
      <c r="L182" s="84"/>
      <c r="M182" s="84"/>
      <c r="N182" s="84"/>
    </row>
    <row r="183" spans="1:14" s="83" customFormat="1" ht="31.5" hidden="1">
      <c r="A183" s="20" t="s">
        <v>413</v>
      </c>
      <c r="B183" s="19" t="s">
        <v>128</v>
      </c>
      <c r="C183" s="155"/>
      <c r="D183" s="84"/>
      <c r="E183" s="84"/>
      <c r="F183" s="84"/>
      <c r="G183" s="84"/>
      <c r="H183" s="84"/>
      <c r="I183" s="84"/>
      <c r="J183" s="85"/>
      <c r="K183" s="85"/>
      <c r="L183" s="84"/>
      <c r="M183" s="84"/>
      <c r="N183" s="84"/>
    </row>
    <row r="184" spans="1:14" s="83" customFormat="1" ht="78.75" hidden="1">
      <c r="A184" s="21" t="s">
        <v>750</v>
      </c>
      <c r="B184" s="15" t="s">
        <v>130</v>
      </c>
      <c r="C184" s="155"/>
      <c r="D184" s="84"/>
      <c r="E184" s="84"/>
      <c r="F184" s="84"/>
      <c r="G184" s="84"/>
      <c r="H184" s="84"/>
      <c r="I184" s="84"/>
      <c r="J184" s="85"/>
      <c r="K184" s="85"/>
      <c r="L184" s="84"/>
      <c r="M184" s="84"/>
      <c r="N184" s="84"/>
    </row>
    <row r="185" spans="1:14" s="83" customFormat="1" ht="63" hidden="1">
      <c r="A185" s="21" t="s">
        <v>751</v>
      </c>
      <c r="B185" s="15" t="s">
        <v>132</v>
      </c>
      <c r="C185" s="155"/>
      <c r="D185" s="84"/>
      <c r="E185" s="84"/>
      <c r="F185" s="84"/>
      <c r="G185" s="84"/>
      <c r="H185" s="84"/>
      <c r="I185" s="84"/>
      <c r="J185" s="85"/>
      <c r="K185" s="85"/>
      <c r="L185" s="84"/>
      <c r="M185" s="84"/>
      <c r="N185" s="84"/>
    </row>
    <row r="186" spans="1:14" s="83" customFormat="1" ht="31.5" hidden="1">
      <c r="A186" s="20" t="s">
        <v>414</v>
      </c>
      <c r="B186" s="19" t="s">
        <v>128</v>
      </c>
      <c r="C186" s="155"/>
      <c r="D186" s="84"/>
      <c r="E186" s="84"/>
      <c r="F186" s="84"/>
      <c r="G186" s="84"/>
      <c r="H186" s="84"/>
      <c r="I186" s="84"/>
      <c r="J186" s="85"/>
      <c r="K186" s="85"/>
      <c r="L186" s="84"/>
      <c r="M186" s="84"/>
      <c r="N186" s="84"/>
    </row>
    <row r="187" spans="1:14" s="83" customFormat="1" ht="78.75" hidden="1">
      <c r="A187" s="21" t="s">
        <v>752</v>
      </c>
      <c r="B187" s="15" t="s">
        <v>130</v>
      </c>
      <c r="C187" s="155"/>
      <c r="D187" s="84"/>
      <c r="E187" s="84"/>
      <c r="F187" s="84"/>
      <c r="G187" s="84"/>
      <c r="H187" s="84"/>
      <c r="I187" s="84"/>
      <c r="J187" s="85"/>
      <c r="K187" s="85"/>
      <c r="L187" s="84"/>
      <c r="M187" s="84"/>
      <c r="N187" s="84"/>
    </row>
    <row r="188" spans="1:14" s="83" customFormat="1" ht="63" hidden="1">
      <c r="A188" s="21" t="s">
        <v>753</v>
      </c>
      <c r="B188" s="15" t="s">
        <v>132</v>
      </c>
      <c r="C188" s="155"/>
      <c r="D188" s="84"/>
      <c r="E188" s="84"/>
      <c r="F188" s="84"/>
      <c r="G188" s="84"/>
      <c r="H188" s="84"/>
      <c r="I188" s="84"/>
      <c r="J188" s="85"/>
      <c r="K188" s="85"/>
      <c r="L188" s="84"/>
      <c r="M188" s="84"/>
      <c r="N188" s="84"/>
    </row>
    <row r="189" spans="1:14" s="83" customFormat="1" ht="31.5" hidden="1">
      <c r="A189" s="18" t="s">
        <v>754</v>
      </c>
      <c r="B189" s="15" t="s">
        <v>137</v>
      </c>
      <c r="C189" s="155"/>
      <c r="D189" s="84"/>
      <c r="E189" s="84"/>
      <c r="F189" s="84"/>
      <c r="G189" s="84"/>
      <c r="H189" s="84"/>
      <c r="I189" s="84"/>
      <c r="J189" s="85"/>
      <c r="K189" s="85"/>
      <c r="L189" s="84"/>
      <c r="M189" s="84"/>
      <c r="N189" s="84"/>
    </row>
    <row r="190" spans="1:14" s="83" customFormat="1" ht="47.25" hidden="1">
      <c r="A190" s="18" t="s">
        <v>755</v>
      </c>
      <c r="B190" s="15" t="s">
        <v>139</v>
      </c>
      <c r="C190" s="155"/>
      <c r="D190" s="84"/>
      <c r="E190" s="84"/>
      <c r="F190" s="84"/>
      <c r="G190" s="84"/>
      <c r="H190" s="84"/>
      <c r="I190" s="84"/>
      <c r="J190" s="85"/>
      <c r="K190" s="85"/>
      <c r="L190" s="84"/>
      <c r="M190" s="84"/>
      <c r="N190" s="84"/>
    </row>
    <row r="191" spans="1:14" s="83" customFormat="1" ht="31.5" hidden="1">
      <c r="A191" s="18" t="s">
        <v>756</v>
      </c>
      <c r="B191" s="15" t="s">
        <v>141</v>
      </c>
      <c r="C191" s="155"/>
      <c r="D191" s="84"/>
      <c r="E191" s="84"/>
      <c r="F191" s="84"/>
      <c r="G191" s="84"/>
      <c r="H191" s="84"/>
      <c r="I191" s="84"/>
      <c r="J191" s="85"/>
      <c r="K191" s="85"/>
      <c r="L191" s="84"/>
      <c r="M191" s="84"/>
      <c r="N191" s="84"/>
    </row>
    <row r="192" spans="1:14" s="83" customFormat="1" ht="31.5" hidden="1">
      <c r="A192" s="18" t="s">
        <v>757</v>
      </c>
      <c r="B192" s="15" t="s">
        <v>143</v>
      </c>
      <c r="C192" s="155"/>
      <c r="D192" s="84"/>
      <c r="E192" s="84"/>
      <c r="F192" s="84"/>
      <c r="G192" s="84"/>
      <c r="H192" s="84"/>
      <c r="I192" s="84"/>
      <c r="J192" s="85"/>
      <c r="K192" s="85"/>
      <c r="L192" s="84"/>
      <c r="M192" s="84"/>
      <c r="N192" s="84"/>
    </row>
    <row r="193" spans="1:14" s="83" customFormat="1" ht="31.5" hidden="1">
      <c r="A193" s="18" t="s">
        <v>758</v>
      </c>
      <c r="B193" s="15" t="s">
        <v>145</v>
      </c>
      <c r="C193" s="155"/>
      <c r="D193" s="84"/>
      <c r="E193" s="84"/>
      <c r="F193" s="84"/>
      <c r="G193" s="84"/>
      <c r="H193" s="84"/>
      <c r="I193" s="84"/>
      <c r="J193" s="85"/>
      <c r="K193" s="85"/>
      <c r="L193" s="84"/>
      <c r="M193" s="84"/>
      <c r="N193" s="84"/>
    </row>
    <row r="194" spans="1:14" s="83" customFormat="1" ht="63" hidden="1">
      <c r="A194" s="18" t="s">
        <v>759</v>
      </c>
      <c r="B194" s="17" t="s">
        <v>155</v>
      </c>
      <c r="C194" s="155"/>
      <c r="D194" s="84"/>
      <c r="E194" s="84"/>
      <c r="F194" s="84"/>
      <c r="G194" s="84"/>
      <c r="H194" s="84"/>
      <c r="I194" s="84"/>
      <c r="J194" s="85"/>
      <c r="K194" s="85"/>
      <c r="L194" s="84"/>
      <c r="M194" s="84"/>
      <c r="N194" s="84"/>
    </row>
    <row r="195" spans="1:14" s="83" customFormat="1" ht="31.5" hidden="1">
      <c r="A195" s="18" t="s">
        <v>760</v>
      </c>
      <c r="B195" s="17" t="s">
        <v>157</v>
      </c>
      <c r="C195" s="155"/>
      <c r="D195" s="84"/>
      <c r="E195" s="84"/>
      <c r="F195" s="84"/>
      <c r="G195" s="84"/>
      <c r="H195" s="84"/>
      <c r="I195" s="84"/>
      <c r="J195" s="85"/>
      <c r="K195" s="85"/>
      <c r="L195" s="84"/>
      <c r="M195" s="84"/>
      <c r="N195" s="84"/>
    </row>
  </sheetData>
  <autoFilter ref="A14:K195">
    <filterColumn colId="2">
      <customFilters>
        <customFilter operator="notEqual" val=" "/>
      </customFilters>
    </filterColumn>
  </autoFilter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4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AE196"/>
  <sheetViews>
    <sheetView view="pageBreakPreview" topLeftCell="A87" zoomScale="70" zoomScaleNormal="100" zoomScaleSheetLayoutView="70" workbookViewId="0">
      <selection activeCell="N87" sqref="N87"/>
    </sheetView>
  </sheetViews>
  <sheetFormatPr defaultRowHeight="15"/>
  <cols>
    <col min="1" max="1" width="11.85546875" style="96" customWidth="1"/>
    <col min="2" max="2" width="48.85546875" style="92" customWidth="1"/>
    <col min="3" max="3" width="16" style="92" customWidth="1"/>
    <col min="4" max="4" width="23" style="92" customWidth="1"/>
    <col min="5" max="5" width="21.28515625" style="92" customWidth="1"/>
    <col min="6" max="6" width="13.42578125" style="92" customWidth="1"/>
    <col min="7" max="7" width="15" style="92" customWidth="1"/>
    <col min="8" max="8" width="17.5703125" style="92" customWidth="1"/>
    <col min="9" max="9" width="21.42578125" style="92" customWidth="1"/>
    <col min="10" max="10" width="15.85546875" style="92" customWidth="1"/>
    <col min="11" max="11" width="21.5703125" style="92" customWidth="1"/>
    <col min="12" max="12" width="16.85546875" style="92" customWidth="1"/>
    <col min="13" max="13" width="18.28515625" style="92" customWidth="1"/>
    <col min="14" max="14" width="70.42578125" style="92" customWidth="1"/>
    <col min="15" max="15" width="20.42578125" style="92" customWidth="1"/>
    <col min="16" max="16" width="14" style="92" customWidth="1"/>
    <col min="17" max="17" width="12.42578125" style="92" customWidth="1"/>
    <col min="18" max="18" width="12.5703125" style="92" customWidth="1"/>
    <col min="19" max="19" width="10.85546875" style="107" customWidth="1"/>
    <col min="20" max="20" width="9.28515625" style="92" customWidth="1"/>
    <col min="21" max="21" width="13.85546875" style="92" customWidth="1"/>
    <col min="22" max="250" width="9.140625" style="96"/>
    <col min="251" max="251" width="4.42578125" style="96" bestFit="1" customWidth="1"/>
    <col min="252" max="252" width="18.28515625" style="96" bestFit="1" customWidth="1"/>
    <col min="253" max="253" width="19" style="96" bestFit="1" customWidth="1"/>
    <col min="254" max="254" width="15.42578125" style="96" bestFit="1" customWidth="1"/>
    <col min="255" max="256" width="12.42578125" style="96" bestFit="1" customWidth="1"/>
    <col min="257" max="257" width="7.140625" style="96" bestFit="1" customWidth="1"/>
    <col min="258" max="258" width="10.140625" style="96" bestFit="1" customWidth="1"/>
    <col min="259" max="259" width="15.85546875" style="96" bestFit="1" customWidth="1"/>
    <col min="260" max="260" width="15.140625" style="96" bestFit="1" customWidth="1"/>
    <col min="261" max="261" width="18.28515625" style="96" bestFit="1" customWidth="1"/>
    <col min="262" max="262" width="13.28515625" style="96" bestFit="1" customWidth="1"/>
    <col min="263" max="263" width="19.28515625" style="96" customWidth="1"/>
    <col min="264" max="264" width="15.140625" style="96" customWidth="1"/>
    <col min="265" max="265" width="21" style="96" bestFit="1" customWidth="1"/>
    <col min="266" max="266" width="17.140625" style="96" bestFit="1" customWidth="1"/>
    <col min="267" max="267" width="16.85546875" style="96" bestFit="1" customWidth="1"/>
    <col min="268" max="268" width="16.7109375" style="96" bestFit="1" customWidth="1"/>
    <col min="269" max="269" width="15.7109375" style="96" bestFit="1" customWidth="1"/>
    <col min="270" max="270" width="16.28515625" style="96" bestFit="1" customWidth="1"/>
    <col min="271" max="271" width="17.28515625" style="96" customWidth="1"/>
    <col min="272" max="272" width="23.42578125" style="96" bestFit="1" customWidth="1"/>
    <col min="273" max="273" width="31.85546875" style="96" bestFit="1" customWidth="1"/>
    <col min="274" max="274" width="7.85546875" style="96" bestFit="1" customWidth="1"/>
    <col min="275" max="275" width="5.7109375" style="96" bestFit="1" customWidth="1"/>
    <col min="276" max="276" width="9.140625" style="96" bestFit="1" customWidth="1"/>
    <col min="277" max="277" width="13.5703125" style="96" bestFit="1" customWidth="1"/>
    <col min="278" max="506" width="9.140625" style="96"/>
    <col min="507" max="507" width="4.42578125" style="96" bestFit="1" customWidth="1"/>
    <col min="508" max="508" width="18.28515625" style="96" bestFit="1" customWidth="1"/>
    <col min="509" max="509" width="19" style="96" bestFit="1" customWidth="1"/>
    <col min="510" max="510" width="15.42578125" style="96" bestFit="1" customWidth="1"/>
    <col min="511" max="512" width="12.42578125" style="96" bestFit="1" customWidth="1"/>
    <col min="513" max="513" width="7.140625" style="96" bestFit="1" customWidth="1"/>
    <col min="514" max="514" width="10.140625" style="96" bestFit="1" customWidth="1"/>
    <col min="515" max="515" width="15.85546875" style="96" bestFit="1" customWidth="1"/>
    <col min="516" max="516" width="15.140625" style="96" bestFit="1" customWidth="1"/>
    <col min="517" max="517" width="18.28515625" style="96" bestFit="1" customWidth="1"/>
    <col min="518" max="518" width="13.28515625" style="96" bestFit="1" customWidth="1"/>
    <col min="519" max="519" width="19.28515625" style="96" customWidth="1"/>
    <col min="520" max="520" width="15.140625" style="96" customWidth="1"/>
    <col min="521" max="521" width="21" style="96" bestFit="1" customWidth="1"/>
    <col min="522" max="522" width="17.140625" style="96" bestFit="1" customWidth="1"/>
    <col min="523" max="523" width="16.85546875" style="96" bestFit="1" customWidth="1"/>
    <col min="524" max="524" width="16.7109375" style="96" bestFit="1" customWidth="1"/>
    <col min="525" max="525" width="15.7109375" style="96" bestFit="1" customWidth="1"/>
    <col min="526" max="526" width="16.28515625" style="96" bestFit="1" customWidth="1"/>
    <col min="527" max="527" width="17.28515625" style="96" customWidth="1"/>
    <col min="528" max="528" width="23.42578125" style="96" bestFit="1" customWidth="1"/>
    <col min="529" max="529" width="31.85546875" style="96" bestFit="1" customWidth="1"/>
    <col min="530" max="530" width="7.85546875" style="96" bestFit="1" customWidth="1"/>
    <col min="531" max="531" width="5.7109375" style="96" bestFit="1" customWidth="1"/>
    <col min="532" max="532" width="9.140625" style="96" bestFit="1" customWidth="1"/>
    <col min="533" max="533" width="13.5703125" style="96" bestFit="1" customWidth="1"/>
    <col min="534" max="762" width="9.140625" style="96"/>
    <col min="763" max="763" width="4.42578125" style="96" bestFit="1" customWidth="1"/>
    <col min="764" max="764" width="18.28515625" style="96" bestFit="1" customWidth="1"/>
    <col min="765" max="765" width="19" style="96" bestFit="1" customWidth="1"/>
    <col min="766" max="766" width="15.42578125" style="96" bestFit="1" customWidth="1"/>
    <col min="767" max="768" width="12.42578125" style="96" bestFit="1" customWidth="1"/>
    <col min="769" max="769" width="7.140625" style="96" bestFit="1" customWidth="1"/>
    <col min="770" max="770" width="10.140625" style="96" bestFit="1" customWidth="1"/>
    <col min="771" max="771" width="15.85546875" style="96" bestFit="1" customWidth="1"/>
    <col min="772" max="772" width="15.140625" style="96" bestFit="1" customWidth="1"/>
    <col min="773" max="773" width="18.28515625" style="96" bestFit="1" customWidth="1"/>
    <col min="774" max="774" width="13.28515625" style="96" bestFit="1" customWidth="1"/>
    <col min="775" max="775" width="19.28515625" style="96" customWidth="1"/>
    <col min="776" max="776" width="15.140625" style="96" customWidth="1"/>
    <col min="777" max="777" width="21" style="96" bestFit="1" customWidth="1"/>
    <col min="778" max="778" width="17.140625" style="96" bestFit="1" customWidth="1"/>
    <col min="779" max="779" width="16.85546875" style="96" bestFit="1" customWidth="1"/>
    <col min="780" max="780" width="16.7109375" style="96" bestFit="1" customWidth="1"/>
    <col min="781" max="781" width="15.7109375" style="96" bestFit="1" customWidth="1"/>
    <col min="782" max="782" width="16.28515625" style="96" bestFit="1" customWidth="1"/>
    <col min="783" max="783" width="17.28515625" style="96" customWidth="1"/>
    <col min="784" max="784" width="23.42578125" style="96" bestFit="1" customWidth="1"/>
    <col min="785" max="785" width="31.85546875" style="96" bestFit="1" customWidth="1"/>
    <col min="786" max="786" width="7.85546875" style="96" bestFit="1" customWidth="1"/>
    <col min="787" max="787" width="5.7109375" style="96" bestFit="1" customWidth="1"/>
    <col min="788" max="788" width="9.140625" style="96" bestFit="1" customWidth="1"/>
    <col min="789" max="789" width="13.5703125" style="96" bestFit="1" customWidth="1"/>
    <col min="790" max="1018" width="9.140625" style="96"/>
    <col min="1019" max="1019" width="4.42578125" style="96" bestFit="1" customWidth="1"/>
    <col min="1020" max="1020" width="18.28515625" style="96" bestFit="1" customWidth="1"/>
    <col min="1021" max="1021" width="19" style="96" bestFit="1" customWidth="1"/>
    <col min="1022" max="1022" width="15.42578125" style="96" bestFit="1" customWidth="1"/>
    <col min="1023" max="1024" width="12.42578125" style="96" bestFit="1" customWidth="1"/>
    <col min="1025" max="1025" width="7.140625" style="96" bestFit="1" customWidth="1"/>
    <col min="1026" max="1026" width="10.140625" style="96" bestFit="1" customWidth="1"/>
    <col min="1027" max="1027" width="15.85546875" style="96" bestFit="1" customWidth="1"/>
    <col min="1028" max="1028" width="15.140625" style="96" bestFit="1" customWidth="1"/>
    <col min="1029" max="1029" width="18.28515625" style="96" bestFit="1" customWidth="1"/>
    <col min="1030" max="1030" width="13.28515625" style="96" bestFit="1" customWidth="1"/>
    <col min="1031" max="1031" width="19.28515625" style="96" customWidth="1"/>
    <col min="1032" max="1032" width="15.140625" style="96" customWidth="1"/>
    <col min="1033" max="1033" width="21" style="96" bestFit="1" customWidth="1"/>
    <col min="1034" max="1034" width="17.140625" style="96" bestFit="1" customWidth="1"/>
    <col min="1035" max="1035" width="16.85546875" style="96" bestFit="1" customWidth="1"/>
    <col min="1036" max="1036" width="16.7109375" style="96" bestFit="1" customWidth="1"/>
    <col min="1037" max="1037" width="15.7109375" style="96" bestFit="1" customWidth="1"/>
    <col min="1038" max="1038" width="16.28515625" style="96" bestFit="1" customWidth="1"/>
    <col min="1039" max="1039" width="17.28515625" style="96" customWidth="1"/>
    <col min="1040" max="1040" width="23.42578125" style="96" bestFit="1" customWidth="1"/>
    <col min="1041" max="1041" width="31.85546875" style="96" bestFit="1" customWidth="1"/>
    <col min="1042" max="1042" width="7.85546875" style="96" bestFit="1" customWidth="1"/>
    <col min="1043" max="1043" width="5.7109375" style="96" bestFit="1" customWidth="1"/>
    <col min="1044" max="1044" width="9.140625" style="96" bestFit="1" customWidth="1"/>
    <col min="1045" max="1045" width="13.5703125" style="96" bestFit="1" customWidth="1"/>
    <col min="1046" max="1274" width="9.140625" style="96"/>
    <col min="1275" max="1275" width="4.42578125" style="96" bestFit="1" customWidth="1"/>
    <col min="1276" max="1276" width="18.28515625" style="96" bestFit="1" customWidth="1"/>
    <col min="1277" max="1277" width="19" style="96" bestFit="1" customWidth="1"/>
    <col min="1278" max="1278" width="15.42578125" style="96" bestFit="1" customWidth="1"/>
    <col min="1279" max="1280" width="12.42578125" style="96" bestFit="1" customWidth="1"/>
    <col min="1281" max="1281" width="7.140625" style="96" bestFit="1" customWidth="1"/>
    <col min="1282" max="1282" width="10.140625" style="96" bestFit="1" customWidth="1"/>
    <col min="1283" max="1283" width="15.85546875" style="96" bestFit="1" customWidth="1"/>
    <col min="1284" max="1284" width="15.140625" style="96" bestFit="1" customWidth="1"/>
    <col min="1285" max="1285" width="18.28515625" style="96" bestFit="1" customWidth="1"/>
    <col min="1286" max="1286" width="13.28515625" style="96" bestFit="1" customWidth="1"/>
    <col min="1287" max="1287" width="19.28515625" style="96" customWidth="1"/>
    <col min="1288" max="1288" width="15.140625" style="96" customWidth="1"/>
    <col min="1289" max="1289" width="21" style="96" bestFit="1" customWidth="1"/>
    <col min="1290" max="1290" width="17.140625" style="96" bestFit="1" customWidth="1"/>
    <col min="1291" max="1291" width="16.85546875" style="96" bestFit="1" customWidth="1"/>
    <col min="1292" max="1292" width="16.7109375" style="96" bestFit="1" customWidth="1"/>
    <col min="1293" max="1293" width="15.7109375" style="96" bestFit="1" customWidth="1"/>
    <col min="1294" max="1294" width="16.28515625" style="96" bestFit="1" customWidth="1"/>
    <col min="1295" max="1295" width="17.28515625" style="96" customWidth="1"/>
    <col min="1296" max="1296" width="23.42578125" style="96" bestFit="1" customWidth="1"/>
    <col min="1297" max="1297" width="31.85546875" style="96" bestFit="1" customWidth="1"/>
    <col min="1298" max="1298" width="7.85546875" style="96" bestFit="1" customWidth="1"/>
    <col min="1299" max="1299" width="5.7109375" style="96" bestFit="1" customWidth="1"/>
    <col min="1300" max="1300" width="9.140625" style="96" bestFit="1" customWidth="1"/>
    <col min="1301" max="1301" width="13.5703125" style="96" bestFit="1" customWidth="1"/>
    <col min="1302" max="1530" width="9.140625" style="96"/>
    <col min="1531" max="1531" width="4.42578125" style="96" bestFit="1" customWidth="1"/>
    <col min="1532" max="1532" width="18.28515625" style="96" bestFit="1" customWidth="1"/>
    <col min="1533" max="1533" width="19" style="96" bestFit="1" customWidth="1"/>
    <col min="1534" max="1534" width="15.42578125" style="96" bestFit="1" customWidth="1"/>
    <col min="1535" max="1536" width="12.42578125" style="96" bestFit="1" customWidth="1"/>
    <col min="1537" max="1537" width="7.140625" style="96" bestFit="1" customWidth="1"/>
    <col min="1538" max="1538" width="10.140625" style="96" bestFit="1" customWidth="1"/>
    <col min="1539" max="1539" width="15.85546875" style="96" bestFit="1" customWidth="1"/>
    <col min="1540" max="1540" width="15.140625" style="96" bestFit="1" customWidth="1"/>
    <col min="1541" max="1541" width="18.28515625" style="96" bestFit="1" customWidth="1"/>
    <col min="1542" max="1542" width="13.28515625" style="96" bestFit="1" customWidth="1"/>
    <col min="1543" max="1543" width="19.28515625" style="96" customWidth="1"/>
    <col min="1544" max="1544" width="15.140625" style="96" customWidth="1"/>
    <col min="1545" max="1545" width="21" style="96" bestFit="1" customWidth="1"/>
    <col min="1546" max="1546" width="17.140625" style="96" bestFit="1" customWidth="1"/>
    <col min="1547" max="1547" width="16.85546875" style="96" bestFit="1" customWidth="1"/>
    <col min="1548" max="1548" width="16.7109375" style="96" bestFit="1" customWidth="1"/>
    <col min="1549" max="1549" width="15.7109375" style="96" bestFit="1" customWidth="1"/>
    <col min="1550" max="1550" width="16.28515625" style="96" bestFit="1" customWidth="1"/>
    <col min="1551" max="1551" width="17.28515625" style="96" customWidth="1"/>
    <col min="1552" max="1552" width="23.42578125" style="96" bestFit="1" customWidth="1"/>
    <col min="1553" max="1553" width="31.85546875" style="96" bestFit="1" customWidth="1"/>
    <col min="1554" max="1554" width="7.85546875" style="96" bestFit="1" customWidth="1"/>
    <col min="1555" max="1555" width="5.7109375" style="96" bestFit="1" customWidth="1"/>
    <col min="1556" max="1556" width="9.140625" style="96" bestFit="1" customWidth="1"/>
    <col min="1557" max="1557" width="13.5703125" style="96" bestFit="1" customWidth="1"/>
    <col min="1558" max="1786" width="9.140625" style="96"/>
    <col min="1787" max="1787" width="4.42578125" style="96" bestFit="1" customWidth="1"/>
    <col min="1788" max="1788" width="18.28515625" style="96" bestFit="1" customWidth="1"/>
    <col min="1789" max="1789" width="19" style="96" bestFit="1" customWidth="1"/>
    <col min="1790" max="1790" width="15.42578125" style="96" bestFit="1" customWidth="1"/>
    <col min="1791" max="1792" width="12.42578125" style="96" bestFit="1" customWidth="1"/>
    <col min="1793" max="1793" width="7.140625" style="96" bestFit="1" customWidth="1"/>
    <col min="1794" max="1794" width="10.140625" style="96" bestFit="1" customWidth="1"/>
    <col min="1795" max="1795" width="15.85546875" style="96" bestFit="1" customWidth="1"/>
    <col min="1796" max="1796" width="15.140625" style="96" bestFit="1" customWidth="1"/>
    <col min="1797" max="1797" width="18.28515625" style="96" bestFit="1" customWidth="1"/>
    <col min="1798" max="1798" width="13.28515625" style="96" bestFit="1" customWidth="1"/>
    <col min="1799" max="1799" width="19.28515625" style="96" customWidth="1"/>
    <col min="1800" max="1800" width="15.140625" style="96" customWidth="1"/>
    <col min="1801" max="1801" width="21" style="96" bestFit="1" customWidth="1"/>
    <col min="1802" max="1802" width="17.140625" style="96" bestFit="1" customWidth="1"/>
    <col min="1803" max="1803" width="16.85546875" style="96" bestFit="1" customWidth="1"/>
    <col min="1804" max="1804" width="16.7109375" style="96" bestFit="1" customWidth="1"/>
    <col min="1805" max="1805" width="15.7109375" style="96" bestFit="1" customWidth="1"/>
    <col min="1806" max="1806" width="16.28515625" style="96" bestFit="1" customWidth="1"/>
    <col min="1807" max="1807" width="17.28515625" style="96" customWidth="1"/>
    <col min="1808" max="1808" width="23.42578125" style="96" bestFit="1" customWidth="1"/>
    <col min="1809" max="1809" width="31.85546875" style="96" bestFit="1" customWidth="1"/>
    <col min="1810" max="1810" width="7.85546875" style="96" bestFit="1" customWidth="1"/>
    <col min="1811" max="1811" width="5.7109375" style="96" bestFit="1" customWidth="1"/>
    <col min="1812" max="1812" width="9.140625" style="96" bestFit="1" customWidth="1"/>
    <col min="1813" max="1813" width="13.5703125" style="96" bestFit="1" customWidth="1"/>
    <col min="1814" max="2042" width="9.140625" style="96"/>
    <col min="2043" max="2043" width="4.42578125" style="96" bestFit="1" customWidth="1"/>
    <col min="2044" max="2044" width="18.28515625" style="96" bestFit="1" customWidth="1"/>
    <col min="2045" max="2045" width="19" style="96" bestFit="1" customWidth="1"/>
    <col min="2046" max="2046" width="15.42578125" style="96" bestFit="1" customWidth="1"/>
    <col min="2047" max="2048" width="12.42578125" style="96" bestFit="1" customWidth="1"/>
    <col min="2049" max="2049" width="7.140625" style="96" bestFit="1" customWidth="1"/>
    <col min="2050" max="2050" width="10.140625" style="96" bestFit="1" customWidth="1"/>
    <col min="2051" max="2051" width="15.85546875" style="96" bestFit="1" customWidth="1"/>
    <col min="2052" max="2052" width="15.140625" style="96" bestFit="1" customWidth="1"/>
    <col min="2053" max="2053" width="18.28515625" style="96" bestFit="1" customWidth="1"/>
    <col min="2054" max="2054" width="13.28515625" style="96" bestFit="1" customWidth="1"/>
    <col min="2055" max="2055" width="19.28515625" style="96" customWidth="1"/>
    <col min="2056" max="2056" width="15.140625" style="96" customWidth="1"/>
    <col min="2057" max="2057" width="21" style="96" bestFit="1" customWidth="1"/>
    <col min="2058" max="2058" width="17.140625" style="96" bestFit="1" customWidth="1"/>
    <col min="2059" max="2059" width="16.85546875" style="96" bestFit="1" customWidth="1"/>
    <col min="2060" max="2060" width="16.7109375" style="96" bestFit="1" customWidth="1"/>
    <col min="2061" max="2061" width="15.7109375" style="96" bestFit="1" customWidth="1"/>
    <col min="2062" max="2062" width="16.28515625" style="96" bestFit="1" customWidth="1"/>
    <col min="2063" max="2063" width="17.28515625" style="96" customWidth="1"/>
    <col min="2064" max="2064" width="23.42578125" style="96" bestFit="1" customWidth="1"/>
    <col min="2065" max="2065" width="31.85546875" style="96" bestFit="1" customWidth="1"/>
    <col min="2066" max="2066" width="7.85546875" style="96" bestFit="1" customWidth="1"/>
    <col min="2067" max="2067" width="5.7109375" style="96" bestFit="1" customWidth="1"/>
    <col min="2068" max="2068" width="9.140625" style="96" bestFit="1" customWidth="1"/>
    <col min="2069" max="2069" width="13.5703125" style="96" bestFit="1" customWidth="1"/>
    <col min="2070" max="2298" width="9.140625" style="96"/>
    <col min="2299" max="2299" width="4.42578125" style="96" bestFit="1" customWidth="1"/>
    <col min="2300" max="2300" width="18.28515625" style="96" bestFit="1" customWidth="1"/>
    <col min="2301" max="2301" width="19" style="96" bestFit="1" customWidth="1"/>
    <col min="2302" max="2302" width="15.42578125" style="96" bestFit="1" customWidth="1"/>
    <col min="2303" max="2304" width="12.42578125" style="96" bestFit="1" customWidth="1"/>
    <col min="2305" max="2305" width="7.140625" style="96" bestFit="1" customWidth="1"/>
    <col min="2306" max="2306" width="10.140625" style="96" bestFit="1" customWidth="1"/>
    <col min="2307" max="2307" width="15.85546875" style="96" bestFit="1" customWidth="1"/>
    <col min="2308" max="2308" width="15.140625" style="96" bestFit="1" customWidth="1"/>
    <col min="2309" max="2309" width="18.28515625" style="96" bestFit="1" customWidth="1"/>
    <col min="2310" max="2310" width="13.28515625" style="96" bestFit="1" customWidth="1"/>
    <col min="2311" max="2311" width="19.28515625" style="96" customWidth="1"/>
    <col min="2312" max="2312" width="15.140625" style="96" customWidth="1"/>
    <col min="2313" max="2313" width="21" style="96" bestFit="1" customWidth="1"/>
    <col min="2314" max="2314" width="17.140625" style="96" bestFit="1" customWidth="1"/>
    <col min="2315" max="2315" width="16.85546875" style="96" bestFit="1" customWidth="1"/>
    <col min="2316" max="2316" width="16.7109375" style="96" bestFit="1" customWidth="1"/>
    <col min="2317" max="2317" width="15.7109375" style="96" bestFit="1" customWidth="1"/>
    <col min="2318" max="2318" width="16.28515625" style="96" bestFit="1" customWidth="1"/>
    <col min="2319" max="2319" width="17.28515625" style="96" customWidth="1"/>
    <col min="2320" max="2320" width="23.42578125" style="96" bestFit="1" customWidth="1"/>
    <col min="2321" max="2321" width="31.85546875" style="96" bestFit="1" customWidth="1"/>
    <col min="2322" max="2322" width="7.85546875" style="96" bestFit="1" customWidth="1"/>
    <col min="2323" max="2323" width="5.7109375" style="96" bestFit="1" customWidth="1"/>
    <col min="2324" max="2324" width="9.140625" style="96" bestFit="1" customWidth="1"/>
    <col min="2325" max="2325" width="13.5703125" style="96" bestFit="1" customWidth="1"/>
    <col min="2326" max="2554" width="9.140625" style="96"/>
    <col min="2555" max="2555" width="4.42578125" style="96" bestFit="1" customWidth="1"/>
    <col min="2556" max="2556" width="18.28515625" style="96" bestFit="1" customWidth="1"/>
    <col min="2557" max="2557" width="19" style="96" bestFit="1" customWidth="1"/>
    <col min="2558" max="2558" width="15.42578125" style="96" bestFit="1" customWidth="1"/>
    <col min="2559" max="2560" width="12.42578125" style="96" bestFit="1" customWidth="1"/>
    <col min="2561" max="2561" width="7.140625" style="96" bestFit="1" customWidth="1"/>
    <col min="2562" max="2562" width="10.140625" style="96" bestFit="1" customWidth="1"/>
    <col min="2563" max="2563" width="15.85546875" style="96" bestFit="1" customWidth="1"/>
    <col min="2564" max="2564" width="15.140625" style="96" bestFit="1" customWidth="1"/>
    <col min="2565" max="2565" width="18.28515625" style="96" bestFit="1" customWidth="1"/>
    <col min="2566" max="2566" width="13.28515625" style="96" bestFit="1" customWidth="1"/>
    <col min="2567" max="2567" width="19.28515625" style="96" customWidth="1"/>
    <col min="2568" max="2568" width="15.140625" style="96" customWidth="1"/>
    <col min="2569" max="2569" width="21" style="96" bestFit="1" customWidth="1"/>
    <col min="2570" max="2570" width="17.140625" style="96" bestFit="1" customWidth="1"/>
    <col min="2571" max="2571" width="16.85546875" style="96" bestFit="1" customWidth="1"/>
    <col min="2572" max="2572" width="16.7109375" style="96" bestFit="1" customWidth="1"/>
    <col min="2573" max="2573" width="15.7109375" style="96" bestFit="1" customWidth="1"/>
    <col min="2574" max="2574" width="16.28515625" style="96" bestFit="1" customWidth="1"/>
    <col min="2575" max="2575" width="17.28515625" style="96" customWidth="1"/>
    <col min="2576" max="2576" width="23.42578125" style="96" bestFit="1" customWidth="1"/>
    <col min="2577" max="2577" width="31.85546875" style="96" bestFit="1" customWidth="1"/>
    <col min="2578" max="2578" width="7.85546875" style="96" bestFit="1" customWidth="1"/>
    <col min="2579" max="2579" width="5.7109375" style="96" bestFit="1" customWidth="1"/>
    <col min="2580" max="2580" width="9.140625" style="96" bestFit="1" customWidth="1"/>
    <col min="2581" max="2581" width="13.5703125" style="96" bestFit="1" customWidth="1"/>
    <col min="2582" max="2810" width="9.140625" style="96"/>
    <col min="2811" max="2811" width="4.42578125" style="96" bestFit="1" customWidth="1"/>
    <col min="2812" max="2812" width="18.28515625" style="96" bestFit="1" customWidth="1"/>
    <col min="2813" max="2813" width="19" style="96" bestFit="1" customWidth="1"/>
    <col min="2814" max="2814" width="15.42578125" style="96" bestFit="1" customWidth="1"/>
    <col min="2815" max="2816" width="12.42578125" style="96" bestFit="1" customWidth="1"/>
    <col min="2817" max="2817" width="7.140625" style="96" bestFit="1" customWidth="1"/>
    <col min="2818" max="2818" width="10.140625" style="96" bestFit="1" customWidth="1"/>
    <col min="2819" max="2819" width="15.85546875" style="96" bestFit="1" customWidth="1"/>
    <col min="2820" max="2820" width="15.140625" style="96" bestFit="1" customWidth="1"/>
    <col min="2821" max="2821" width="18.28515625" style="96" bestFit="1" customWidth="1"/>
    <col min="2822" max="2822" width="13.28515625" style="96" bestFit="1" customWidth="1"/>
    <col min="2823" max="2823" width="19.28515625" style="96" customWidth="1"/>
    <col min="2824" max="2824" width="15.140625" style="96" customWidth="1"/>
    <col min="2825" max="2825" width="21" style="96" bestFit="1" customWidth="1"/>
    <col min="2826" max="2826" width="17.140625" style="96" bestFit="1" customWidth="1"/>
    <col min="2827" max="2827" width="16.85546875" style="96" bestFit="1" customWidth="1"/>
    <col min="2828" max="2828" width="16.7109375" style="96" bestFit="1" customWidth="1"/>
    <col min="2829" max="2829" width="15.7109375" style="96" bestFit="1" customWidth="1"/>
    <col min="2830" max="2830" width="16.28515625" style="96" bestFit="1" customWidth="1"/>
    <col min="2831" max="2831" width="17.28515625" style="96" customWidth="1"/>
    <col min="2832" max="2832" width="23.42578125" style="96" bestFit="1" customWidth="1"/>
    <col min="2833" max="2833" width="31.85546875" style="96" bestFit="1" customWidth="1"/>
    <col min="2834" max="2834" width="7.85546875" style="96" bestFit="1" customWidth="1"/>
    <col min="2835" max="2835" width="5.7109375" style="96" bestFit="1" customWidth="1"/>
    <col min="2836" max="2836" width="9.140625" style="96" bestFit="1" customWidth="1"/>
    <col min="2837" max="2837" width="13.5703125" style="96" bestFit="1" customWidth="1"/>
    <col min="2838" max="3066" width="9.140625" style="96"/>
    <col min="3067" max="3067" width="4.42578125" style="96" bestFit="1" customWidth="1"/>
    <col min="3068" max="3068" width="18.28515625" style="96" bestFit="1" customWidth="1"/>
    <col min="3069" max="3069" width="19" style="96" bestFit="1" customWidth="1"/>
    <col min="3070" max="3070" width="15.42578125" style="96" bestFit="1" customWidth="1"/>
    <col min="3071" max="3072" width="12.42578125" style="96" bestFit="1" customWidth="1"/>
    <col min="3073" max="3073" width="7.140625" style="96" bestFit="1" customWidth="1"/>
    <col min="3074" max="3074" width="10.140625" style="96" bestFit="1" customWidth="1"/>
    <col min="3075" max="3075" width="15.85546875" style="96" bestFit="1" customWidth="1"/>
    <col min="3076" max="3076" width="15.140625" style="96" bestFit="1" customWidth="1"/>
    <col min="3077" max="3077" width="18.28515625" style="96" bestFit="1" customWidth="1"/>
    <col min="3078" max="3078" width="13.28515625" style="96" bestFit="1" customWidth="1"/>
    <col min="3079" max="3079" width="19.28515625" style="96" customWidth="1"/>
    <col min="3080" max="3080" width="15.140625" style="96" customWidth="1"/>
    <col min="3081" max="3081" width="21" style="96" bestFit="1" customWidth="1"/>
    <col min="3082" max="3082" width="17.140625" style="96" bestFit="1" customWidth="1"/>
    <col min="3083" max="3083" width="16.85546875" style="96" bestFit="1" customWidth="1"/>
    <col min="3084" max="3084" width="16.7109375" style="96" bestFit="1" customWidth="1"/>
    <col min="3085" max="3085" width="15.7109375" style="96" bestFit="1" customWidth="1"/>
    <col min="3086" max="3086" width="16.28515625" style="96" bestFit="1" customWidth="1"/>
    <col min="3087" max="3087" width="17.28515625" style="96" customWidth="1"/>
    <col min="3088" max="3088" width="23.42578125" style="96" bestFit="1" customWidth="1"/>
    <col min="3089" max="3089" width="31.85546875" style="96" bestFit="1" customWidth="1"/>
    <col min="3090" max="3090" width="7.85546875" style="96" bestFit="1" customWidth="1"/>
    <col min="3091" max="3091" width="5.7109375" style="96" bestFit="1" customWidth="1"/>
    <col min="3092" max="3092" width="9.140625" style="96" bestFit="1" customWidth="1"/>
    <col min="3093" max="3093" width="13.5703125" style="96" bestFit="1" customWidth="1"/>
    <col min="3094" max="3322" width="9.140625" style="96"/>
    <col min="3323" max="3323" width="4.42578125" style="96" bestFit="1" customWidth="1"/>
    <col min="3324" max="3324" width="18.28515625" style="96" bestFit="1" customWidth="1"/>
    <col min="3325" max="3325" width="19" style="96" bestFit="1" customWidth="1"/>
    <col min="3326" max="3326" width="15.42578125" style="96" bestFit="1" customWidth="1"/>
    <col min="3327" max="3328" width="12.42578125" style="96" bestFit="1" customWidth="1"/>
    <col min="3329" max="3329" width="7.140625" style="96" bestFit="1" customWidth="1"/>
    <col min="3330" max="3330" width="10.140625" style="96" bestFit="1" customWidth="1"/>
    <col min="3331" max="3331" width="15.85546875" style="96" bestFit="1" customWidth="1"/>
    <col min="3332" max="3332" width="15.140625" style="96" bestFit="1" customWidth="1"/>
    <col min="3333" max="3333" width="18.28515625" style="96" bestFit="1" customWidth="1"/>
    <col min="3334" max="3334" width="13.28515625" style="96" bestFit="1" customWidth="1"/>
    <col min="3335" max="3335" width="19.28515625" style="96" customWidth="1"/>
    <col min="3336" max="3336" width="15.140625" style="96" customWidth="1"/>
    <col min="3337" max="3337" width="21" style="96" bestFit="1" customWidth="1"/>
    <col min="3338" max="3338" width="17.140625" style="96" bestFit="1" customWidth="1"/>
    <col min="3339" max="3339" width="16.85546875" style="96" bestFit="1" customWidth="1"/>
    <col min="3340" max="3340" width="16.7109375" style="96" bestFit="1" customWidth="1"/>
    <col min="3341" max="3341" width="15.7109375" style="96" bestFit="1" customWidth="1"/>
    <col min="3342" max="3342" width="16.28515625" style="96" bestFit="1" customWidth="1"/>
    <col min="3343" max="3343" width="17.28515625" style="96" customWidth="1"/>
    <col min="3344" max="3344" width="23.42578125" style="96" bestFit="1" customWidth="1"/>
    <col min="3345" max="3345" width="31.85546875" style="96" bestFit="1" customWidth="1"/>
    <col min="3346" max="3346" width="7.85546875" style="96" bestFit="1" customWidth="1"/>
    <col min="3347" max="3347" width="5.7109375" style="96" bestFit="1" customWidth="1"/>
    <col min="3348" max="3348" width="9.140625" style="96" bestFit="1" customWidth="1"/>
    <col min="3349" max="3349" width="13.5703125" style="96" bestFit="1" customWidth="1"/>
    <col min="3350" max="3578" width="9.140625" style="96"/>
    <col min="3579" max="3579" width="4.42578125" style="96" bestFit="1" customWidth="1"/>
    <col min="3580" max="3580" width="18.28515625" style="96" bestFit="1" customWidth="1"/>
    <col min="3581" max="3581" width="19" style="96" bestFit="1" customWidth="1"/>
    <col min="3582" max="3582" width="15.42578125" style="96" bestFit="1" customWidth="1"/>
    <col min="3583" max="3584" width="12.42578125" style="96" bestFit="1" customWidth="1"/>
    <col min="3585" max="3585" width="7.140625" style="96" bestFit="1" customWidth="1"/>
    <col min="3586" max="3586" width="10.140625" style="96" bestFit="1" customWidth="1"/>
    <col min="3587" max="3587" width="15.85546875" style="96" bestFit="1" customWidth="1"/>
    <col min="3588" max="3588" width="15.140625" style="96" bestFit="1" customWidth="1"/>
    <col min="3589" max="3589" width="18.28515625" style="96" bestFit="1" customWidth="1"/>
    <col min="3590" max="3590" width="13.28515625" style="96" bestFit="1" customWidth="1"/>
    <col min="3591" max="3591" width="19.28515625" style="96" customWidth="1"/>
    <col min="3592" max="3592" width="15.140625" style="96" customWidth="1"/>
    <col min="3593" max="3593" width="21" style="96" bestFit="1" customWidth="1"/>
    <col min="3594" max="3594" width="17.140625" style="96" bestFit="1" customWidth="1"/>
    <col min="3595" max="3595" width="16.85546875" style="96" bestFit="1" customWidth="1"/>
    <col min="3596" max="3596" width="16.7109375" style="96" bestFit="1" customWidth="1"/>
    <col min="3597" max="3597" width="15.7109375" style="96" bestFit="1" customWidth="1"/>
    <col min="3598" max="3598" width="16.28515625" style="96" bestFit="1" customWidth="1"/>
    <col min="3599" max="3599" width="17.28515625" style="96" customWidth="1"/>
    <col min="3600" max="3600" width="23.42578125" style="96" bestFit="1" customWidth="1"/>
    <col min="3601" max="3601" width="31.85546875" style="96" bestFit="1" customWidth="1"/>
    <col min="3602" max="3602" width="7.85546875" style="96" bestFit="1" customWidth="1"/>
    <col min="3603" max="3603" width="5.7109375" style="96" bestFit="1" customWidth="1"/>
    <col min="3604" max="3604" width="9.140625" style="96" bestFit="1" customWidth="1"/>
    <col min="3605" max="3605" width="13.5703125" style="96" bestFit="1" customWidth="1"/>
    <col min="3606" max="3834" width="9.140625" style="96"/>
    <col min="3835" max="3835" width="4.42578125" style="96" bestFit="1" customWidth="1"/>
    <col min="3836" max="3836" width="18.28515625" style="96" bestFit="1" customWidth="1"/>
    <col min="3837" max="3837" width="19" style="96" bestFit="1" customWidth="1"/>
    <col min="3838" max="3838" width="15.42578125" style="96" bestFit="1" customWidth="1"/>
    <col min="3839" max="3840" width="12.42578125" style="96" bestFit="1" customWidth="1"/>
    <col min="3841" max="3841" width="7.140625" style="96" bestFit="1" customWidth="1"/>
    <col min="3842" max="3842" width="10.140625" style="96" bestFit="1" customWidth="1"/>
    <col min="3843" max="3843" width="15.85546875" style="96" bestFit="1" customWidth="1"/>
    <col min="3844" max="3844" width="15.140625" style="96" bestFit="1" customWidth="1"/>
    <col min="3845" max="3845" width="18.28515625" style="96" bestFit="1" customWidth="1"/>
    <col min="3846" max="3846" width="13.28515625" style="96" bestFit="1" customWidth="1"/>
    <col min="3847" max="3847" width="19.28515625" style="96" customWidth="1"/>
    <col min="3848" max="3848" width="15.140625" style="96" customWidth="1"/>
    <col min="3849" max="3849" width="21" style="96" bestFit="1" customWidth="1"/>
    <col min="3850" max="3850" width="17.140625" style="96" bestFit="1" customWidth="1"/>
    <col min="3851" max="3851" width="16.85546875" style="96" bestFit="1" customWidth="1"/>
    <col min="3852" max="3852" width="16.7109375" style="96" bestFit="1" customWidth="1"/>
    <col min="3853" max="3853" width="15.7109375" style="96" bestFit="1" customWidth="1"/>
    <col min="3854" max="3854" width="16.28515625" style="96" bestFit="1" customWidth="1"/>
    <col min="3855" max="3855" width="17.28515625" style="96" customWidth="1"/>
    <col min="3856" max="3856" width="23.42578125" style="96" bestFit="1" customWidth="1"/>
    <col min="3857" max="3857" width="31.85546875" style="96" bestFit="1" customWidth="1"/>
    <col min="3858" max="3858" width="7.85546875" style="96" bestFit="1" customWidth="1"/>
    <col min="3859" max="3859" width="5.7109375" style="96" bestFit="1" customWidth="1"/>
    <col min="3860" max="3860" width="9.140625" style="96" bestFit="1" customWidth="1"/>
    <col min="3861" max="3861" width="13.5703125" style="96" bestFit="1" customWidth="1"/>
    <col min="3862" max="4090" width="9.140625" style="96"/>
    <col min="4091" max="4091" width="4.42578125" style="96" bestFit="1" customWidth="1"/>
    <col min="4092" max="4092" width="18.28515625" style="96" bestFit="1" customWidth="1"/>
    <col min="4093" max="4093" width="19" style="96" bestFit="1" customWidth="1"/>
    <col min="4094" max="4094" width="15.42578125" style="96" bestFit="1" customWidth="1"/>
    <col min="4095" max="4096" width="12.42578125" style="96" bestFit="1" customWidth="1"/>
    <col min="4097" max="4097" width="7.140625" style="96" bestFit="1" customWidth="1"/>
    <col min="4098" max="4098" width="10.140625" style="96" bestFit="1" customWidth="1"/>
    <col min="4099" max="4099" width="15.85546875" style="96" bestFit="1" customWidth="1"/>
    <col min="4100" max="4100" width="15.140625" style="96" bestFit="1" customWidth="1"/>
    <col min="4101" max="4101" width="18.28515625" style="96" bestFit="1" customWidth="1"/>
    <col min="4102" max="4102" width="13.28515625" style="96" bestFit="1" customWidth="1"/>
    <col min="4103" max="4103" width="19.28515625" style="96" customWidth="1"/>
    <col min="4104" max="4104" width="15.140625" style="96" customWidth="1"/>
    <col min="4105" max="4105" width="21" style="96" bestFit="1" customWidth="1"/>
    <col min="4106" max="4106" width="17.140625" style="96" bestFit="1" customWidth="1"/>
    <col min="4107" max="4107" width="16.85546875" style="96" bestFit="1" customWidth="1"/>
    <col min="4108" max="4108" width="16.7109375" style="96" bestFit="1" customWidth="1"/>
    <col min="4109" max="4109" width="15.7109375" style="96" bestFit="1" customWidth="1"/>
    <col min="4110" max="4110" width="16.28515625" style="96" bestFit="1" customWidth="1"/>
    <col min="4111" max="4111" width="17.28515625" style="96" customWidth="1"/>
    <col min="4112" max="4112" width="23.42578125" style="96" bestFit="1" customWidth="1"/>
    <col min="4113" max="4113" width="31.85546875" style="96" bestFit="1" customWidth="1"/>
    <col min="4114" max="4114" width="7.85546875" style="96" bestFit="1" customWidth="1"/>
    <col min="4115" max="4115" width="5.7109375" style="96" bestFit="1" customWidth="1"/>
    <col min="4116" max="4116" width="9.140625" style="96" bestFit="1" customWidth="1"/>
    <col min="4117" max="4117" width="13.5703125" style="96" bestFit="1" customWidth="1"/>
    <col min="4118" max="4346" width="9.140625" style="96"/>
    <col min="4347" max="4347" width="4.42578125" style="96" bestFit="1" customWidth="1"/>
    <col min="4348" max="4348" width="18.28515625" style="96" bestFit="1" customWidth="1"/>
    <col min="4349" max="4349" width="19" style="96" bestFit="1" customWidth="1"/>
    <col min="4350" max="4350" width="15.42578125" style="96" bestFit="1" customWidth="1"/>
    <col min="4351" max="4352" width="12.42578125" style="96" bestFit="1" customWidth="1"/>
    <col min="4353" max="4353" width="7.140625" style="96" bestFit="1" customWidth="1"/>
    <col min="4354" max="4354" width="10.140625" style="96" bestFit="1" customWidth="1"/>
    <col min="4355" max="4355" width="15.85546875" style="96" bestFit="1" customWidth="1"/>
    <col min="4356" max="4356" width="15.140625" style="96" bestFit="1" customWidth="1"/>
    <col min="4357" max="4357" width="18.28515625" style="96" bestFit="1" customWidth="1"/>
    <col min="4358" max="4358" width="13.28515625" style="96" bestFit="1" customWidth="1"/>
    <col min="4359" max="4359" width="19.28515625" style="96" customWidth="1"/>
    <col min="4360" max="4360" width="15.140625" style="96" customWidth="1"/>
    <col min="4361" max="4361" width="21" style="96" bestFit="1" customWidth="1"/>
    <col min="4362" max="4362" width="17.140625" style="96" bestFit="1" customWidth="1"/>
    <col min="4363" max="4363" width="16.85546875" style="96" bestFit="1" customWidth="1"/>
    <col min="4364" max="4364" width="16.7109375" style="96" bestFit="1" customWidth="1"/>
    <col min="4365" max="4365" width="15.7109375" style="96" bestFit="1" customWidth="1"/>
    <col min="4366" max="4366" width="16.28515625" style="96" bestFit="1" customWidth="1"/>
    <col min="4367" max="4367" width="17.28515625" style="96" customWidth="1"/>
    <col min="4368" max="4368" width="23.42578125" style="96" bestFit="1" customWidth="1"/>
    <col min="4369" max="4369" width="31.85546875" style="96" bestFit="1" customWidth="1"/>
    <col min="4370" max="4370" width="7.85546875" style="96" bestFit="1" customWidth="1"/>
    <col min="4371" max="4371" width="5.7109375" style="96" bestFit="1" customWidth="1"/>
    <col min="4372" max="4372" width="9.140625" style="96" bestFit="1" customWidth="1"/>
    <col min="4373" max="4373" width="13.5703125" style="96" bestFit="1" customWidth="1"/>
    <col min="4374" max="4602" width="9.140625" style="96"/>
    <col min="4603" max="4603" width="4.42578125" style="96" bestFit="1" customWidth="1"/>
    <col min="4604" max="4604" width="18.28515625" style="96" bestFit="1" customWidth="1"/>
    <col min="4605" max="4605" width="19" style="96" bestFit="1" customWidth="1"/>
    <col min="4606" max="4606" width="15.42578125" style="96" bestFit="1" customWidth="1"/>
    <col min="4607" max="4608" width="12.42578125" style="96" bestFit="1" customWidth="1"/>
    <col min="4609" max="4609" width="7.140625" style="96" bestFit="1" customWidth="1"/>
    <col min="4610" max="4610" width="10.140625" style="96" bestFit="1" customWidth="1"/>
    <col min="4611" max="4611" width="15.85546875" style="96" bestFit="1" customWidth="1"/>
    <col min="4612" max="4612" width="15.140625" style="96" bestFit="1" customWidth="1"/>
    <col min="4613" max="4613" width="18.28515625" style="96" bestFit="1" customWidth="1"/>
    <col min="4614" max="4614" width="13.28515625" style="96" bestFit="1" customWidth="1"/>
    <col min="4615" max="4615" width="19.28515625" style="96" customWidth="1"/>
    <col min="4616" max="4616" width="15.140625" style="96" customWidth="1"/>
    <col min="4617" max="4617" width="21" style="96" bestFit="1" customWidth="1"/>
    <col min="4618" max="4618" width="17.140625" style="96" bestFit="1" customWidth="1"/>
    <col min="4619" max="4619" width="16.85546875" style="96" bestFit="1" customWidth="1"/>
    <col min="4620" max="4620" width="16.7109375" style="96" bestFit="1" customWidth="1"/>
    <col min="4621" max="4621" width="15.7109375" style="96" bestFit="1" customWidth="1"/>
    <col min="4622" max="4622" width="16.28515625" style="96" bestFit="1" customWidth="1"/>
    <col min="4623" max="4623" width="17.28515625" style="96" customWidth="1"/>
    <col min="4624" max="4624" width="23.42578125" style="96" bestFit="1" customWidth="1"/>
    <col min="4625" max="4625" width="31.85546875" style="96" bestFit="1" customWidth="1"/>
    <col min="4626" max="4626" width="7.85546875" style="96" bestFit="1" customWidth="1"/>
    <col min="4627" max="4627" width="5.7109375" style="96" bestFit="1" customWidth="1"/>
    <col min="4628" max="4628" width="9.140625" style="96" bestFit="1" customWidth="1"/>
    <col min="4629" max="4629" width="13.5703125" style="96" bestFit="1" customWidth="1"/>
    <col min="4630" max="4858" width="9.140625" style="96"/>
    <col min="4859" max="4859" width="4.42578125" style="96" bestFit="1" customWidth="1"/>
    <col min="4860" max="4860" width="18.28515625" style="96" bestFit="1" customWidth="1"/>
    <col min="4861" max="4861" width="19" style="96" bestFit="1" customWidth="1"/>
    <col min="4862" max="4862" width="15.42578125" style="96" bestFit="1" customWidth="1"/>
    <col min="4863" max="4864" width="12.42578125" style="96" bestFit="1" customWidth="1"/>
    <col min="4865" max="4865" width="7.140625" style="96" bestFit="1" customWidth="1"/>
    <col min="4866" max="4866" width="10.140625" style="96" bestFit="1" customWidth="1"/>
    <col min="4867" max="4867" width="15.85546875" style="96" bestFit="1" customWidth="1"/>
    <col min="4868" max="4868" width="15.140625" style="96" bestFit="1" customWidth="1"/>
    <col min="4869" max="4869" width="18.28515625" style="96" bestFit="1" customWidth="1"/>
    <col min="4870" max="4870" width="13.28515625" style="96" bestFit="1" customWidth="1"/>
    <col min="4871" max="4871" width="19.28515625" style="96" customWidth="1"/>
    <col min="4872" max="4872" width="15.140625" style="96" customWidth="1"/>
    <col min="4873" max="4873" width="21" style="96" bestFit="1" customWidth="1"/>
    <col min="4874" max="4874" width="17.140625" style="96" bestFit="1" customWidth="1"/>
    <col min="4875" max="4875" width="16.85546875" style="96" bestFit="1" customWidth="1"/>
    <col min="4876" max="4876" width="16.7109375" style="96" bestFit="1" customWidth="1"/>
    <col min="4877" max="4877" width="15.7109375" style="96" bestFit="1" customWidth="1"/>
    <col min="4878" max="4878" width="16.28515625" style="96" bestFit="1" customWidth="1"/>
    <col min="4879" max="4879" width="17.28515625" style="96" customWidth="1"/>
    <col min="4880" max="4880" width="23.42578125" style="96" bestFit="1" customWidth="1"/>
    <col min="4881" max="4881" width="31.85546875" style="96" bestFit="1" customWidth="1"/>
    <col min="4882" max="4882" width="7.85546875" style="96" bestFit="1" customWidth="1"/>
    <col min="4883" max="4883" width="5.7109375" style="96" bestFit="1" customWidth="1"/>
    <col min="4884" max="4884" width="9.140625" style="96" bestFit="1" customWidth="1"/>
    <col min="4885" max="4885" width="13.5703125" style="96" bestFit="1" customWidth="1"/>
    <col min="4886" max="5114" width="9.140625" style="96"/>
    <col min="5115" max="5115" width="4.42578125" style="96" bestFit="1" customWidth="1"/>
    <col min="5116" max="5116" width="18.28515625" style="96" bestFit="1" customWidth="1"/>
    <col min="5117" max="5117" width="19" style="96" bestFit="1" customWidth="1"/>
    <col min="5118" max="5118" width="15.42578125" style="96" bestFit="1" customWidth="1"/>
    <col min="5119" max="5120" width="12.42578125" style="96" bestFit="1" customWidth="1"/>
    <col min="5121" max="5121" width="7.140625" style="96" bestFit="1" customWidth="1"/>
    <col min="5122" max="5122" width="10.140625" style="96" bestFit="1" customWidth="1"/>
    <col min="5123" max="5123" width="15.85546875" style="96" bestFit="1" customWidth="1"/>
    <col min="5124" max="5124" width="15.140625" style="96" bestFit="1" customWidth="1"/>
    <col min="5125" max="5125" width="18.28515625" style="96" bestFit="1" customWidth="1"/>
    <col min="5126" max="5126" width="13.28515625" style="96" bestFit="1" customWidth="1"/>
    <col min="5127" max="5127" width="19.28515625" style="96" customWidth="1"/>
    <col min="5128" max="5128" width="15.140625" style="96" customWidth="1"/>
    <col min="5129" max="5129" width="21" style="96" bestFit="1" customWidth="1"/>
    <col min="5130" max="5130" width="17.140625" style="96" bestFit="1" customWidth="1"/>
    <col min="5131" max="5131" width="16.85546875" style="96" bestFit="1" customWidth="1"/>
    <col min="5132" max="5132" width="16.7109375" style="96" bestFit="1" customWidth="1"/>
    <col min="5133" max="5133" width="15.7109375" style="96" bestFit="1" customWidth="1"/>
    <col min="5134" max="5134" width="16.28515625" style="96" bestFit="1" customWidth="1"/>
    <col min="5135" max="5135" width="17.28515625" style="96" customWidth="1"/>
    <col min="5136" max="5136" width="23.42578125" style="96" bestFit="1" customWidth="1"/>
    <col min="5137" max="5137" width="31.85546875" style="96" bestFit="1" customWidth="1"/>
    <col min="5138" max="5138" width="7.85546875" style="96" bestFit="1" customWidth="1"/>
    <col min="5139" max="5139" width="5.7109375" style="96" bestFit="1" customWidth="1"/>
    <col min="5140" max="5140" width="9.140625" style="96" bestFit="1" customWidth="1"/>
    <col min="5141" max="5141" width="13.5703125" style="96" bestFit="1" customWidth="1"/>
    <col min="5142" max="5370" width="9.140625" style="96"/>
    <col min="5371" max="5371" width="4.42578125" style="96" bestFit="1" customWidth="1"/>
    <col min="5372" max="5372" width="18.28515625" style="96" bestFit="1" customWidth="1"/>
    <col min="5373" max="5373" width="19" style="96" bestFit="1" customWidth="1"/>
    <col min="5374" max="5374" width="15.42578125" style="96" bestFit="1" customWidth="1"/>
    <col min="5375" max="5376" width="12.42578125" style="96" bestFit="1" customWidth="1"/>
    <col min="5377" max="5377" width="7.140625" style="96" bestFit="1" customWidth="1"/>
    <col min="5378" max="5378" width="10.140625" style="96" bestFit="1" customWidth="1"/>
    <col min="5379" max="5379" width="15.85546875" style="96" bestFit="1" customWidth="1"/>
    <col min="5380" max="5380" width="15.140625" style="96" bestFit="1" customWidth="1"/>
    <col min="5381" max="5381" width="18.28515625" style="96" bestFit="1" customWidth="1"/>
    <col min="5382" max="5382" width="13.28515625" style="96" bestFit="1" customWidth="1"/>
    <col min="5383" max="5383" width="19.28515625" style="96" customWidth="1"/>
    <col min="5384" max="5384" width="15.140625" style="96" customWidth="1"/>
    <col min="5385" max="5385" width="21" style="96" bestFit="1" customWidth="1"/>
    <col min="5386" max="5386" width="17.140625" style="96" bestFit="1" customWidth="1"/>
    <col min="5387" max="5387" width="16.85546875" style="96" bestFit="1" customWidth="1"/>
    <col min="5388" max="5388" width="16.7109375" style="96" bestFit="1" customWidth="1"/>
    <col min="5389" max="5389" width="15.7109375" style="96" bestFit="1" customWidth="1"/>
    <col min="5390" max="5390" width="16.28515625" style="96" bestFit="1" customWidth="1"/>
    <col min="5391" max="5391" width="17.28515625" style="96" customWidth="1"/>
    <col min="5392" max="5392" width="23.42578125" style="96" bestFit="1" customWidth="1"/>
    <col min="5393" max="5393" width="31.85546875" style="96" bestFit="1" customWidth="1"/>
    <col min="5394" max="5394" width="7.85546875" style="96" bestFit="1" customWidth="1"/>
    <col min="5395" max="5395" width="5.7109375" style="96" bestFit="1" customWidth="1"/>
    <col min="5396" max="5396" width="9.140625" style="96" bestFit="1" customWidth="1"/>
    <col min="5397" max="5397" width="13.5703125" style="96" bestFit="1" customWidth="1"/>
    <col min="5398" max="5626" width="9.140625" style="96"/>
    <col min="5627" max="5627" width="4.42578125" style="96" bestFit="1" customWidth="1"/>
    <col min="5628" max="5628" width="18.28515625" style="96" bestFit="1" customWidth="1"/>
    <col min="5629" max="5629" width="19" style="96" bestFit="1" customWidth="1"/>
    <col min="5630" max="5630" width="15.42578125" style="96" bestFit="1" customWidth="1"/>
    <col min="5631" max="5632" width="12.42578125" style="96" bestFit="1" customWidth="1"/>
    <col min="5633" max="5633" width="7.140625" style="96" bestFit="1" customWidth="1"/>
    <col min="5634" max="5634" width="10.140625" style="96" bestFit="1" customWidth="1"/>
    <col min="5635" max="5635" width="15.85546875" style="96" bestFit="1" customWidth="1"/>
    <col min="5636" max="5636" width="15.140625" style="96" bestFit="1" customWidth="1"/>
    <col min="5637" max="5637" width="18.28515625" style="96" bestFit="1" customWidth="1"/>
    <col min="5638" max="5638" width="13.28515625" style="96" bestFit="1" customWidth="1"/>
    <col min="5639" max="5639" width="19.28515625" style="96" customWidth="1"/>
    <col min="5640" max="5640" width="15.140625" style="96" customWidth="1"/>
    <col min="5641" max="5641" width="21" style="96" bestFit="1" customWidth="1"/>
    <col min="5642" max="5642" width="17.140625" style="96" bestFit="1" customWidth="1"/>
    <col min="5643" max="5643" width="16.85546875" style="96" bestFit="1" customWidth="1"/>
    <col min="5644" max="5644" width="16.7109375" style="96" bestFit="1" customWidth="1"/>
    <col min="5645" max="5645" width="15.7109375" style="96" bestFit="1" customWidth="1"/>
    <col min="5646" max="5646" width="16.28515625" style="96" bestFit="1" customWidth="1"/>
    <col min="5647" max="5647" width="17.28515625" style="96" customWidth="1"/>
    <col min="5648" max="5648" width="23.42578125" style="96" bestFit="1" customWidth="1"/>
    <col min="5649" max="5649" width="31.85546875" style="96" bestFit="1" customWidth="1"/>
    <col min="5650" max="5650" width="7.85546875" style="96" bestFit="1" customWidth="1"/>
    <col min="5651" max="5651" width="5.7109375" style="96" bestFit="1" customWidth="1"/>
    <col min="5652" max="5652" width="9.140625" style="96" bestFit="1" customWidth="1"/>
    <col min="5653" max="5653" width="13.5703125" style="96" bestFit="1" customWidth="1"/>
    <col min="5654" max="5882" width="9.140625" style="96"/>
    <col min="5883" max="5883" width="4.42578125" style="96" bestFit="1" customWidth="1"/>
    <col min="5884" max="5884" width="18.28515625" style="96" bestFit="1" customWidth="1"/>
    <col min="5885" max="5885" width="19" style="96" bestFit="1" customWidth="1"/>
    <col min="5886" max="5886" width="15.42578125" style="96" bestFit="1" customWidth="1"/>
    <col min="5887" max="5888" width="12.42578125" style="96" bestFit="1" customWidth="1"/>
    <col min="5889" max="5889" width="7.140625" style="96" bestFit="1" customWidth="1"/>
    <col min="5890" max="5890" width="10.140625" style="96" bestFit="1" customWidth="1"/>
    <col min="5891" max="5891" width="15.85546875" style="96" bestFit="1" customWidth="1"/>
    <col min="5892" max="5892" width="15.140625" style="96" bestFit="1" customWidth="1"/>
    <col min="5893" max="5893" width="18.28515625" style="96" bestFit="1" customWidth="1"/>
    <col min="5894" max="5894" width="13.28515625" style="96" bestFit="1" customWidth="1"/>
    <col min="5895" max="5895" width="19.28515625" style="96" customWidth="1"/>
    <col min="5896" max="5896" width="15.140625" style="96" customWidth="1"/>
    <col min="5897" max="5897" width="21" style="96" bestFit="1" customWidth="1"/>
    <col min="5898" max="5898" width="17.140625" style="96" bestFit="1" customWidth="1"/>
    <col min="5899" max="5899" width="16.85546875" style="96" bestFit="1" customWidth="1"/>
    <col min="5900" max="5900" width="16.7109375" style="96" bestFit="1" customWidth="1"/>
    <col min="5901" max="5901" width="15.7109375" style="96" bestFit="1" customWidth="1"/>
    <col min="5902" max="5902" width="16.28515625" style="96" bestFit="1" customWidth="1"/>
    <col min="5903" max="5903" width="17.28515625" style="96" customWidth="1"/>
    <col min="5904" max="5904" width="23.42578125" style="96" bestFit="1" customWidth="1"/>
    <col min="5905" max="5905" width="31.85546875" style="96" bestFit="1" customWidth="1"/>
    <col min="5906" max="5906" width="7.85546875" style="96" bestFit="1" customWidth="1"/>
    <col min="5907" max="5907" width="5.7109375" style="96" bestFit="1" customWidth="1"/>
    <col min="5908" max="5908" width="9.140625" style="96" bestFit="1" customWidth="1"/>
    <col min="5909" max="5909" width="13.5703125" style="96" bestFit="1" customWidth="1"/>
    <col min="5910" max="6138" width="9.140625" style="96"/>
    <col min="6139" max="6139" width="4.42578125" style="96" bestFit="1" customWidth="1"/>
    <col min="6140" max="6140" width="18.28515625" style="96" bestFit="1" customWidth="1"/>
    <col min="6141" max="6141" width="19" style="96" bestFit="1" customWidth="1"/>
    <col min="6142" max="6142" width="15.42578125" style="96" bestFit="1" customWidth="1"/>
    <col min="6143" max="6144" width="12.42578125" style="96" bestFit="1" customWidth="1"/>
    <col min="6145" max="6145" width="7.140625" style="96" bestFit="1" customWidth="1"/>
    <col min="6146" max="6146" width="10.140625" style="96" bestFit="1" customWidth="1"/>
    <col min="6147" max="6147" width="15.85546875" style="96" bestFit="1" customWidth="1"/>
    <col min="6148" max="6148" width="15.140625" style="96" bestFit="1" customWidth="1"/>
    <col min="6149" max="6149" width="18.28515625" style="96" bestFit="1" customWidth="1"/>
    <col min="6150" max="6150" width="13.28515625" style="96" bestFit="1" customWidth="1"/>
    <col min="6151" max="6151" width="19.28515625" style="96" customWidth="1"/>
    <col min="6152" max="6152" width="15.140625" style="96" customWidth="1"/>
    <col min="6153" max="6153" width="21" style="96" bestFit="1" customWidth="1"/>
    <col min="6154" max="6154" width="17.140625" style="96" bestFit="1" customWidth="1"/>
    <col min="6155" max="6155" width="16.85546875" style="96" bestFit="1" customWidth="1"/>
    <col min="6156" max="6156" width="16.7109375" style="96" bestFit="1" customWidth="1"/>
    <col min="6157" max="6157" width="15.7109375" style="96" bestFit="1" customWidth="1"/>
    <col min="6158" max="6158" width="16.28515625" style="96" bestFit="1" customWidth="1"/>
    <col min="6159" max="6159" width="17.28515625" style="96" customWidth="1"/>
    <col min="6160" max="6160" width="23.42578125" style="96" bestFit="1" customWidth="1"/>
    <col min="6161" max="6161" width="31.85546875" style="96" bestFit="1" customWidth="1"/>
    <col min="6162" max="6162" width="7.85546875" style="96" bestFit="1" customWidth="1"/>
    <col min="6163" max="6163" width="5.7109375" style="96" bestFit="1" customWidth="1"/>
    <col min="6164" max="6164" width="9.140625" style="96" bestFit="1" customWidth="1"/>
    <col min="6165" max="6165" width="13.5703125" style="96" bestFit="1" customWidth="1"/>
    <col min="6166" max="6394" width="9.140625" style="96"/>
    <col min="6395" max="6395" width="4.42578125" style="96" bestFit="1" customWidth="1"/>
    <col min="6396" max="6396" width="18.28515625" style="96" bestFit="1" customWidth="1"/>
    <col min="6397" max="6397" width="19" style="96" bestFit="1" customWidth="1"/>
    <col min="6398" max="6398" width="15.42578125" style="96" bestFit="1" customWidth="1"/>
    <col min="6399" max="6400" width="12.42578125" style="96" bestFit="1" customWidth="1"/>
    <col min="6401" max="6401" width="7.140625" style="96" bestFit="1" customWidth="1"/>
    <col min="6402" max="6402" width="10.140625" style="96" bestFit="1" customWidth="1"/>
    <col min="6403" max="6403" width="15.85546875" style="96" bestFit="1" customWidth="1"/>
    <col min="6404" max="6404" width="15.140625" style="96" bestFit="1" customWidth="1"/>
    <col min="6405" max="6405" width="18.28515625" style="96" bestFit="1" customWidth="1"/>
    <col min="6406" max="6406" width="13.28515625" style="96" bestFit="1" customWidth="1"/>
    <col min="6407" max="6407" width="19.28515625" style="96" customWidth="1"/>
    <col min="6408" max="6408" width="15.140625" style="96" customWidth="1"/>
    <col min="6409" max="6409" width="21" style="96" bestFit="1" customWidth="1"/>
    <col min="6410" max="6410" width="17.140625" style="96" bestFit="1" customWidth="1"/>
    <col min="6411" max="6411" width="16.85546875" style="96" bestFit="1" customWidth="1"/>
    <col min="6412" max="6412" width="16.7109375" style="96" bestFit="1" customWidth="1"/>
    <col min="6413" max="6413" width="15.7109375" style="96" bestFit="1" customWidth="1"/>
    <col min="6414" max="6414" width="16.28515625" style="96" bestFit="1" customWidth="1"/>
    <col min="6415" max="6415" width="17.28515625" style="96" customWidth="1"/>
    <col min="6416" max="6416" width="23.42578125" style="96" bestFit="1" customWidth="1"/>
    <col min="6417" max="6417" width="31.85546875" style="96" bestFit="1" customWidth="1"/>
    <col min="6418" max="6418" width="7.85546875" style="96" bestFit="1" customWidth="1"/>
    <col min="6419" max="6419" width="5.7109375" style="96" bestFit="1" customWidth="1"/>
    <col min="6420" max="6420" width="9.140625" style="96" bestFit="1" customWidth="1"/>
    <col min="6421" max="6421" width="13.5703125" style="96" bestFit="1" customWidth="1"/>
    <col min="6422" max="6650" width="9.140625" style="96"/>
    <col min="6651" max="6651" width="4.42578125" style="96" bestFit="1" customWidth="1"/>
    <col min="6652" max="6652" width="18.28515625" style="96" bestFit="1" customWidth="1"/>
    <col min="6653" max="6653" width="19" style="96" bestFit="1" customWidth="1"/>
    <col min="6654" max="6654" width="15.42578125" style="96" bestFit="1" customWidth="1"/>
    <col min="6655" max="6656" width="12.42578125" style="96" bestFit="1" customWidth="1"/>
    <col min="6657" max="6657" width="7.140625" style="96" bestFit="1" customWidth="1"/>
    <col min="6658" max="6658" width="10.140625" style="96" bestFit="1" customWidth="1"/>
    <col min="6659" max="6659" width="15.85546875" style="96" bestFit="1" customWidth="1"/>
    <col min="6660" max="6660" width="15.140625" style="96" bestFit="1" customWidth="1"/>
    <col min="6661" max="6661" width="18.28515625" style="96" bestFit="1" customWidth="1"/>
    <col min="6662" max="6662" width="13.28515625" style="96" bestFit="1" customWidth="1"/>
    <col min="6663" max="6663" width="19.28515625" style="96" customWidth="1"/>
    <col min="6664" max="6664" width="15.140625" style="96" customWidth="1"/>
    <col min="6665" max="6665" width="21" style="96" bestFit="1" customWidth="1"/>
    <col min="6666" max="6666" width="17.140625" style="96" bestFit="1" customWidth="1"/>
    <col min="6667" max="6667" width="16.85546875" style="96" bestFit="1" customWidth="1"/>
    <col min="6668" max="6668" width="16.7109375" style="96" bestFit="1" customWidth="1"/>
    <col min="6669" max="6669" width="15.7109375" style="96" bestFit="1" customWidth="1"/>
    <col min="6670" max="6670" width="16.28515625" style="96" bestFit="1" customWidth="1"/>
    <col min="6671" max="6671" width="17.28515625" style="96" customWidth="1"/>
    <col min="6672" max="6672" width="23.42578125" style="96" bestFit="1" customWidth="1"/>
    <col min="6673" max="6673" width="31.85546875" style="96" bestFit="1" customWidth="1"/>
    <col min="6674" max="6674" width="7.85546875" style="96" bestFit="1" customWidth="1"/>
    <col min="6675" max="6675" width="5.7109375" style="96" bestFit="1" customWidth="1"/>
    <col min="6676" max="6676" width="9.140625" style="96" bestFit="1" customWidth="1"/>
    <col min="6677" max="6677" width="13.5703125" style="96" bestFit="1" customWidth="1"/>
    <col min="6678" max="6906" width="9.140625" style="96"/>
    <col min="6907" max="6907" width="4.42578125" style="96" bestFit="1" customWidth="1"/>
    <col min="6908" max="6908" width="18.28515625" style="96" bestFit="1" customWidth="1"/>
    <col min="6909" max="6909" width="19" style="96" bestFit="1" customWidth="1"/>
    <col min="6910" max="6910" width="15.42578125" style="96" bestFit="1" customWidth="1"/>
    <col min="6911" max="6912" width="12.42578125" style="96" bestFit="1" customWidth="1"/>
    <col min="6913" max="6913" width="7.140625" style="96" bestFit="1" customWidth="1"/>
    <col min="6914" max="6914" width="10.140625" style="96" bestFit="1" customWidth="1"/>
    <col min="6915" max="6915" width="15.85546875" style="96" bestFit="1" customWidth="1"/>
    <col min="6916" max="6916" width="15.140625" style="96" bestFit="1" customWidth="1"/>
    <col min="6917" max="6917" width="18.28515625" style="96" bestFit="1" customWidth="1"/>
    <col min="6918" max="6918" width="13.28515625" style="96" bestFit="1" customWidth="1"/>
    <col min="6919" max="6919" width="19.28515625" style="96" customWidth="1"/>
    <col min="6920" max="6920" width="15.140625" style="96" customWidth="1"/>
    <col min="6921" max="6921" width="21" style="96" bestFit="1" customWidth="1"/>
    <col min="6922" max="6922" width="17.140625" style="96" bestFit="1" customWidth="1"/>
    <col min="6923" max="6923" width="16.85546875" style="96" bestFit="1" customWidth="1"/>
    <col min="6924" max="6924" width="16.7109375" style="96" bestFit="1" customWidth="1"/>
    <col min="6925" max="6925" width="15.7109375" style="96" bestFit="1" customWidth="1"/>
    <col min="6926" max="6926" width="16.28515625" style="96" bestFit="1" customWidth="1"/>
    <col min="6927" max="6927" width="17.28515625" style="96" customWidth="1"/>
    <col min="6928" max="6928" width="23.42578125" style="96" bestFit="1" customWidth="1"/>
    <col min="6929" max="6929" width="31.85546875" style="96" bestFit="1" customWidth="1"/>
    <col min="6930" max="6930" width="7.85546875" style="96" bestFit="1" customWidth="1"/>
    <col min="6931" max="6931" width="5.7109375" style="96" bestFit="1" customWidth="1"/>
    <col min="6932" max="6932" width="9.140625" style="96" bestFit="1" customWidth="1"/>
    <col min="6933" max="6933" width="13.5703125" style="96" bestFit="1" customWidth="1"/>
    <col min="6934" max="7162" width="9.140625" style="96"/>
    <col min="7163" max="7163" width="4.42578125" style="96" bestFit="1" customWidth="1"/>
    <col min="7164" max="7164" width="18.28515625" style="96" bestFit="1" customWidth="1"/>
    <col min="7165" max="7165" width="19" style="96" bestFit="1" customWidth="1"/>
    <col min="7166" max="7166" width="15.42578125" style="96" bestFit="1" customWidth="1"/>
    <col min="7167" max="7168" width="12.42578125" style="96" bestFit="1" customWidth="1"/>
    <col min="7169" max="7169" width="7.140625" style="96" bestFit="1" customWidth="1"/>
    <col min="7170" max="7170" width="10.140625" style="96" bestFit="1" customWidth="1"/>
    <col min="7171" max="7171" width="15.85546875" style="96" bestFit="1" customWidth="1"/>
    <col min="7172" max="7172" width="15.140625" style="96" bestFit="1" customWidth="1"/>
    <col min="7173" max="7173" width="18.28515625" style="96" bestFit="1" customWidth="1"/>
    <col min="7174" max="7174" width="13.28515625" style="96" bestFit="1" customWidth="1"/>
    <col min="7175" max="7175" width="19.28515625" style="96" customWidth="1"/>
    <col min="7176" max="7176" width="15.140625" style="96" customWidth="1"/>
    <col min="7177" max="7177" width="21" style="96" bestFit="1" customWidth="1"/>
    <col min="7178" max="7178" width="17.140625" style="96" bestFit="1" customWidth="1"/>
    <col min="7179" max="7179" width="16.85546875" style="96" bestFit="1" customWidth="1"/>
    <col min="7180" max="7180" width="16.7109375" style="96" bestFit="1" customWidth="1"/>
    <col min="7181" max="7181" width="15.7109375" style="96" bestFit="1" customWidth="1"/>
    <col min="7182" max="7182" width="16.28515625" style="96" bestFit="1" customWidth="1"/>
    <col min="7183" max="7183" width="17.28515625" style="96" customWidth="1"/>
    <col min="7184" max="7184" width="23.42578125" style="96" bestFit="1" customWidth="1"/>
    <col min="7185" max="7185" width="31.85546875" style="96" bestFit="1" customWidth="1"/>
    <col min="7186" max="7186" width="7.85546875" style="96" bestFit="1" customWidth="1"/>
    <col min="7187" max="7187" width="5.7109375" style="96" bestFit="1" customWidth="1"/>
    <col min="7188" max="7188" width="9.140625" style="96" bestFit="1" customWidth="1"/>
    <col min="7189" max="7189" width="13.5703125" style="96" bestFit="1" customWidth="1"/>
    <col min="7190" max="7418" width="9.140625" style="96"/>
    <col min="7419" max="7419" width="4.42578125" style="96" bestFit="1" customWidth="1"/>
    <col min="7420" max="7420" width="18.28515625" style="96" bestFit="1" customWidth="1"/>
    <col min="7421" max="7421" width="19" style="96" bestFit="1" customWidth="1"/>
    <col min="7422" max="7422" width="15.42578125" style="96" bestFit="1" customWidth="1"/>
    <col min="7423" max="7424" width="12.42578125" style="96" bestFit="1" customWidth="1"/>
    <col min="7425" max="7425" width="7.140625" style="96" bestFit="1" customWidth="1"/>
    <col min="7426" max="7426" width="10.140625" style="96" bestFit="1" customWidth="1"/>
    <col min="7427" max="7427" width="15.85546875" style="96" bestFit="1" customWidth="1"/>
    <col min="7428" max="7428" width="15.140625" style="96" bestFit="1" customWidth="1"/>
    <col min="7429" max="7429" width="18.28515625" style="96" bestFit="1" customWidth="1"/>
    <col min="7430" max="7430" width="13.28515625" style="96" bestFit="1" customWidth="1"/>
    <col min="7431" max="7431" width="19.28515625" style="96" customWidth="1"/>
    <col min="7432" max="7432" width="15.140625" style="96" customWidth="1"/>
    <col min="7433" max="7433" width="21" style="96" bestFit="1" customWidth="1"/>
    <col min="7434" max="7434" width="17.140625" style="96" bestFit="1" customWidth="1"/>
    <col min="7435" max="7435" width="16.85546875" style="96" bestFit="1" customWidth="1"/>
    <col min="7436" max="7436" width="16.7109375" style="96" bestFit="1" customWidth="1"/>
    <col min="7437" max="7437" width="15.7109375" style="96" bestFit="1" customWidth="1"/>
    <col min="7438" max="7438" width="16.28515625" style="96" bestFit="1" customWidth="1"/>
    <col min="7439" max="7439" width="17.28515625" style="96" customWidth="1"/>
    <col min="7440" max="7440" width="23.42578125" style="96" bestFit="1" customWidth="1"/>
    <col min="7441" max="7441" width="31.85546875" style="96" bestFit="1" customWidth="1"/>
    <col min="7442" max="7442" width="7.85546875" style="96" bestFit="1" customWidth="1"/>
    <col min="7443" max="7443" width="5.7109375" style="96" bestFit="1" customWidth="1"/>
    <col min="7444" max="7444" width="9.140625" style="96" bestFit="1" customWidth="1"/>
    <col min="7445" max="7445" width="13.5703125" style="96" bestFit="1" customWidth="1"/>
    <col min="7446" max="7674" width="9.140625" style="96"/>
    <col min="7675" max="7675" width="4.42578125" style="96" bestFit="1" customWidth="1"/>
    <col min="7676" max="7676" width="18.28515625" style="96" bestFit="1" customWidth="1"/>
    <col min="7677" max="7677" width="19" style="96" bestFit="1" customWidth="1"/>
    <col min="7678" max="7678" width="15.42578125" style="96" bestFit="1" customWidth="1"/>
    <col min="7679" max="7680" width="12.42578125" style="96" bestFit="1" customWidth="1"/>
    <col min="7681" max="7681" width="7.140625" style="96" bestFit="1" customWidth="1"/>
    <col min="7682" max="7682" width="10.140625" style="96" bestFit="1" customWidth="1"/>
    <col min="7683" max="7683" width="15.85546875" style="96" bestFit="1" customWidth="1"/>
    <col min="7684" max="7684" width="15.140625" style="96" bestFit="1" customWidth="1"/>
    <col min="7685" max="7685" width="18.28515625" style="96" bestFit="1" customWidth="1"/>
    <col min="7686" max="7686" width="13.28515625" style="96" bestFit="1" customWidth="1"/>
    <col min="7687" max="7687" width="19.28515625" style="96" customWidth="1"/>
    <col min="7688" max="7688" width="15.140625" style="96" customWidth="1"/>
    <col min="7689" max="7689" width="21" style="96" bestFit="1" customWidth="1"/>
    <col min="7690" max="7690" width="17.140625" style="96" bestFit="1" customWidth="1"/>
    <col min="7691" max="7691" width="16.85546875" style="96" bestFit="1" customWidth="1"/>
    <col min="7692" max="7692" width="16.7109375" style="96" bestFit="1" customWidth="1"/>
    <col min="7693" max="7693" width="15.7109375" style="96" bestFit="1" customWidth="1"/>
    <col min="7694" max="7694" width="16.28515625" style="96" bestFit="1" customWidth="1"/>
    <col min="7695" max="7695" width="17.28515625" style="96" customWidth="1"/>
    <col min="7696" max="7696" width="23.42578125" style="96" bestFit="1" customWidth="1"/>
    <col min="7697" max="7697" width="31.85546875" style="96" bestFit="1" customWidth="1"/>
    <col min="7698" max="7698" width="7.85546875" style="96" bestFit="1" customWidth="1"/>
    <col min="7699" max="7699" width="5.7109375" style="96" bestFit="1" customWidth="1"/>
    <col min="7700" max="7700" width="9.140625" style="96" bestFit="1" customWidth="1"/>
    <col min="7701" max="7701" width="13.5703125" style="96" bestFit="1" customWidth="1"/>
    <col min="7702" max="7930" width="9.140625" style="96"/>
    <col min="7931" max="7931" width="4.42578125" style="96" bestFit="1" customWidth="1"/>
    <col min="7932" max="7932" width="18.28515625" style="96" bestFit="1" customWidth="1"/>
    <col min="7933" max="7933" width="19" style="96" bestFit="1" customWidth="1"/>
    <col min="7934" max="7934" width="15.42578125" style="96" bestFit="1" customWidth="1"/>
    <col min="7935" max="7936" width="12.42578125" style="96" bestFit="1" customWidth="1"/>
    <col min="7937" max="7937" width="7.140625" style="96" bestFit="1" customWidth="1"/>
    <col min="7938" max="7938" width="10.140625" style="96" bestFit="1" customWidth="1"/>
    <col min="7939" max="7939" width="15.85546875" style="96" bestFit="1" customWidth="1"/>
    <col min="7940" max="7940" width="15.140625" style="96" bestFit="1" customWidth="1"/>
    <col min="7941" max="7941" width="18.28515625" style="96" bestFit="1" customWidth="1"/>
    <col min="7942" max="7942" width="13.28515625" style="96" bestFit="1" customWidth="1"/>
    <col min="7943" max="7943" width="19.28515625" style="96" customWidth="1"/>
    <col min="7944" max="7944" width="15.140625" style="96" customWidth="1"/>
    <col min="7945" max="7945" width="21" style="96" bestFit="1" customWidth="1"/>
    <col min="7946" max="7946" width="17.140625" style="96" bestFit="1" customWidth="1"/>
    <col min="7947" max="7947" width="16.85546875" style="96" bestFit="1" customWidth="1"/>
    <col min="7948" max="7948" width="16.7109375" style="96" bestFit="1" customWidth="1"/>
    <col min="7949" max="7949" width="15.7109375" style="96" bestFit="1" customWidth="1"/>
    <col min="7950" max="7950" width="16.28515625" style="96" bestFit="1" customWidth="1"/>
    <col min="7951" max="7951" width="17.28515625" style="96" customWidth="1"/>
    <col min="7952" max="7952" width="23.42578125" style="96" bestFit="1" customWidth="1"/>
    <col min="7953" max="7953" width="31.85546875" style="96" bestFit="1" customWidth="1"/>
    <col min="7954" max="7954" width="7.85546875" style="96" bestFit="1" customWidth="1"/>
    <col min="7955" max="7955" width="5.7109375" style="96" bestFit="1" customWidth="1"/>
    <col min="7956" max="7956" width="9.140625" style="96" bestFit="1" customWidth="1"/>
    <col min="7957" max="7957" width="13.5703125" style="96" bestFit="1" customWidth="1"/>
    <col min="7958" max="8186" width="9.140625" style="96"/>
    <col min="8187" max="8187" width="4.42578125" style="96" bestFit="1" customWidth="1"/>
    <col min="8188" max="8188" width="18.28515625" style="96" bestFit="1" customWidth="1"/>
    <col min="8189" max="8189" width="19" style="96" bestFit="1" customWidth="1"/>
    <col min="8190" max="8190" width="15.42578125" style="96" bestFit="1" customWidth="1"/>
    <col min="8191" max="8192" width="12.42578125" style="96" bestFit="1" customWidth="1"/>
    <col min="8193" max="8193" width="7.140625" style="96" bestFit="1" customWidth="1"/>
    <col min="8194" max="8194" width="10.140625" style="96" bestFit="1" customWidth="1"/>
    <col min="8195" max="8195" width="15.85546875" style="96" bestFit="1" customWidth="1"/>
    <col min="8196" max="8196" width="15.140625" style="96" bestFit="1" customWidth="1"/>
    <col min="8197" max="8197" width="18.28515625" style="96" bestFit="1" customWidth="1"/>
    <col min="8198" max="8198" width="13.28515625" style="96" bestFit="1" customWidth="1"/>
    <col min="8199" max="8199" width="19.28515625" style="96" customWidth="1"/>
    <col min="8200" max="8200" width="15.140625" style="96" customWidth="1"/>
    <col min="8201" max="8201" width="21" style="96" bestFit="1" customWidth="1"/>
    <col min="8202" max="8202" width="17.140625" style="96" bestFit="1" customWidth="1"/>
    <col min="8203" max="8203" width="16.85546875" style="96" bestFit="1" customWidth="1"/>
    <col min="8204" max="8204" width="16.7109375" style="96" bestFit="1" customWidth="1"/>
    <col min="8205" max="8205" width="15.7109375" style="96" bestFit="1" customWidth="1"/>
    <col min="8206" max="8206" width="16.28515625" style="96" bestFit="1" customWidth="1"/>
    <col min="8207" max="8207" width="17.28515625" style="96" customWidth="1"/>
    <col min="8208" max="8208" width="23.42578125" style="96" bestFit="1" customWidth="1"/>
    <col min="8209" max="8209" width="31.85546875" style="96" bestFit="1" customWidth="1"/>
    <col min="8210" max="8210" width="7.85546875" style="96" bestFit="1" customWidth="1"/>
    <col min="8211" max="8211" width="5.7109375" style="96" bestFit="1" customWidth="1"/>
    <col min="8212" max="8212" width="9.140625" style="96" bestFit="1" customWidth="1"/>
    <col min="8213" max="8213" width="13.5703125" style="96" bestFit="1" customWidth="1"/>
    <col min="8214" max="8442" width="9.140625" style="96"/>
    <col min="8443" max="8443" width="4.42578125" style="96" bestFit="1" customWidth="1"/>
    <col min="8444" max="8444" width="18.28515625" style="96" bestFit="1" customWidth="1"/>
    <col min="8445" max="8445" width="19" style="96" bestFit="1" customWidth="1"/>
    <col min="8446" max="8446" width="15.42578125" style="96" bestFit="1" customWidth="1"/>
    <col min="8447" max="8448" width="12.42578125" style="96" bestFit="1" customWidth="1"/>
    <col min="8449" max="8449" width="7.140625" style="96" bestFit="1" customWidth="1"/>
    <col min="8450" max="8450" width="10.140625" style="96" bestFit="1" customWidth="1"/>
    <col min="8451" max="8451" width="15.85546875" style="96" bestFit="1" customWidth="1"/>
    <col min="8452" max="8452" width="15.140625" style="96" bestFit="1" customWidth="1"/>
    <col min="8453" max="8453" width="18.28515625" style="96" bestFit="1" customWidth="1"/>
    <col min="8454" max="8454" width="13.28515625" style="96" bestFit="1" customWidth="1"/>
    <col min="8455" max="8455" width="19.28515625" style="96" customWidth="1"/>
    <col min="8456" max="8456" width="15.140625" style="96" customWidth="1"/>
    <col min="8457" max="8457" width="21" style="96" bestFit="1" customWidth="1"/>
    <col min="8458" max="8458" width="17.140625" style="96" bestFit="1" customWidth="1"/>
    <col min="8459" max="8459" width="16.85546875" style="96" bestFit="1" customWidth="1"/>
    <col min="8460" max="8460" width="16.7109375" style="96" bestFit="1" customWidth="1"/>
    <col min="8461" max="8461" width="15.7109375" style="96" bestFit="1" customWidth="1"/>
    <col min="8462" max="8462" width="16.28515625" style="96" bestFit="1" customWidth="1"/>
    <col min="8463" max="8463" width="17.28515625" style="96" customWidth="1"/>
    <col min="8464" max="8464" width="23.42578125" style="96" bestFit="1" customWidth="1"/>
    <col min="8465" max="8465" width="31.85546875" style="96" bestFit="1" customWidth="1"/>
    <col min="8466" max="8466" width="7.85546875" style="96" bestFit="1" customWidth="1"/>
    <col min="8467" max="8467" width="5.7109375" style="96" bestFit="1" customWidth="1"/>
    <col min="8468" max="8468" width="9.140625" style="96" bestFit="1" customWidth="1"/>
    <col min="8469" max="8469" width="13.5703125" style="96" bestFit="1" customWidth="1"/>
    <col min="8470" max="8698" width="9.140625" style="96"/>
    <col min="8699" max="8699" width="4.42578125" style="96" bestFit="1" customWidth="1"/>
    <col min="8700" max="8700" width="18.28515625" style="96" bestFit="1" customWidth="1"/>
    <col min="8701" max="8701" width="19" style="96" bestFit="1" customWidth="1"/>
    <col min="8702" max="8702" width="15.42578125" style="96" bestFit="1" customWidth="1"/>
    <col min="8703" max="8704" width="12.42578125" style="96" bestFit="1" customWidth="1"/>
    <col min="8705" max="8705" width="7.140625" style="96" bestFit="1" customWidth="1"/>
    <col min="8706" max="8706" width="10.140625" style="96" bestFit="1" customWidth="1"/>
    <col min="8707" max="8707" width="15.85546875" style="96" bestFit="1" customWidth="1"/>
    <col min="8708" max="8708" width="15.140625" style="96" bestFit="1" customWidth="1"/>
    <col min="8709" max="8709" width="18.28515625" style="96" bestFit="1" customWidth="1"/>
    <col min="8710" max="8710" width="13.28515625" style="96" bestFit="1" customWidth="1"/>
    <col min="8711" max="8711" width="19.28515625" style="96" customWidth="1"/>
    <col min="8712" max="8712" width="15.140625" style="96" customWidth="1"/>
    <col min="8713" max="8713" width="21" style="96" bestFit="1" customWidth="1"/>
    <col min="8714" max="8714" width="17.140625" style="96" bestFit="1" customWidth="1"/>
    <col min="8715" max="8715" width="16.85546875" style="96" bestFit="1" customWidth="1"/>
    <col min="8716" max="8716" width="16.7109375" style="96" bestFit="1" customWidth="1"/>
    <col min="8717" max="8717" width="15.7109375" style="96" bestFit="1" customWidth="1"/>
    <col min="8718" max="8718" width="16.28515625" style="96" bestFit="1" customWidth="1"/>
    <col min="8719" max="8719" width="17.28515625" style="96" customWidth="1"/>
    <col min="8720" max="8720" width="23.42578125" style="96" bestFit="1" customWidth="1"/>
    <col min="8721" max="8721" width="31.85546875" style="96" bestFit="1" customWidth="1"/>
    <col min="8722" max="8722" width="7.85546875" style="96" bestFit="1" customWidth="1"/>
    <col min="8723" max="8723" width="5.7109375" style="96" bestFit="1" customWidth="1"/>
    <col min="8724" max="8724" width="9.140625" style="96" bestFit="1" customWidth="1"/>
    <col min="8725" max="8725" width="13.5703125" style="96" bestFit="1" customWidth="1"/>
    <col min="8726" max="8954" width="9.140625" style="96"/>
    <col min="8955" max="8955" width="4.42578125" style="96" bestFit="1" customWidth="1"/>
    <col min="8956" max="8956" width="18.28515625" style="96" bestFit="1" customWidth="1"/>
    <col min="8957" max="8957" width="19" style="96" bestFit="1" customWidth="1"/>
    <col min="8958" max="8958" width="15.42578125" style="96" bestFit="1" customWidth="1"/>
    <col min="8959" max="8960" width="12.42578125" style="96" bestFit="1" customWidth="1"/>
    <col min="8961" max="8961" width="7.140625" style="96" bestFit="1" customWidth="1"/>
    <col min="8962" max="8962" width="10.140625" style="96" bestFit="1" customWidth="1"/>
    <col min="8963" max="8963" width="15.85546875" style="96" bestFit="1" customWidth="1"/>
    <col min="8964" max="8964" width="15.140625" style="96" bestFit="1" customWidth="1"/>
    <col min="8965" max="8965" width="18.28515625" style="96" bestFit="1" customWidth="1"/>
    <col min="8966" max="8966" width="13.28515625" style="96" bestFit="1" customWidth="1"/>
    <col min="8967" max="8967" width="19.28515625" style="96" customWidth="1"/>
    <col min="8968" max="8968" width="15.140625" style="96" customWidth="1"/>
    <col min="8969" max="8969" width="21" style="96" bestFit="1" customWidth="1"/>
    <col min="8970" max="8970" width="17.140625" style="96" bestFit="1" customWidth="1"/>
    <col min="8971" max="8971" width="16.85546875" style="96" bestFit="1" customWidth="1"/>
    <col min="8972" max="8972" width="16.7109375" style="96" bestFit="1" customWidth="1"/>
    <col min="8973" max="8973" width="15.7109375" style="96" bestFit="1" customWidth="1"/>
    <col min="8974" max="8974" width="16.28515625" style="96" bestFit="1" customWidth="1"/>
    <col min="8975" max="8975" width="17.28515625" style="96" customWidth="1"/>
    <col min="8976" max="8976" width="23.42578125" style="96" bestFit="1" customWidth="1"/>
    <col min="8977" max="8977" width="31.85546875" style="96" bestFit="1" customWidth="1"/>
    <col min="8978" max="8978" width="7.85546875" style="96" bestFit="1" customWidth="1"/>
    <col min="8979" max="8979" width="5.7109375" style="96" bestFit="1" customWidth="1"/>
    <col min="8980" max="8980" width="9.140625" style="96" bestFit="1" customWidth="1"/>
    <col min="8981" max="8981" width="13.5703125" style="96" bestFit="1" customWidth="1"/>
    <col min="8982" max="9210" width="9.140625" style="96"/>
    <col min="9211" max="9211" width="4.42578125" style="96" bestFit="1" customWidth="1"/>
    <col min="9212" max="9212" width="18.28515625" style="96" bestFit="1" customWidth="1"/>
    <col min="9213" max="9213" width="19" style="96" bestFit="1" customWidth="1"/>
    <col min="9214" max="9214" width="15.42578125" style="96" bestFit="1" customWidth="1"/>
    <col min="9215" max="9216" width="12.42578125" style="96" bestFit="1" customWidth="1"/>
    <col min="9217" max="9217" width="7.140625" style="96" bestFit="1" customWidth="1"/>
    <col min="9218" max="9218" width="10.140625" style="96" bestFit="1" customWidth="1"/>
    <col min="9219" max="9219" width="15.85546875" style="96" bestFit="1" customWidth="1"/>
    <col min="9220" max="9220" width="15.140625" style="96" bestFit="1" customWidth="1"/>
    <col min="9221" max="9221" width="18.28515625" style="96" bestFit="1" customWidth="1"/>
    <col min="9222" max="9222" width="13.28515625" style="96" bestFit="1" customWidth="1"/>
    <col min="9223" max="9223" width="19.28515625" style="96" customWidth="1"/>
    <col min="9224" max="9224" width="15.140625" style="96" customWidth="1"/>
    <col min="9225" max="9225" width="21" style="96" bestFit="1" customWidth="1"/>
    <col min="9226" max="9226" width="17.140625" style="96" bestFit="1" customWidth="1"/>
    <col min="9227" max="9227" width="16.85546875" style="96" bestFit="1" customWidth="1"/>
    <col min="9228" max="9228" width="16.7109375" style="96" bestFit="1" customWidth="1"/>
    <col min="9229" max="9229" width="15.7109375" style="96" bestFit="1" customWidth="1"/>
    <col min="9230" max="9230" width="16.28515625" style="96" bestFit="1" customWidth="1"/>
    <col min="9231" max="9231" width="17.28515625" style="96" customWidth="1"/>
    <col min="9232" max="9232" width="23.42578125" style="96" bestFit="1" customWidth="1"/>
    <col min="9233" max="9233" width="31.85546875" style="96" bestFit="1" customWidth="1"/>
    <col min="9234" max="9234" width="7.85546875" style="96" bestFit="1" customWidth="1"/>
    <col min="9235" max="9235" width="5.7109375" style="96" bestFit="1" customWidth="1"/>
    <col min="9236" max="9236" width="9.140625" style="96" bestFit="1" customWidth="1"/>
    <col min="9237" max="9237" width="13.5703125" style="96" bestFit="1" customWidth="1"/>
    <col min="9238" max="9466" width="9.140625" style="96"/>
    <col min="9467" max="9467" width="4.42578125" style="96" bestFit="1" customWidth="1"/>
    <col min="9468" max="9468" width="18.28515625" style="96" bestFit="1" customWidth="1"/>
    <col min="9469" max="9469" width="19" style="96" bestFit="1" customWidth="1"/>
    <col min="9470" max="9470" width="15.42578125" style="96" bestFit="1" customWidth="1"/>
    <col min="9471" max="9472" width="12.42578125" style="96" bestFit="1" customWidth="1"/>
    <col min="9473" max="9473" width="7.140625" style="96" bestFit="1" customWidth="1"/>
    <col min="9474" max="9474" width="10.140625" style="96" bestFit="1" customWidth="1"/>
    <col min="9475" max="9475" width="15.85546875" style="96" bestFit="1" customWidth="1"/>
    <col min="9476" max="9476" width="15.140625" style="96" bestFit="1" customWidth="1"/>
    <col min="9477" max="9477" width="18.28515625" style="96" bestFit="1" customWidth="1"/>
    <col min="9478" max="9478" width="13.28515625" style="96" bestFit="1" customWidth="1"/>
    <col min="9479" max="9479" width="19.28515625" style="96" customWidth="1"/>
    <col min="9480" max="9480" width="15.140625" style="96" customWidth="1"/>
    <col min="9481" max="9481" width="21" style="96" bestFit="1" customWidth="1"/>
    <col min="9482" max="9482" width="17.140625" style="96" bestFit="1" customWidth="1"/>
    <col min="9483" max="9483" width="16.85546875" style="96" bestFit="1" customWidth="1"/>
    <col min="9484" max="9484" width="16.7109375" style="96" bestFit="1" customWidth="1"/>
    <col min="9485" max="9485" width="15.7109375" style="96" bestFit="1" customWidth="1"/>
    <col min="9486" max="9486" width="16.28515625" style="96" bestFit="1" customWidth="1"/>
    <col min="9487" max="9487" width="17.28515625" style="96" customWidth="1"/>
    <col min="9488" max="9488" width="23.42578125" style="96" bestFit="1" customWidth="1"/>
    <col min="9489" max="9489" width="31.85546875" style="96" bestFit="1" customWidth="1"/>
    <col min="9490" max="9490" width="7.85546875" style="96" bestFit="1" customWidth="1"/>
    <col min="9491" max="9491" width="5.7109375" style="96" bestFit="1" customWidth="1"/>
    <col min="9492" max="9492" width="9.140625" style="96" bestFit="1" customWidth="1"/>
    <col min="9493" max="9493" width="13.5703125" style="96" bestFit="1" customWidth="1"/>
    <col min="9494" max="9722" width="9.140625" style="96"/>
    <col min="9723" max="9723" width="4.42578125" style="96" bestFit="1" customWidth="1"/>
    <col min="9724" max="9724" width="18.28515625" style="96" bestFit="1" customWidth="1"/>
    <col min="9725" max="9725" width="19" style="96" bestFit="1" customWidth="1"/>
    <col min="9726" max="9726" width="15.42578125" style="96" bestFit="1" customWidth="1"/>
    <col min="9727" max="9728" width="12.42578125" style="96" bestFit="1" customWidth="1"/>
    <col min="9729" max="9729" width="7.140625" style="96" bestFit="1" customWidth="1"/>
    <col min="9730" max="9730" width="10.140625" style="96" bestFit="1" customWidth="1"/>
    <col min="9731" max="9731" width="15.85546875" style="96" bestFit="1" customWidth="1"/>
    <col min="9732" max="9732" width="15.140625" style="96" bestFit="1" customWidth="1"/>
    <col min="9733" max="9733" width="18.28515625" style="96" bestFit="1" customWidth="1"/>
    <col min="9734" max="9734" width="13.28515625" style="96" bestFit="1" customWidth="1"/>
    <col min="9735" max="9735" width="19.28515625" style="96" customWidth="1"/>
    <col min="9736" max="9736" width="15.140625" style="96" customWidth="1"/>
    <col min="9737" max="9737" width="21" style="96" bestFit="1" customWidth="1"/>
    <col min="9738" max="9738" width="17.140625" style="96" bestFit="1" customWidth="1"/>
    <col min="9739" max="9739" width="16.85546875" style="96" bestFit="1" customWidth="1"/>
    <col min="9740" max="9740" width="16.7109375" style="96" bestFit="1" customWidth="1"/>
    <col min="9741" max="9741" width="15.7109375" style="96" bestFit="1" customWidth="1"/>
    <col min="9742" max="9742" width="16.28515625" style="96" bestFit="1" customWidth="1"/>
    <col min="9743" max="9743" width="17.28515625" style="96" customWidth="1"/>
    <col min="9744" max="9744" width="23.42578125" style="96" bestFit="1" customWidth="1"/>
    <col min="9745" max="9745" width="31.85546875" style="96" bestFit="1" customWidth="1"/>
    <col min="9746" max="9746" width="7.85546875" style="96" bestFit="1" customWidth="1"/>
    <col min="9747" max="9747" width="5.7109375" style="96" bestFit="1" customWidth="1"/>
    <col min="9748" max="9748" width="9.140625" style="96" bestFit="1" customWidth="1"/>
    <col min="9749" max="9749" width="13.5703125" style="96" bestFit="1" customWidth="1"/>
    <col min="9750" max="9978" width="9.140625" style="96"/>
    <col min="9979" max="9979" width="4.42578125" style="96" bestFit="1" customWidth="1"/>
    <col min="9980" max="9980" width="18.28515625" style="96" bestFit="1" customWidth="1"/>
    <col min="9981" max="9981" width="19" style="96" bestFit="1" customWidth="1"/>
    <col min="9982" max="9982" width="15.42578125" style="96" bestFit="1" customWidth="1"/>
    <col min="9983" max="9984" width="12.42578125" style="96" bestFit="1" customWidth="1"/>
    <col min="9985" max="9985" width="7.140625" style="96" bestFit="1" customWidth="1"/>
    <col min="9986" max="9986" width="10.140625" style="96" bestFit="1" customWidth="1"/>
    <col min="9987" max="9987" width="15.85546875" style="96" bestFit="1" customWidth="1"/>
    <col min="9988" max="9988" width="15.140625" style="96" bestFit="1" customWidth="1"/>
    <col min="9989" max="9989" width="18.28515625" style="96" bestFit="1" customWidth="1"/>
    <col min="9990" max="9990" width="13.28515625" style="96" bestFit="1" customWidth="1"/>
    <col min="9991" max="9991" width="19.28515625" style="96" customWidth="1"/>
    <col min="9992" max="9992" width="15.140625" style="96" customWidth="1"/>
    <col min="9993" max="9993" width="21" style="96" bestFit="1" customWidth="1"/>
    <col min="9994" max="9994" width="17.140625" style="96" bestFit="1" customWidth="1"/>
    <col min="9995" max="9995" width="16.85546875" style="96" bestFit="1" customWidth="1"/>
    <col min="9996" max="9996" width="16.7109375" style="96" bestFit="1" customWidth="1"/>
    <col min="9997" max="9997" width="15.7109375" style="96" bestFit="1" customWidth="1"/>
    <col min="9998" max="9998" width="16.28515625" style="96" bestFit="1" customWidth="1"/>
    <col min="9999" max="9999" width="17.28515625" style="96" customWidth="1"/>
    <col min="10000" max="10000" width="23.42578125" style="96" bestFit="1" customWidth="1"/>
    <col min="10001" max="10001" width="31.85546875" style="96" bestFit="1" customWidth="1"/>
    <col min="10002" max="10002" width="7.85546875" style="96" bestFit="1" customWidth="1"/>
    <col min="10003" max="10003" width="5.7109375" style="96" bestFit="1" customWidth="1"/>
    <col min="10004" max="10004" width="9.140625" style="96" bestFit="1" customWidth="1"/>
    <col min="10005" max="10005" width="13.5703125" style="96" bestFit="1" customWidth="1"/>
    <col min="10006" max="10234" width="9.140625" style="96"/>
    <col min="10235" max="10235" width="4.42578125" style="96" bestFit="1" customWidth="1"/>
    <col min="10236" max="10236" width="18.28515625" style="96" bestFit="1" customWidth="1"/>
    <col min="10237" max="10237" width="19" style="96" bestFit="1" customWidth="1"/>
    <col min="10238" max="10238" width="15.42578125" style="96" bestFit="1" customWidth="1"/>
    <col min="10239" max="10240" width="12.42578125" style="96" bestFit="1" customWidth="1"/>
    <col min="10241" max="10241" width="7.140625" style="96" bestFit="1" customWidth="1"/>
    <col min="10242" max="10242" width="10.140625" style="96" bestFit="1" customWidth="1"/>
    <col min="10243" max="10243" width="15.85546875" style="96" bestFit="1" customWidth="1"/>
    <col min="10244" max="10244" width="15.140625" style="96" bestFit="1" customWidth="1"/>
    <col min="10245" max="10245" width="18.28515625" style="96" bestFit="1" customWidth="1"/>
    <col min="10246" max="10246" width="13.28515625" style="96" bestFit="1" customWidth="1"/>
    <col min="10247" max="10247" width="19.28515625" style="96" customWidth="1"/>
    <col min="10248" max="10248" width="15.140625" style="96" customWidth="1"/>
    <col min="10249" max="10249" width="21" style="96" bestFit="1" customWidth="1"/>
    <col min="10250" max="10250" width="17.140625" style="96" bestFit="1" customWidth="1"/>
    <col min="10251" max="10251" width="16.85546875" style="96" bestFit="1" customWidth="1"/>
    <col min="10252" max="10252" width="16.7109375" style="96" bestFit="1" customWidth="1"/>
    <col min="10253" max="10253" width="15.7109375" style="96" bestFit="1" customWidth="1"/>
    <col min="10254" max="10254" width="16.28515625" style="96" bestFit="1" customWidth="1"/>
    <col min="10255" max="10255" width="17.28515625" style="96" customWidth="1"/>
    <col min="10256" max="10256" width="23.42578125" style="96" bestFit="1" customWidth="1"/>
    <col min="10257" max="10257" width="31.85546875" style="96" bestFit="1" customWidth="1"/>
    <col min="10258" max="10258" width="7.85546875" style="96" bestFit="1" customWidth="1"/>
    <col min="10259" max="10259" width="5.7109375" style="96" bestFit="1" customWidth="1"/>
    <col min="10260" max="10260" width="9.140625" style="96" bestFit="1" customWidth="1"/>
    <col min="10261" max="10261" width="13.5703125" style="96" bestFit="1" customWidth="1"/>
    <col min="10262" max="10490" width="9.140625" style="96"/>
    <col min="10491" max="10491" width="4.42578125" style="96" bestFit="1" customWidth="1"/>
    <col min="10492" max="10492" width="18.28515625" style="96" bestFit="1" customWidth="1"/>
    <col min="10493" max="10493" width="19" style="96" bestFit="1" customWidth="1"/>
    <col min="10494" max="10494" width="15.42578125" style="96" bestFit="1" customWidth="1"/>
    <col min="10495" max="10496" width="12.42578125" style="96" bestFit="1" customWidth="1"/>
    <col min="10497" max="10497" width="7.140625" style="96" bestFit="1" customWidth="1"/>
    <col min="10498" max="10498" width="10.140625" style="96" bestFit="1" customWidth="1"/>
    <col min="10499" max="10499" width="15.85546875" style="96" bestFit="1" customWidth="1"/>
    <col min="10500" max="10500" width="15.140625" style="96" bestFit="1" customWidth="1"/>
    <col min="10501" max="10501" width="18.28515625" style="96" bestFit="1" customWidth="1"/>
    <col min="10502" max="10502" width="13.28515625" style="96" bestFit="1" customWidth="1"/>
    <col min="10503" max="10503" width="19.28515625" style="96" customWidth="1"/>
    <col min="10504" max="10504" width="15.140625" style="96" customWidth="1"/>
    <col min="10505" max="10505" width="21" style="96" bestFit="1" customWidth="1"/>
    <col min="10506" max="10506" width="17.140625" style="96" bestFit="1" customWidth="1"/>
    <col min="10507" max="10507" width="16.85546875" style="96" bestFit="1" customWidth="1"/>
    <col min="10508" max="10508" width="16.7109375" style="96" bestFit="1" customWidth="1"/>
    <col min="10509" max="10509" width="15.7109375" style="96" bestFit="1" customWidth="1"/>
    <col min="10510" max="10510" width="16.28515625" style="96" bestFit="1" customWidth="1"/>
    <col min="10511" max="10511" width="17.28515625" style="96" customWidth="1"/>
    <col min="10512" max="10512" width="23.42578125" style="96" bestFit="1" customWidth="1"/>
    <col min="10513" max="10513" width="31.85546875" style="96" bestFit="1" customWidth="1"/>
    <col min="10514" max="10514" width="7.85546875" style="96" bestFit="1" customWidth="1"/>
    <col min="10515" max="10515" width="5.7109375" style="96" bestFit="1" customWidth="1"/>
    <col min="10516" max="10516" width="9.140625" style="96" bestFit="1" customWidth="1"/>
    <col min="10517" max="10517" width="13.5703125" style="96" bestFit="1" customWidth="1"/>
    <col min="10518" max="10746" width="9.140625" style="96"/>
    <col min="10747" max="10747" width="4.42578125" style="96" bestFit="1" customWidth="1"/>
    <col min="10748" max="10748" width="18.28515625" style="96" bestFit="1" customWidth="1"/>
    <col min="10749" max="10749" width="19" style="96" bestFit="1" customWidth="1"/>
    <col min="10750" max="10750" width="15.42578125" style="96" bestFit="1" customWidth="1"/>
    <col min="10751" max="10752" width="12.42578125" style="96" bestFit="1" customWidth="1"/>
    <col min="10753" max="10753" width="7.140625" style="96" bestFit="1" customWidth="1"/>
    <col min="10754" max="10754" width="10.140625" style="96" bestFit="1" customWidth="1"/>
    <col min="10755" max="10755" width="15.85546875" style="96" bestFit="1" customWidth="1"/>
    <col min="10756" max="10756" width="15.140625" style="96" bestFit="1" customWidth="1"/>
    <col min="10757" max="10757" width="18.28515625" style="96" bestFit="1" customWidth="1"/>
    <col min="10758" max="10758" width="13.28515625" style="96" bestFit="1" customWidth="1"/>
    <col min="10759" max="10759" width="19.28515625" style="96" customWidth="1"/>
    <col min="10760" max="10760" width="15.140625" style="96" customWidth="1"/>
    <col min="10761" max="10761" width="21" style="96" bestFit="1" customWidth="1"/>
    <col min="10762" max="10762" width="17.140625" style="96" bestFit="1" customWidth="1"/>
    <col min="10763" max="10763" width="16.85546875" style="96" bestFit="1" customWidth="1"/>
    <col min="10764" max="10764" width="16.7109375" style="96" bestFit="1" customWidth="1"/>
    <col min="10765" max="10765" width="15.7109375" style="96" bestFit="1" customWidth="1"/>
    <col min="10766" max="10766" width="16.28515625" style="96" bestFit="1" customWidth="1"/>
    <col min="10767" max="10767" width="17.28515625" style="96" customWidth="1"/>
    <col min="10768" max="10768" width="23.42578125" style="96" bestFit="1" customWidth="1"/>
    <col min="10769" max="10769" width="31.85546875" style="96" bestFit="1" customWidth="1"/>
    <col min="10770" max="10770" width="7.85546875" style="96" bestFit="1" customWidth="1"/>
    <col min="10771" max="10771" width="5.7109375" style="96" bestFit="1" customWidth="1"/>
    <col min="10772" max="10772" width="9.140625" style="96" bestFit="1" customWidth="1"/>
    <col min="10773" max="10773" width="13.5703125" style="96" bestFit="1" customWidth="1"/>
    <col min="10774" max="11002" width="9.140625" style="96"/>
    <col min="11003" max="11003" width="4.42578125" style="96" bestFit="1" customWidth="1"/>
    <col min="11004" max="11004" width="18.28515625" style="96" bestFit="1" customWidth="1"/>
    <col min="11005" max="11005" width="19" style="96" bestFit="1" customWidth="1"/>
    <col min="11006" max="11006" width="15.42578125" style="96" bestFit="1" customWidth="1"/>
    <col min="11007" max="11008" width="12.42578125" style="96" bestFit="1" customWidth="1"/>
    <col min="11009" max="11009" width="7.140625" style="96" bestFit="1" customWidth="1"/>
    <col min="11010" max="11010" width="10.140625" style="96" bestFit="1" customWidth="1"/>
    <col min="11011" max="11011" width="15.85546875" style="96" bestFit="1" customWidth="1"/>
    <col min="11012" max="11012" width="15.140625" style="96" bestFit="1" customWidth="1"/>
    <col min="11013" max="11013" width="18.28515625" style="96" bestFit="1" customWidth="1"/>
    <col min="11014" max="11014" width="13.28515625" style="96" bestFit="1" customWidth="1"/>
    <col min="11015" max="11015" width="19.28515625" style="96" customWidth="1"/>
    <col min="11016" max="11016" width="15.140625" style="96" customWidth="1"/>
    <col min="11017" max="11017" width="21" style="96" bestFit="1" customWidth="1"/>
    <col min="11018" max="11018" width="17.140625" style="96" bestFit="1" customWidth="1"/>
    <col min="11019" max="11019" width="16.85546875" style="96" bestFit="1" customWidth="1"/>
    <col min="11020" max="11020" width="16.7109375" style="96" bestFit="1" customWidth="1"/>
    <col min="11021" max="11021" width="15.7109375" style="96" bestFit="1" customWidth="1"/>
    <col min="11022" max="11022" width="16.28515625" style="96" bestFit="1" customWidth="1"/>
    <col min="11023" max="11023" width="17.28515625" style="96" customWidth="1"/>
    <col min="11024" max="11024" width="23.42578125" style="96" bestFit="1" customWidth="1"/>
    <col min="11025" max="11025" width="31.85546875" style="96" bestFit="1" customWidth="1"/>
    <col min="11026" max="11026" width="7.85546875" style="96" bestFit="1" customWidth="1"/>
    <col min="11027" max="11027" width="5.7109375" style="96" bestFit="1" customWidth="1"/>
    <col min="11028" max="11028" width="9.140625" style="96" bestFit="1" customWidth="1"/>
    <col min="11029" max="11029" width="13.5703125" style="96" bestFit="1" customWidth="1"/>
    <col min="11030" max="11258" width="9.140625" style="96"/>
    <col min="11259" max="11259" width="4.42578125" style="96" bestFit="1" customWidth="1"/>
    <col min="11260" max="11260" width="18.28515625" style="96" bestFit="1" customWidth="1"/>
    <col min="11261" max="11261" width="19" style="96" bestFit="1" customWidth="1"/>
    <col min="11262" max="11262" width="15.42578125" style="96" bestFit="1" customWidth="1"/>
    <col min="11263" max="11264" width="12.42578125" style="96" bestFit="1" customWidth="1"/>
    <col min="11265" max="11265" width="7.140625" style="96" bestFit="1" customWidth="1"/>
    <col min="11266" max="11266" width="10.140625" style="96" bestFit="1" customWidth="1"/>
    <col min="11267" max="11267" width="15.85546875" style="96" bestFit="1" customWidth="1"/>
    <col min="11268" max="11268" width="15.140625" style="96" bestFit="1" customWidth="1"/>
    <col min="11269" max="11269" width="18.28515625" style="96" bestFit="1" customWidth="1"/>
    <col min="11270" max="11270" width="13.28515625" style="96" bestFit="1" customWidth="1"/>
    <col min="11271" max="11271" width="19.28515625" style="96" customWidth="1"/>
    <col min="11272" max="11272" width="15.140625" style="96" customWidth="1"/>
    <col min="11273" max="11273" width="21" style="96" bestFit="1" customWidth="1"/>
    <col min="11274" max="11274" width="17.140625" style="96" bestFit="1" customWidth="1"/>
    <col min="11275" max="11275" width="16.85546875" style="96" bestFit="1" customWidth="1"/>
    <col min="11276" max="11276" width="16.7109375" style="96" bestFit="1" customWidth="1"/>
    <col min="11277" max="11277" width="15.7109375" style="96" bestFit="1" customWidth="1"/>
    <col min="11278" max="11278" width="16.28515625" style="96" bestFit="1" customWidth="1"/>
    <col min="11279" max="11279" width="17.28515625" style="96" customWidth="1"/>
    <col min="11280" max="11280" width="23.42578125" style="96" bestFit="1" customWidth="1"/>
    <col min="11281" max="11281" width="31.85546875" style="96" bestFit="1" customWidth="1"/>
    <col min="11282" max="11282" width="7.85546875" style="96" bestFit="1" customWidth="1"/>
    <col min="11283" max="11283" width="5.7109375" style="96" bestFit="1" customWidth="1"/>
    <col min="11284" max="11284" width="9.140625" style="96" bestFit="1" customWidth="1"/>
    <col min="11285" max="11285" width="13.5703125" style="96" bestFit="1" customWidth="1"/>
    <col min="11286" max="11514" width="9.140625" style="96"/>
    <col min="11515" max="11515" width="4.42578125" style="96" bestFit="1" customWidth="1"/>
    <col min="11516" max="11516" width="18.28515625" style="96" bestFit="1" customWidth="1"/>
    <col min="11517" max="11517" width="19" style="96" bestFit="1" customWidth="1"/>
    <col min="11518" max="11518" width="15.42578125" style="96" bestFit="1" customWidth="1"/>
    <col min="11519" max="11520" width="12.42578125" style="96" bestFit="1" customWidth="1"/>
    <col min="11521" max="11521" width="7.140625" style="96" bestFit="1" customWidth="1"/>
    <col min="11522" max="11522" width="10.140625" style="96" bestFit="1" customWidth="1"/>
    <col min="11523" max="11523" width="15.85546875" style="96" bestFit="1" customWidth="1"/>
    <col min="11524" max="11524" width="15.140625" style="96" bestFit="1" customWidth="1"/>
    <col min="11525" max="11525" width="18.28515625" style="96" bestFit="1" customWidth="1"/>
    <col min="11526" max="11526" width="13.28515625" style="96" bestFit="1" customWidth="1"/>
    <col min="11527" max="11527" width="19.28515625" style="96" customWidth="1"/>
    <col min="11528" max="11528" width="15.140625" style="96" customWidth="1"/>
    <col min="11529" max="11529" width="21" style="96" bestFit="1" customWidth="1"/>
    <col min="11530" max="11530" width="17.140625" style="96" bestFit="1" customWidth="1"/>
    <col min="11531" max="11531" width="16.85546875" style="96" bestFit="1" customWidth="1"/>
    <col min="11532" max="11532" width="16.7109375" style="96" bestFit="1" customWidth="1"/>
    <col min="11533" max="11533" width="15.7109375" style="96" bestFit="1" customWidth="1"/>
    <col min="11534" max="11534" width="16.28515625" style="96" bestFit="1" customWidth="1"/>
    <col min="11535" max="11535" width="17.28515625" style="96" customWidth="1"/>
    <col min="11536" max="11536" width="23.42578125" style="96" bestFit="1" customWidth="1"/>
    <col min="11537" max="11537" width="31.85546875" style="96" bestFit="1" customWidth="1"/>
    <col min="11538" max="11538" width="7.85546875" style="96" bestFit="1" customWidth="1"/>
    <col min="11539" max="11539" width="5.7109375" style="96" bestFit="1" customWidth="1"/>
    <col min="11540" max="11540" width="9.140625" style="96" bestFit="1" customWidth="1"/>
    <col min="11541" max="11541" width="13.5703125" style="96" bestFit="1" customWidth="1"/>
    <col min="11542" max="11770" width="9.140625" style="96"/>
    <col min="11771" max="11771" width="4.42578125" style="96" bestFit="1" customWidth="1"/>
    <col min="11772" max="11772" width="18.28515625" style="96" bestFit="1" customWidth="1"/>
    <col min="11773" max="11773" width="19" style="96" bestFit="1" customWidth="1"/>
    <col min="11774" max="11774" width="15.42578125" style="96" bestFit="1" customWidth="1"/>
    <col min="11775" max="11776" width="12.42578125" style="96" bestFit="1" customWidth="1"/>
    <col min="11777" max="11777" width="7.140625" style="96" bestFit="1" customWidth="1"/>
    <col min="11778" max="11778" width="10.140625" style="96" bestFit="1" customWidth="1"/>
    <col min="11779" max="11779" width="15.85546875" style="96" bestFit="1" customWidth="1"/>
    <col min="11780" max="11780" width="15.140625" style="96" bestFit="1" customWidth="1"/>
    <col min="11781" max="11781" width="18.28515625" style="96" bestFit="1" customWidth="1"/>
    <col min="11782" max="11782" width="13.28515625" style="96" bestFit="1" customWidth="1"/>
    <col min="11783" max="11783" width="19.28515625" style="96" customWidth="1"/>
    <col min="11784" max="11784" width="15.140625" style="96" customWidth="1"/>
    <col min="11785" max="11785" width="21" style="96" bestFit="1" customWidth="1"/>
    <col min="11786" max="11786" width="17.140625" style="96" bestFit="1" customWidth="1"/>
    <col min="11787" max="11787" width="16.85546875" style="96" bestFit="1" customWidth="1"/>
    <col min="11788" max="11788" width="16.7109375" style="96" bestFit="1" customWidth="1"/>
    <col min="11789" max="11789" width="15.7109375" style="96" bestFit="1" customWidth="1"/>
    <col min="11790" max="11790" width="16.28515625" style="96" bestFit="1" customWidth="1"/>
    <col min="11791" max="11791" width="17.28515625" style="96" customWidth="1"/>
    <col min="11792" max="11792" width="23.42578125" style="96" bestFit="1" customWidth="1"/>
    <col min="11793" max="11793" width="31.85546875" style="96" bestFit="1" customWidth="1"/>
    <col min="11794" max="11794" width="7.85546875" style="96" bestFit="1" customWidth="1"/>
    <col min="11795" max="11795" width="5.7109375" style="96" bestFit="1" customWidth="1"/>
    <col min="11796" max="11796" width="9.140625" style="96" bestFit="1" customWidth="1"/>
    <col min="11797" max="11797" width="13.5703125" style="96" bestFit="1" customWidth="1"/>
    <col min="11798" max="12026" width="9.140625" style="96"/>
    <col min="12027" max="12027" width="4.42578125" style="96" bestFit="1" customWidth="1"/>
    <col min="12028" max="12028" width="18.28515625" style="96" bestFit="1" customWidth="1"/>
    <col min="12029" max="12029" width="19" style="96" bestFit="1" customWidth="1"/>
    <col min="12030" max="12030" width="15.42578125" style="96" bestFit="1" customWidth="1"/>
    <col min="12031" max="12032" width="12.42578125" style="96" bestFit="1" customWidth="1"/>
    <col min="12033" max="12033" width="7.140625" style="96" bestFit="1" customWidth="1"/>
    <col min="12034" max="12034" width="10.140625" style="96" bestFit="1" customWidth="1"/>
    <col min="12035" max="12035" width="15.85546875" style="96" bestFit="1" customWidth="1"/>
    <col min="12036" max="12036" width="15.140625" style="96" bestFit="1" customWidth="1"/>
    <col min="12037" max="12037" width="18.28515625" style="96" bestFit="1" customWidth="1"/>
    <col min="12038" max="12038" width="13.28515625" style="96" bestFit="1" customWidth="1"/>
    <col min="12039" max="12039" width="19.28515625" style="96" customWidth="1"/>
    <col min="12040" max="12040" width="15.140625" style="96" customWidth="1"/>
    <col min="12041" max="12041" width="21" style="96" bestFit="1" customWidth="1"/>
    <col min="12042" max="12042" width="17.140625" style="96" bestFit="1" customWidth="1"/>
    <col min="12043" max="12043" width="16.85546875" style="96" bestFit="1" customWidth="1"/>
    <col min="12044" max="12044" width="16.7109375" style="96" bestFit="1" customWidth="1"/>
    <col min="12045" max="12045" width="15.7109375" style="96" bestFit="1" customWidth="1"/>
    <col min="12046" max="12046" width="16.28515625" style="96" bestFit="1" customWidth="1"/>
    <col min="12047" max="12047" width="17.28515625" style="96" customWidth="1"/>
    <col min="12048" max="12048" width="23.42578125" style="96" bestFit="1" customWidth="1"/>
    <col min="12049" max="12049" width="31.85546875" style="96" bestFit="1" customWidth="1"/>
    <col min="12050" max="12050" width="7.85546875" style="96" bestFit="1" customWidth="1"/>
    <col min="12051" max="12051" width="5.7109375" style="96" bestFit="1" customWidth="1"/>
    <col min="12052" max="12052" width="9.140625" style="96" bestFit="1" customWidth="1"/>
    <col min="12053" max="12053" width="13.5703125" style="96" bestFit="1" customWidth="1"/>
    <col min="12054" max="12282" width="9.140625" style="96"/>
    <col min="12283" max="12283" width="4.42578125" style="96" bestFit="1" customWidth="1"/>
    <col min="12284" max="12284" width="18.28515625" style="96" bestFit="1" customWidth="1"/>
    <col min="12285" max="12285" width="19" style="96" bestFit="1" customWidth="1"/>
    <col min="12286" max="12286" width="15.42578125" style="96" bestFit="1" customWidth="1"/>
    <col min="12287" max="12288" width="12.42578125" style="96" bestFit="1" customWidth="1"/>
    <col min="12289" max="12289" width="7.140625" style="96" bestFit="1" customWidth="1"/>
    <col min="12290" max="12290" width="10.140625" style="96" bestFit="1" customWidth="1"/>
    <col min="12291" max="12291" width="15.85546875" style="96" bestFit="1" customWidth="1"/>
    <col min="12292" max="12292" width="15.140625" style="96" bestFit="1" customWidth="1"/>
    <col min="12293" max="12293" width="18.28515625" style="96" bestFit="1" customWidth="1"/>
    <col min="12294" max="12294" width="13.28515625" style="96" bestFit="1" customWidth="1"/>
    <col min="12295" max="12295" width="19.28515625" style="96" customWidth="1"/>
    <col min="12296" max="12296" width="15.140625" style="96" customWidth="1"/>
    <col min="12297" max="12297" width="21" style="96" bestFit="1" customWidth="1"/>
    <col min="12298" max="12298" width="17.140625" style="96" bestFit="1" customWidth="1"/>
    <col min="12299" max="12299" width="16.85546875" style="96" bestFit="1" customWidth="1"/>
    <col min="12300" max="12300" width="16.7109375" style="96" bestFit="1" customWidth="1"/>
    <col min="12301" max="12301" width="15.7109375" style="96" bestFit="1" customWidth="1"/>
    <col min="12302" max="12302" width="16.28515625" style="96" bestFit="1" customWidth="1"/>
    <col min="12303" max="12303" width="17.28515625" style="96" customWidth="1"/>
    <col min="12304" max="12304" width="23.42578125" style="96" bestFit="1" customWidth="1"/>
    <col min="12305" max="12305" width="31.85546875" style="96" bestFit="1" customWidth="1"/>
    <col min="12306" max="12306" width="7.85546875" style="96" bestFit="1" customWidth="1"/>
    <col min="12307" max="12307" width="5.7109375" style="96" bestFit="1" customWidth="1"/>
    <col min="12308" max="12308" width="9.140625" style="96" bestFit="1" customWidth="1"/>
    <col min="12309" max="12309" width="13.5703125" style="96" bestFit="1" customWidth="1"/>
    <col min="12310" max="12538" width="9.140625" style="96"/>
    <col min="12539" max="12539" width="4.42578125" style="96" bestFit="1" customWidth="1"/>
    <col min="12540" max="12540" width="18.28515625" style="96" bestFit="1" customWidth="1"/>
    <col min="12541" max="12541" width="19" style="96" bestFit="1" customWidth="1"/>
    <col min="12542" max="12542" width="15.42578125" style="96" bestFit="1" customWidth="1"/>
    <col min="12543" max="12544" width="12.42578125" style="96" bestFit="1" customWidth="1"/>
    <col min="12545" max="12545" width="7.140625" style="96" bestFit="1" customWidth="1"/>
    <col min="12546" max="12546" width="10.140625" style="96" bestFit="1" customWidth="1"/>
    <col min="12547" max="12547" width="15.85546875" style="96" bestFit="1" customWidth="1"/>
    <col min="12548" max="12548" width="15.140625" style="96" bestFit="1" customWidth="1"/>
    <col min="12549" max="12549" width="18.28515625" style="96" bestFit="1" customWidth="1"/>
    <col min="12550" max="12550" width="13.28515625" style="96" bestFit="1" customWidth="1"/>
    <col min="12551" max="12551" width="19.28515625" style="96" customWidth="1"/>
    <col min="12552" max="12552" width="15.140625" style="96" customWidth="1"/>
    <col min="12553" max="12553" width="21" style="96" bestFit="1" customWidth="1"/>
    <col min="12554" max="12554" width="17.140625" style="96" bestFit="1" customWidth="1"/>
    <col min="12555" max="12555" width="16.85546875" style="96" bestFit="1" customWidth="1"/>
    <col min="12556" max="12556" width="16.7109375" style="96" bestFit="1" customWidth="1"/>
    <col min="12557" max="12557" width="15.7109375" style="96" bestFit="1" customWidth="1"/>
    <col min="12558" max="12558" width="16.28515625" style="96" bestFit="1" customWidth="1"/>
    <col min="12559" max="12559" width="17.28515625" style="96" customWidth="1"/>
    <col min="12560" max="12560" width="23.42578125" style="96" bestFit="1" customWidth="1"/>
    <col min="12561" max="12561" width="31.85546875" style="96" bestFit="1" customWidth="1"/>
    <col min="12562" max="12562" width="7.85546875" style="96" bestFit="1" customWidth="1"/>
    <col min="12563" max="12563" width="5.7109375" style="96" bestFit="1" customWidth="1"/>
    <col min="12564" max="12564" width="9.140625" style="96" bestFit="1" customWidth="1"/>
    <col min="12565" max="12565" width="13.5703125" style="96" bestFit="1" customWidth="1"/>
    <col min="12566" max="12794" width="9.140625" style="96"/>
    <col min="12795" max="12795" width="4.42578125" style="96" bestFit="1" customWidth="1"/>
    <col min="12796" max="12796" width="18.28515625" style="96" bestFit="1" customWidth="1"/>
    <col min="12797" max="12797" width="19" style="96" bestFit="1" customWidth="1"/>
    <col min="12798" max="12798" width="15.42578125" style="96" bestFit="1" customWidth="1"/>
    <col min="12799" max="12800" width="12.42578125" style="96" bestFit="1" customWidth="1"/>
    <col min="12801" max="12801" width="7.140625" style="96" bestFit="1" customWidth="1"/>
    <col min="12802" max="12802" width="10.140625" style="96" bestFit="1" customWidth="1"/>
    <col min="12803" max="12803" width="15.85546875" style="96" bestFit="1" customWidth="1"/>
    <col min="12804" max="12804" width="15.140625" style="96" bestFit="1" customWidth="1"/>
    <col min="12805" max="12805" width="18.28515625" style="96" bestFit="1" customWidth="1"/>
    <col min="12806" max="12806" width="13.28515625" style="96" bestFit="1" customWidth="1"/>
    <col min="12807" max="12807" width="19.28515625" style="96" customWidth="1"/>
    <col min="12808" max="12808" width="15.140625" style="96" customWidth="1"/>
    <col min="12809" max="12809" width="21" style="96" bestFit="1" customWidth="1"/>
    <col min="12810" max="12810" width="17.140625" style="96" bestFit="1" customWidth="1"/>
    <col min="12811" max="12811" width="16.85546875" style="96" bestFit="1" customWidth="1"/>
    <col min="12812" max="12812" width="16.7109375" style="96" bestFit="1" customWidth="1"/>
    <col min="12813" max="12813" width="15.7109375" style="96" bestFit="1" customWidth="1"/>
    <col min="12814" max="12814" width="16.28515625" style="96" bestFit="1" customWidth="1"/>
    <col min="12815" max="12815" width="17.28515625" style="96" customWidth="1"/>
    <col min="12816" max="12816" width="23.42578125" style="96" bestFit="1" customWidth="1"/>
    <col min="12817" max="12817" width="31.85546875" style="96" bestFit="1" customWidth="1"/>
    <col min="12818" max="12818" width="7.85546875" style="96" bestFit="1" customWidth="1"/>
    <col min="12819" max="12819" width="5.7109375" style="96" bestFit="1" customWidth="1"/>
    <col min="12820" max="12820" width="9.140625" style="96" bestFit="1" customWidth="1"/>
    <col min="12821" max="12821" width="13.5703125" style="96" bestFit="1" customWidth="1"/>
    <col min="12822" max="13050" width="9.140625" style="96"/>
    <col min="13051" max="13051" width="4.42578125" style="96" bestFit="1" customWidth="1"/>
    <col min="13052" max="13052" width="18.28515625" style="96" bestFit="1" customWidth="1"/>
    <col min="13053" max="13053" width="19" style="96" bestFit="1" customWidth="1"/>
    <col min="13054" max="13054" width="15.42578125" style="96" bestFit="1" customWidth="1"/>
    <col min="13055" max="13056" width="12.42578125" style="96" bestFit="1" customWidth="1"/>
    <col min="13057" max="13057" width="7.140625" style="96" bestFit="1" customWidth="1"/>
    <col min="13058" max="13058" width="10.140625" style="96" bestFit="1" customWidth="1"/>
    <col min="13059" max="13059" width="15.85546875" style="96" bestFit="1" customWidth="1"/>
    <col min="13060" max="13060" width="15.140625" style="96" bestFit="1" customWidth="1"/>
    <col min="13061" max="13061" width="18.28515625" style="96" bestFit="1" customWidth="1"/>
    <col min="13062" max="13062" width="13.28515625" style="96" bestFit="1" customWidth="1"/>
    <col min="13063" max="13063" width="19.28515625" style="96" customWidth="1"/>
    <col min="13064" max="13064" width="15.140625" style="96" customWidth="1"/>
    <col min="13065" max="13065" width="21" style="96" bestFit="1" customWidth="1"/>
    <col min="13066" max="13066" width="17.140625" style="96" bestFit="1" customWidth="1"/>
    <col min="13067" max="13067" width="16.85546875" style="96" bestFit="1" customWidth="1"/>
    <col min="13068" max="13068" width="16.7109375" style="96" bestFit="1" customWidth="1"/>
    <col min="13069" max="13069" width="15.7109375" style="96" bestFit="1" customWidth="1"/>
    <col min="13070" max="13070" width="16.28515625" style="96" bestFit="1" customWidth="1"/>
    <col min="13071" max="13071" width="17.28515625" style="96" customWidth="1"/>
    <col min="13072" max="13072" width="23.42578125" style="96" bestFit="1" customWidth="1"/>
    <col min="13073" max="13073" width="31.85546875" style="96" bestFit="1" customWidth="1"/>
    <col min="13074" max="13074" width="7.85546875" style="96" bestFit="1" customWidth="1"/>
    <col min="13075" max="13075" width="5.7109375" style="96" bestFit="1" customWidth="1"/>
    <col min="13076" max="13076" width="9.140625" style="96" bestFit="1" customWidth="1"/>
    <col min="13077" max="13077" width="13.5703125" style="96" bestFit="1" customWidth="1"/>
    <col min="13078" max="13306" width="9.140625" style="96"/>
    <col min="13307" max="13307" width="4.42578125" style="96" bestFit="1" customWidth="1"/>
    <col min="13308" max="13308" width="18.28515625" style="96" bestFit="1" customWidth="1"/>
    <col min="13309" max="13309" width="19" style="96" bestFit="1" customWidth="1"/>
    <col min="13310" max="13310" width="15.42578125" style="96" bestFit="1" customWidth="1"/>
    <col min="13311" max="13312" width="12.42578125" style="96" bestFit="1" customWidth="1"/>
    <col min="13313" max="13313" width="7.140625" style="96" bestFit="1" customWidth="1"/>
    <col min="13314" max="13314" width="10.140625" style="96" bestFit="1" customWidth="1"/>
    <col min="13315" max="13315" width="15.85546875" style="96" bestFit="1" customWidth="1"/>
    <col min="13316" max="13316" width="15.140625" style="96" bestFit="1" customWidth="1"/>
    <col min="13317" max="13317" width="18.28515625" style="96" bestFit="1" customWidth="1"/>
    <col min="13318" max="13318" width="13.28515625" style="96" bestFit="1" customWidth="1"/>
    <col min="13319" max="13319" width="19.28515625" style="96" customWidth="1"/>
    <col min="13320" max="13320" width="15.140625" style="96" customWidth="1"/>
    <col min="13321" max="13321" width="21" style="96" bestFit="1" customWidth="1"/>
    <col min="13322" max="13322" width="17.140625" style="96" bestFit="1" customWidth="1"/>
    <col min="13323" max="13323" width="16.85546875" style="96" bestFit="1" customWidth="1"/>
    <col min="13324" max="13324" width="16.7109375" style="96" bestFit="1" customWidth="1"/>
    <col min="13325" max="13325" width="15.7109375" style="96" bestFit="1" customWidth="1"/>
    <col min="13326" max="13326" width="16.28515625" style="96" bestFit="1" customWidth="1"/>
    <col min="13327" max="13327" width="17.28515625" style="96" customWidth="1"/>
    <col min="13328" max="13328" width="23.42578125" style="96" bestFit="1" customWidth="1"/>
    <col min="13329" max="13329" width="31.85546875" style="96" bestFit="1" customWidth="1"/>
    <col min="13330" max="13330" width="7.85546875" style="96" bestFit="1" customWidth="1"/>
    <col min="13331" max="13331" width="5.7109375" style="96" bestFit="1" customWidth="1"/>
    <col min="13332" max="13332" width="9.140625" style="96" bestFit="1" customWidth="1"/>
    <col min="13333" max="13333" width="13.5703125" style="96" bestFit="1" customWidth="1"/>
    <col min="13334" max="13562" width="9.140625" style="96"/>
    <col min="13563" max="13563" width="4.42578125" style="96" bestFit="1" customWidth="1"/>
    <col min="13564" max="13564" width="18.28515625" style="96" bestFit="1" customWidth="1"/>
    <col min="13565" max="13565" width="19" style="96" bestFit="1" customWidth="1"/>
    <col min="13566" max="13566" width="15.42578125" style="96" bestFit="1" customWidth="1"/>
    <col min="13567" max="13568" width="12.42578125" style="96" bestFit="1" customWidth="1"/>
    <col min="13569" max="13569" width="7.140625" style="96" bestFit="1" customWidth="1"/>
    <col min="13570" max="13570" width="10.140625" style="96" bestFit="1" customWidth="1"/>
    <col min="13571" max="13571" width="15.85546875" style="96" bestFit="1" customWidth="1"/>
    <col min="13572" max="13572" width="15.140625" style="96" bestFit="1" customWidth="1"/>
    <col min="13573" max="13573" width="18.28515625" style="96" bestFit="1" customWidth="1"/>
    <col min="13574" max="13574" width="13.28515625" style="96" bestFit="1" customWidth="1"/>
    <col min="13575" max="13575" width="19.28515625" style="96" customWidth="1"/>
    <col min="13576" max="13576" width="15.140625" style="96" customWidth="1"/>
    <col min="13577" max="13577" width="21" style="96" bestFit="1" customWidth="1"/>
    <col min="13578" max="13578" width="17.140625" style="96" bestFit="1" customWidth="1"/>
    <col min="13579" max="13579" width="16.85546875" style="96" bestFit="1" customWidth="1"/>
    <col min="13580" max="13580" width="16.7109375" style="96" bestFit="1" customWidth="1"/>
    <col min="13581" max="13581" width="15.7109375" style="96" bestFit="1" customWidth="1"/>
    <col min="13582" max="13582" width="16.28515625" style="96" bestFit="1" customWidth="1"/>
    <col min="13583" max="13583" width="17.28515625" style="96" customWidth="1"/>
    <col min="13584" max="13584" width="23.42578125" style="96" bestFit="1" customWidth="1"/>
    <col min="13585" max="13585" width="31.85546875" style="96" bestFit="1" customWidth="1"/>
    <col min="13586" max="13586" width="7.85546875" style="96" bestFit="1" customWidth="1"/>
    <col min="13587" max="13587" width="5.7109375" style="96" bestFit="1" customWidth="1"/>
    <col min="13588" max="13588" width="9.140625" style="96" bestFit="1" customWidth="1"/>
    <col min="13589" max="13589" width="13.5703125" style="96" bestFit="1" customWidth="1"/>
    <col min="13590" max="13818" width="9.140625" style="96"/>
    <col min="13819" max="13819" width="4.42578125" style="96" bestFit="1" customWidth="1"/>
    <col min="13820" max="13820" width="18.28515625" style="96" bestFit="1" customWidth="1"/>
    <col min="13821" max="13821" width="19" style="96" bestFit="1" customWidth="1"/>
    <col min="13822" max="13822" width="15.42578125" style="96" bestFit="1" customWidth="1"/>
    <col min="13823" max="13824" width="12.42578125" style="96" bestFit="1" customWidth="1"/>
    <col min="13825" max="13825" width="7.140625" style="96" bestFit="1" customWidth="1"/>
    <col min="13826" max="13826" width="10.140625" style="96" bestFit="1" customWidth="1"/>
    <col min="13827" max="13827" width="15.85546875" style="96" bestFit="1" customWidth="1"/>
    <col min="13828" max="13828" width="15.140625" style="96" bestFit="1" customWidth="1"/>
    <col min="13829" max="13829" width="18.28515625" style="96" bestFit="1" customWidth="1"/>
    <col min="13830" max="13830" width="13.28515625" style="96" bestFit="1" customWidth="1"/>
    <col min="13831" max="13831" width="19.28515625" style="96" customWidth="1"/>
    <col min="13832" max="13832" width="15.140625" style="96" customWidth="1"/>
    <col min="13833" max="13833" width="21" style="96" bestFit="1" customWidth="1"/>
    <col min="13834" max="13834" width="17.140625" style="96" bestFit="1" customWidth="1"/>
    <col min="13835" max="13835" width="16.85546875" style="96" bestFit="1" customWidth="1"/>
    <col min="13836" max="13836" width="16.7109375" style="96" bestFit="1" customWidth="1"/>
    <col min="13837" max="13837" width="15.7109375" style="96" bestFit="1" customWidth="1"/>
    <col min="13838" max="13838" width="16.28515625" style="96" bestFit="1" customWidth="1"/>
    <col min="13839" max="13839" width="17.28515625" style="96" customWidth="1"/>
    <col min="13840" max="13840" width="23.42578125" style="96" bestFit="1" customWidth="1"/>
    <col min="13841" max="13841" width="31.85546875" style="96" bestFit="1" customWidth="1"/>
    <col min="13842" max="13842" width="7.85546875" style="96" bestFit="1" customWidth="1"/>
    <col min="13843" max="13843" width="5.7109375" style="96" bestFit="1" customWidth="1"/>
    <col min="13844" max="13844" width="9.140625" style="96" bestFit="1" customWidth="1"/>
    <col min="13845" max="13845" width="13.5703125" style="96" bestFit="1" customWidth="1"/>
    <col min="13846" max="14074" width="9.140625" style="96"/>
    <col min="14075" max="14075" width="4.42578125" style="96" bestFit="1" customWidth="1"/>
    <col min="14076" max="14076" width="18.28515625" style="96" bestFit="1" customWidth="1"/>
    <col min="14077" max="14077" width="19" style="96" bestFit="1" customWidth="1"/>
    <col min="14078" max="14078" width="15.42578125" style="96" bestFit="1" customWidth="1"/>
    <col min="14079" max="14080" width="12.42578125" style="96" bestFit="1" customWidth="1"/>
    <col min="14081" max="14081" width="7.140625" style="96" bestFit="1" customWidth="1"/>
    <col min="14082" max="14082" width="10.140625" style="96" bestFit="1" customWidth="1"/>
    <col min="14083" max="14083" width="15.85546875" style="96" bestFit="1" customWidth="1"/>
    <col min="14084" max="14084" width="15.140625" style="96" bestFit="1" customWidth="1"/>
    <col min="14085" max="14085" width="18.28515625" style="96" bestFit="1" customWidth="1"/>
    <col min="14086" max="14086" width="13.28515625" style="96" bestFit="1" customWidth="1"/>
    <col min="14087" max="14087" width="19.28515625" style="96" customWidth="1"/>
    <col min="14088" max="14088" width="15.140625" style="96" customWidth="1"/>
    <col min="14089" max="14089" width="21" style="96" bestFit="1" customWidth="1"/>
    <col min="14090" max="14090" width="17.140625" style="96" bestFit="1" customWidth="1"/>
    <col min="14091" max="14091" width="16.85546875" style="96" bestFit="1" customWidth="1"/>
    <col min="14092" max="14092" width="16.7109375" style="96" bestFit="1" customWidth="1"/>
    <col min="14093" max="14093" width="15.7109375" style="96" bestFit="1" customWidth="1"/>
    <col min="14094" max="14094" width="16.28515625" style="96" bestFit="1" customWidth="1"/>
    <col min="14095" max="14095" width="17.28515625" style="96" customWidth="1"/>
    <col min="14096" max="14096" width="23.42578125" style="96" bestFit="1" customWidth="1"/>
    <col min="14097" max="14097" width="31.85546875" style="96" bestFit="1" customWidth="1"/>
    <col min="14098" max="14098" width="7.85546875" style="96" bestFit="1" customWidth="1"/>
    <col min="14099" max="14099" width="5.7109375" style="96" bestFit="1" customWidth="1"/>
    <col min="14100" max="14100" width="9.140625" style="96" bestFit="1" customWidth="1"/>
    <col min="14101" max="14101" width="13.5703125" style="96" bestFit="1" customWidth="1"/>
    <col min="14102" max="14330" width="9.140625" style="96"/>
    <col min="14331" max="14331" width="4.42578125" style="96" bestFit="1" customWidth="1"/>
    <col min="14332" max="14332" width="18.28515625" style="96" bestFit="1" customWidth="1"/>
    <col min="14333" max="14333" width="19" style="96" bestFit="1" customWidth="1"/>
    <col min="14334" max="14334" width="15.42578125" style="96" bestFit="1" customWidth="1"/>
    <col min="14335" max="14336" width="12.42578125" style="96" bestFit="1" customWidth="1"/>
    <col min="14337" max="14337" width="7.140625" style="96" bestFit="1" customWidth="1"/>
    <col min="14338" max="14338" width="10.140625" style="96" bestFit="1" customWidth="1"/>
    <col min="14339" max="14339" width="15.85546875" style="96" bestFit="1" customWidth="1"/>
    <col min="14340" max="14340" width="15.140625" style="96" bestFit="1" customWidth="1"/>
    <col min="14341" max="14341" width="18.28515625" style="96" bestFit="1" customWidth="1"/>
    <col min="14342" max="14342" width="13.28515625" style="96" bestFit="1" customWidth="1"/>
    <col min="14343" max="14343" width="19.28515625" style="96" customWidth="1"/>
    <col min="14344" max="14344" width="15.140625" style="96" customWidth="1"/>
    <col min="14345" max="14345" width="21" style="96" bestFit="1" customWidth="1"/>
    <col min="14346" max="14346" width="17.140625" style="96" bestFit="1" customWidth="1"/>
    <col min="14347" max="14347" width="16.85546875" style="96" bestFit="1" customWidth="1"/>
    <col min="14348" max="14348" width="16.7109375" style="96" bestFit="1" customWidth="1"/>
    <col min="14349" max="14349" width="15.7109375" style="96" bestFit="1" customWidth="1"/>
    <col min="14350" max="14350" width="16.28515625" style="96" bestFit="1" customWidth="1"/>
    <col min="14351" max="14351" width="17.28515625" style="96" customWidth="1"/>
    <col min="14352" max="14352" width="23.42578125" style="96" bestFit="1" customWidth="1"/>
    <col min="14353" max="14353" width="31.85546875" style="96" bestFit="1" customWidth="1"/>
    <col min="14354" max="14354" width="7.85546875" style="96" bestFit="1" customWidth="1"/>
    <col min="14355" max="14355" width="5.7109375" style="96" bestFit="1" customWidth="1"/>
    <col min="14356" max="14356" width="9.140625" style="96" bestFit="1" customWidth="1"/>
    <col min="14357" max="14357" width="13.5703125" style="96" bestFit="1" customWidth="1"/>
    <col min="14358" max="14586" width="9.140625" style="96"/>
    <col min="14587" max="14587" width="4.42578125" style="96" bestFit="1" customWidth="1"/>
    <col min="14588" max="14588" width="18.28515625" style="96" bestFit="1" customWidth="1"/>
    <col min="14589" max="14589" width="19" style="96" bestFit="1" customWidth="1"/>
    <col min="14590" max="14590" width="15.42578125" style="96" bestFit="1" customWidth="1"/>
    <col min="14591" max="14592" width="12.42578125" style="96" bestFit="1" customWidth="1"/>
    <col min="14593" max="14593" width="7.140625" style="96" bestFit="1" customWidth="1"/>
    <col min="14594" max="14594" width="10.140625" style="96" bestFit="1" customWidth="1"/>
    <col min="14595" max="14595" width="15.85546875" style="96" bestFit="1" customWidth="1"/>
    <col min="14596" max="14596" width="15.140625" style="96" bestFit="1" customWidth="1"/>
    <col min="14597" max="14597" width="18.28515625" style="96" bestFit="1" customWidth="1"/>
    <col min="14598" max="14598" width="13.28515625" style="96" bestFit="1" customWidth="1"/>
    <col min="14599" max="14599" width="19.28515625" style="96" customWidth="1"/>
    <col min="14600" max="14600" width="15.140625" style="96" customWidth="1"/>
    <col min="14601" max="14601" width="21" style="96" bestFit="1" customWidth="1"/>
    <col min="14602" max="14602" width="17.140625" style="96" bestFit="1" customWidth="1"/>
    <col min="14603" max="14603" width="16.85546875" style="96" bestFit="1" customWidth="1"/>
    <col min="14604" max="14604" width="16.7109375" style="96" bestFit="1" customWidth="1"/>
    <col min="14605" max="14605" width="15.7109375" style="96" bestFit="1" customWidth="1"/>
    <col min="14606" max="14606" width="16.28515625" style="96" bestFit="1" customWidth="1"/>
    <col min="14607" max="14607" width="17.28515625" style="96" customWidth="1"/>
    <col min="14608" max="14608" width="23.42578125" style="96" bestFit="1" customWidth="1"/>
    <col min="14609" max="14609" width="31.85546875" style="96" bestFit="1" customWidth="1"/>
    <col min="14610" max="14610" width="7.85546875" style="96" bestFit="1" customWidth="1"/>
    <col min="14611" max="14611" width="5.7109375" style="96" bestFit="1" customWidth="1"/>
    <col min="14612" max="14612" width="9.140625" style="96" bestFit="1" customWidth="1"/>
    <col min="14613" max="14613" width="13.5703125" style="96" bestFit="1" customWidth="1"/>
    <col min="14614" max="14842" width="9.140625" style="96"/>
    <col min="14843" max="14843" width="4.42578125" style="96" bestFit="1" customWidth="1"/>
    <col min="14844" max="14844" width="18.28515625" style="96" bestFit="1" customWidth="1"/>
    <col min="14845" max="14845" width="19" style="96" bestFit="1" customWidth="1"/>
    <col min="14846" max="14846" width="15.42578125" style="96" bestFit="1" customWidth="1"/>
    <col min="14847" max="14848" width="12.42578125" style="96" bestFit="1" customWidth="1"/>
    <col min="14849" max="14849" width="7.140625" style="96" bestFit="1" customWidth="1"/>
    <col min="14850" max="14850" width="10.140625" style="96" bestFit="1" customWidth="1"/>
    <col min="14851" max="14851" width="15.85546875" style="96" bestFit="1" customWidth="1"/>
    <col min="14852" max="14852" width="15.140625" style="96" bestFit="1" customWidth="1"/>
    <col min="14853" max="14853" width="18.28515625" style="96" bestFit="1" customWidth="1"/>
    <col min="14854" max="14854" width="13.28515625" style="96" bestFit="1" customWidth="1"/>
    <col min="14855" max="14855" width="19.28515625" style="96" customWidth="1"/>
    <col min="14856" max="14856" width="15.140625" style="96" customWidth="1"/>
    <col min="14857" max="14857" width="21" style="96" bestFit="1" customWidth="1"/>
    <col min="14858" max="14858" width="17.140625" style="96" bestFit="1" customWidth="1"/>
    <col min="14859" max="14859" width="16.85546875" style="96" bestFit="1" customWidth="1"/>
    <col min="14860" max="14860" width="16.7109375" style="96" bestFit="1" customWidth="1"/>
    <col min="14861" max="14861" width="15.7109375" style="96" bestFit="1" customWidth="1"/>
    <col min="14862" max="14862" width="16.28515625" style="96" bestFit="1" customWidth="1"/>
    <col min="14863" max="14863" width="17.28515625" style="96" customWidth="1"/>
    <col min="14864" max="14864" width="23.42578125" style="96" bestFit="1" customWidth="1"/>
    <col min="14865" max="14865" width="31.85546875" style="96" bestFit="1" customWidth="1"/>
    <col min="14866" max="14866" width="7.85546875" style="96" bestFit="1" customWidth="1"/>
    <col min="14867" max="14867" width="5.7109375" style="96" bestFit="1" customWidth="1"/>
    <col min="14868" max="14868" width="9.140625" style="96" bestFit="1" customWidth="1"/>
    <col min="14869" max="14869" width="13.5703125" style="96" bestFit="1" customWidth="1"/>
    <col min="14870" max="15098" width="9.140625" style="96"/>
    <col min="15099" max="15099" width="4.42578125" style="96" bestFit="1" customWidth="1"/>
    <col min="15100" max="15100" width="18.28515625" style="96" bestFit="1" customWidth="1"/>
    <col min="15101" max="15101" width="19" style="96" bestFit="1" customWidth="1"/>
    <col min="15102" max="15102" width="15.42578125" style="96" bestFit="1" customWidth="1"/>
    <col min="15103" max="15104" width="12.42578125" style="96" bestFit="1" customWidth="1"/>
    <col min="15105" max="15105" width="7.140625" style="96" bestFit="1" customWidth="1"/>
    <col min="15106" max="15106" width="10.140625" style="96" bestFit="1" customWidth="1"/>
    <col min="15107" max="15107" width="15.85546875" style="96" bestFit="1" customWidth="1"/>
    <col min="15108" max="15108" width="15.140625" style="96" bestFit="1" customWidth="1"/>
    <col min="15109" max="15109" width="18.28515625" style="96" bestFit="1" customWidth="1"/>
    <col min="15110" max="15110" width="13.28515625" style="96" bestFit="1" customWidth="1"/>
    <col min="15111" max="15111" width="19.28515625" style="96" customWidth="1"/>
    <col min="15112" max="15112" width="15.140625" style="96" customWidth="1"/>
    <col min="15113" max="15113" width="21" style="96" bestFit="1" customWidth="1"/>
    <col min="15114" max="15114" width="17.140625" style="96" bestFit="1" customWidth="1"/>
    <col min="15115" max="15115" width="16.85546875" style="96" bestFit="1" customWidth="1"/>
    <col min="15116" max="15116" width="16.7109375" style="96" bestFit="1" customWidth="1"/>
    <col min="15117" max="15117" width="15.7109375" style="96" bestFit="1" customWidth="1"/>
    <col min="15118" max="15118" width="16.28515625" style="96" bestFit="1" customWidth="1"/>
    <col min="15119" max="15119" width="17.28515625" style="96" customWidth="1"/>
    <col min="15120" max="15120" width="23.42578125" style="96" bestFit="1" customWidth="1"/>
    <col min="15121" max="15121" width="31.85546875" style="96" bestFit="1" customWidth="1"/>
    <col min="15122" max="15122" width="7.85546875" style="96" bestFit="1" customWidth="1"/>
    <col min="15123" max="15123" width="5.7109375" style="96" bestFit="1" customWidth="1"/>
    <col min="15124" max="15124" width="9.140625" style="96" bestFit="1" customWidth="1"/>
    <col min="15125" max="15125" width="13.5703125" style="96" bestFit="1" customWidth="1"/>
    <col min="15126" max="15354" width="9.140625" style="96"/>
    <col min="15355" max="15355" width="4.42578125" style="96" bestFit="1" customWidth="1"/>
    <col min="15356" max="15356" width="18.28515625" style="96" bestFit="1" customWidth="1"/>
    <col min="15357" max="15357" width="19" style="96" bestFit="1" customWidth="1"/>
    <col min="15358" max="15358" width="15.42578125" style="96" bestFit="1" customWidth="1"/>
    <col min="15359" max="15360" width="12.42578125" style="96" bestFit="1" customWidth="1"/>
    <col min="15361" max="15361" width="7.140625" style="96" bestFit="1" customWidth="1"/>
    <col min="15362" max="15362" width="10.140625" style="96" bestFit="1" customWidth="1"/>
    <col min="15363" max="15363" width="15.85546875" style="96" bestFit="1" customWidth="1"/>
    <col min="15364" max="15364" width="15.140625" style="96" bestFit="1" customWidth="1"/>
    <col min="15365" max="15365" width="18.28515625" style="96" bestFit="1" customWidth="1"/>
    <col min="15366" max="15366" width="13.28515625" style="96" bestFit="1" customWidth="1"/>
    <col min="15367" max="15367" width="19.28515625" style="96" customWidth="1"/>
    <col min="15368" max="15368" width="15.140625" style="96" customWidth="1"/>
    <col min="15369" max="15369" width="21" style="96" bestFit="1" customWidth="1"/>
    <col min="15370" max="15370" width="17.140625" style="96" bestFit="1" customWidth="1"/>
    <col min="15371" max="15371" width="16.85546875" style="96" bestFit="1" customWidth="1"/>
    <col min="15372" max="15372" width="16.7109375" style="96" bestFit="1" customWidth="1"/>
    <col min="15373" max="15373" width="15.7109375" style="96" bestFit="1" customWidth="1"/>
    <col min="15374" max="15374" width="16.28515625" style="96" bestFit="1" customWidth="1"/>
    <col min="15375" max="15375" width="17.28515625" style="96" customWidth="1"/>
    <col min="15376" max="15376" width="23.42578125" style="96" bestFit="1" customWidth="1"/>
    <col min="15377" max="15377" width="31.85546875" style="96" bestFit="1" customWidth="1"/>
    <col min="15378" max="15378" width="7.85546875" style="96" bestFit="1" customWidth="1"/>
    <col min="15379" max="15379" width="5.7109375" style="96" bestFit="1" customWidth="1"/>
    <col min="15380" max="15380" width="9.140625" style="96" bestFit="1" customWidth="1"/>
    <col min="15381" max="15381" width="13.5703125" style="96" bestFit="1" customWidth="1"/>
    <col min="15382" max="15610" width="9.140625" style="96"/>
    <col min="15611" max="15611" width="4.42578125" style="96" bestFit="1" customWidth="1"/>
    <col min="15612" max="15612" width="18.28515625" style="96" bestFit="1" customWidth="1"/>
    <col min="15613" max="15613" width="19" style="96" bestFit="1" customWidth="1"/>
    <col min="15614" max="15614" width="15.42578125" style="96" bestFit="1" customWidth="1"/>
    <col min="15615" max="15616" width="12.42578125" style="96" bestFit="1" customWidth="1"/>
    <col min="15617" max="15617" width="7.140625" style="96" bestFit="1" customWidth="1"/>
    <col min="15618" max="15618" width="10.140625" style="96" bestFit="1" customWidth="1"/>
    <col min="15619" max="15619" width="15.85546875" style="96" bestFit="1" customWidth="1"/>
    <col min="15620" max="15620" width="15.140625" style="96" bestFit="1" customWidth="1"/>
    <col min="15621" max="15621" width="18.28515625" style="96" bestFit="1" customWidth="1"/>
    <col min="15622" max="15622" width="13.28515625" style="96" bestFit="1" customWidth="1"/>
    <col min="15623" max="15623" width="19.28515625" style="96" customWidth="1"/>
    <col min="15624" max="15624" width="15.140625" style="96" customWidth="1"/>
    <col min="15625" max="15625" width="21" style="96" bestFit="1" customWidth="1"/>
    <col min="15626" max="15626" width="17.140625" style="96" bestFit="1" customWidth="1"/>
    <col min="15627" max="15627" width="16.85546875" style="96" bestFit="1" customWidth="1"/>
    <col min="15628" max="15628" width="16.7109375" style="96" bestFit="1" customWidth="1"/>
    <col min="15629" max="15629" width="15.7109375" style="96" bestFit="1" customWidth="1"/>
    <col min="15630" max="15630" width="16.28515625" style="96" bestFit="1" customWidth="1"/>
    <col min="15631" max="15631" width="17.28515625" style="96" customWidth="1"/>
    <col min="15632" max="15632" width="23.42578125" style="96" bestFit="1" customWidth="1"/>
    <col min="15633" max="15633" width="31.85546875" style="96" bestFit="1" customWidth="1"/>
    <col min="15634" max="15634" width="7.85546875" style="96" bestFit="1" customWidth="1"/>
    <col min="15635" max="15635" width="5.7109375" style="96" bestFit="1" customWidth="1"/>
    <col min="15636" max="15636" width="9.140625" style="96" bestFit="1" customWidth="1"/>
    <col min="15637" max="15637" width="13.5703125" style="96" bestFit="1" customWidth="1"/>
    <col min="15638" max="15866" width="9.140625" style="96"/>
    <col min="15867" max="15867" width="4.42578125" style="96" bestFit="1" customWidth="1"/>
    <col min="15868" max="15868" width="18.28515625" style="96" bestFit="1" customWidth="1"/>
    <col min="15869" max="15869" width="19" style="96" bestFit="1" customWidth="1"/>
    <col min="15870" max="15870" width="15.42578125" style="96" bestFit="1" customWidth="1"/>
    <col min="15871" max="15872" width="12.42578125" style="96" bestFit="1" customWidth="1"/>
    <col min="15873" max="15873" width="7.140625" style="96" bestFit="1" customWidth="1"/>
    <col min="15874" max="15874" width="10.140625" style="96" bestFit="1" customWidth="1"/>
    <col min="15875" max="15875" width="15.85546875" style="96" bestFit="1" customWidth="1"/>
    <col min="15876" max="15876" width="15.140625" style="96" bestFit="1" customWidth="1"/>
    <col min="15877" max="15877" width="18.28515625" style="96" bestFit="1" customWidth="1"/>
    <col min="15878" max="15878" width="13.28515625" style="96" bestFit="1" customWidth="1"/>
    <col min="15879" max="15879" width="19.28515625" style="96" customWidth="1"/>
    <col min="15880" max="15880" width="15.140625" style="96" customWidth="1"/>
    <col min="15881" max="15881" width="21" style="96" bestFit="1" customWidth="1"/>
    <col min="15882" max="15882" width="17.140625" style="96" bestFit="1" customWidth="1"/>
    <col min="15883" max="15883" width="16.85546875" style="96" bestFit="1" customWidth="1"/>
    <col min="15884" max="15884" width="16.7109375" style="96" bestFit="1" customWidth="1"/>
    <col min="15885" max="15885" width="15.7109375" style="96" bestFit="1" customWidth="1"/>
    <col min="15886" max="15886" width="16.28515625" style="96" bestFit="1" customWidth="1"/>
    <col min="15887" max="15887" width="17.28515625" style="96" customWidth="1"/>
    <col min="15888" max="15888" width="23.42578125" style="96" bestFit="1" customWidth="1"/>
    <col min="15889" max="15889" width="31.85546875" style="96" bestFit="1" customWidth="1"/>
    <col min="15890" max="15890" width="7.85546875" style="96" bestFit="1" customWidth="1"/>
    <col min="15891" max="15891" width="5.7109375" style="96" bestFit="1" customWidth="1"/>
    <col min="15892" max="15892" width="9.140625" style="96" bestFit="1" customWidth="1"/>
    <col min="15893" max="15893" width="13.5703125" style="96" bestFit="1" customWidth="1"/>
    <col min="15894" max="16122" width="9.140625" style="96"/>
    <col min="16123" max="16123" width="4.42578125" style="96" bestFit="1" customWidth="1"/>
    <col min="16124" max="16124" width="18.28515625" style="96" bestFit="1" customWidth="1"/>
    <col min="16125" max="16125" width="19" style="96" bestFit="1" customWidth="1"/>
    <col min="16126" max="16126" width="15.42578125" style="96" bestFit="1" customWidth="1"/>
    <col min="16127" max="16128" width="12.42578125" style="96" bestFit="1" customWidth="1"/>
    <col min="16129" max="16129" width="7.140625" style="96" bestFit="1" customWidth="1"/>
    <col min="16130" max="16130" width="10.140625" style="96" bestFit="1" customWidth="1"/>
    <col min="16131" max="16131" width="15.85546875" style="96" bestFit="1" customWidth="1"/>
    <col min="16132" max="16132" width="15.140625" style="96" bestFit="1" customWidth="1"/>
    <col min="16133" max="16133" width="18.28515625" style="96" bestFit="1" customWidth="1"/>
    <col min="16134" max="16134" width="13.28515625" style="96" bestFit="1" customWidth="1"/>
    <col min="16135" max="16135" width="19.28515625" style="96" customWidth="1"/>
    <col min="16136" max="16136" width="15.140625" style="96" customWidth="1"/>
    <col min="16137" max="16137" width="21" style="96" bestFit="1" customWidth="1"/>
    <col min="16138" max="16138" width="17.140625" style="96" bestFit="1" customWidth="1"/>
    <col min="16139" max="16139" width="16.85546875" style="96" bestFit="1" customWidth="1"/>
    <col min="16140" max="16140" width="16.7109375" style="96" bestFit="1" customWidth="1"/>
    <col min="16141" max="16141" width="15.7109375" style="96" bestFit="1" customWidth="1"/>
    <col min="16142" max="16142" width="16.28515625" style="96" bestFit="1" customWidth="1"/>
    <col min="16143" max="16143" width="17.28515625" style="96" customWidth="1"/>
    <col min="16144" max="16144" width="23.42578125" style="96" bestFit="1" customWidth="1"/>
    <col min="16145" max="16145" width="31.85546875" style="96" bestFit="1" customWidth="1"/>
    <col min="16146" max="16146" width="7.85546875" style="96" bestFit="1" customWidth="1"/>
    <col min="16147" max="16147" width="5.7109375" style="96" bestFit="1" customWidth="1"/>
    <col min="16148" max="16148" width="9.140625" style="96" bestFit="1" customWidth="1"/>
    <col min="16149" max="16149" width="13.5703125" style="96" bestFit="1" customWidth="1"/>
    <col min="16150" max="16384" width="9.140625" style="96"/>
  </cols>
  <sheetData>
    <row r="1" spans="1:31" ht="18.75">
      <c r="S1" s="37" t="s">
        <v>645</v>
      </c>
    </row>
    <row r="2" spans="1:31" ht="18.75">
      <c r="S2" s="38" t="s">
        <v>1</v>
      </c>
    </row>
    <row r="3" spans="1:31" ht="18.75">
      <c r="S3" s="205" t="s">
        <v>726</v>
      </c>
    </row>
    <row r="4" spans="1:31" ht="16.5">
      <c r="A4" s="313" t="s">
        <v>646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</row>
    <row r="5" spans="1:31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229"/>
    </row>
    <row r="6" spans="1:31" ht="15.75">
      <c r="A6" s="305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229"/>
    </row>
    <row r="7" spans="1:31" ht="15.75">
      <c r="A7" s="233" t="s">
        <v>588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29"/>
    </row>
    <row r="8" spans="1:31" ht="15.7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229"/>
    </row>
    <row r="9" spans="1:31" ht="15.75">
      <c r="A9" s="248" t="str">
        <f>"Год раскрытия информации: " &amp; [1]Общая!B3&amp; " год"</f>
        <v>Год раскрытия информации: 2016 год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29"/>
    </row>
    <row r="10" spans="1:31" s="107" customFormat="1">
      <c r="A10" s="361"/>
      <c r="B10" s="361"/>
      <c r="C10" s="361"/>
      <c r="D10" s="361"/>
      <c r="E10" s="361"/>
      <c r="F10" s="361"/>
      <c r="G10" s="361"/>
      <c r="H10" s="361"/>
      <c r="I10" s="361"/>
      <c r="J10" s="361"/>
      <c r="K10" s="361"/>
      <c r="L10" s="361"/>
      <c r="M10" s="361"/>
      <c r="N10" s="361"/>
      <c r="O10" s="361"/>
      <c r="P10" s="361"/>
      <c r="Q10" s="361"/>
      <c r="R10" s="361"/>
      <c r="T10" s="92"/>
      <c r="U10" s="92"/>
      <c r="V10" s="96"/>
      <c r="W10" s="96"/>
      <c r="X10" s="96"/>
      <c r="Y10" s="96"/>
      <c r="Z10" s="96"/>
      <c r="AA10" s="96"/>
      <c r="AB10" s="96"/>
      <c r="AC10" s="96"/>
      <c r="AD10" s="96"/>
      <c r="AE10" s="96"/>
    </row>
    <row r="11" spans="1:31" s="107" customFormat="1">
      <c r="A11" s="328" t="s">
        <v>5</v>
      </c>
      <c r="B11" s="328" t="s">
        <v>6</v>
      </c>
      <c r="C11" s="328" t="s">
        <v>262</v>
      </c>
      <c r="D11" s="335" t="s">
        <v>12</v>
      </c>
      <c r="E11" s="335" t="s">
        <v>647</v>
      </c>
      <c r="F11" s="355" t="s">
        <v>648</v>
      </c>
      <c r="G11" s="357"/>
      <c r="H11" s="357"/>
      <c r="I11" s="357"/>
      <c r="J11" s="358"/>
      <c r="K11" s="325" t="s">
        <v>649</v>
      </c>
      <c r="L11" s="355" t="s">
        <v>650</v>
      </c>
      <c r="M11" s="358"/>
      <c r="N11" s="328" t="s">
        <v>651</v>
      </c>
      <c r="O11" s="315" t="s">
        <v>652</v>
      </c>
      <c r="P11" s="335" t="s">
        <v>653</v>
      </c>
      <c r="Q11" s="335"/>
      <c r="R11" s="335"/>
      <c r="S11" s="335"/>
      <c r="T11" s="92"/>
      <c r="U11" s="92"/>
      <c r="V11" s="96"/>
      <c r="W11" s="96"/>
      <c r="X11" s="96"/>
      <c r="Y11" s="96"/>
      <c r="Z11" s="96"/>
      <c r="AA11" s="96"/>
      <c r="AB11" s="96"/>
      <c r="AC11" s="96"/>
      <c r="AD11" s="96"/>
      <c r="AE11" s="96"/>
    </row>
    <row r="12" spans="1:31" s="107" customFormat="1" ht="32.25" customHeight="1">
      <c r="A12" s="328"/>
      <c r="B12" s="328"/>
      <c r="C12" s="328"/>
      <c r="D12" s="335"/>
      <c r="E12" s="335"/>
      <c r="F12" s="356"/>
      <c r="G12" s="359"/>
      <c r="H12" s="359"/>
      <c r="I12" s="359"/>
      <c r="J12" s="360"/>
      <c r="K12" s="326"/>
      <c r="L12" s="356"/>
      <c r="M12" s="360"/>
      <c r="N12" s="328"/>
      <c r="O12" s="318"/>
      <c r="P12" s="335" t="s">
        <v>654</v>
      </c>
      <c r="Q12" s="335"/>
      <c r="R12" s="335" t="s">
        <v>655</v>
      </c>
      <c r="S12" s="335"/>
      <c r="T12" s="92"/>
      <c r="U12" s="92"/>
      <c r="V12" s="96"/>
      <c r="W12" s="96"/>
      <c r="X12" s="96"/>
      <c r="Y12" s="96"/>
      <c r="Z12" s="96"/>
      <c r="AA12" s="96"/>
      <c r="AB12" s="96"/>
      <c r="AC12" s="96"/>
      <c r="AD12" s="96"/>
      <c r="AE12" s="96"/>
    </row>
    <row r="13" spans="1:31" s="107" customFormat="1" ht="114.75">
      <c r="A13" s="328"/>
      <c r="B13" s="328"/>
      <c r="C13" s="328"/>
      <c r="D13" s="335"/>
      <c r="E13" s="335"/>
      <c r="F13" s="103" t="s">
        <v>26</v>
      </c>
      <c r="G13" s="103" t="s">
        <v>27</v>
      </c>
      <c r="H13" s="103" t="s">
        <v>28</v>
      </c>
      <c r="I13" s="33" t="s">
        <v>29</v>
      </c>
      <c r="J13" s="103" t="s">
        <v>30</v>
      </c>
      <c r="K13" s="327"/>
      <c r="L13" s="199" t="s">
        <v>656</v>
      </c>
      <c r="M13" s="199" t="s">
        <v>657</v>
      </c>
      <c r="N13" s="328"/>
      <c r="O13" s="316"/>
      <c r="P13" s="103" t="s">
        <v>658</v>
      </c>
      <c r="Q13" s="103" t="s">
        <v>659</v>
      </c>
      <c r="R13" s="103" t="s">
        <v>658</v>
      </c>
      <c r="S13" s="103" t="s">
        <v>659</v>
      </c>
      <c r="T13" s="92"/>
      <c r="U13" s="92"/>
      <c r="V13" s="96"/>
      <c r="W13" s="96"/>
      <c r="X13" s="96"/>
      <c r="Y13" s="96"/>
      <c r="Z13" s="96"/>
      <c r="AA13" s="96"/>
      <c r="AB13" s="96"/>
      <c r="AC13" s="96"/>
      <c r="AD13" s="96"/>
      <c r="AE13" s="96"/>
    </row>
    <row r="14" spans="1:31" s="107" customFormat="1">
      <c r="A14" s="204">
        <v>1</v>
      </c>
      <c r="B14" s="204">
        <v>2</v>
      </c>
      <c r="C14" s="204">
        <v>3</v>
      </c>
      <c r="D14" s="204">
        <v>4</v>
      </c>
      <c r="E14" s="204">
        <v>5</v>
      </c>
      <c r="F14" s="204">
        <v>6</v>
      </c>
      <c r="G14" s="204">
        <v>7</v>
      </c>
      <c r="H14" s="204">
        <v>8</v>
      </c>
      <c r="I14" s="204">
        <v>9</v>
      </c>
      <c r="J14" s="204">
        <v>10</v>
      </c>
      <c r="K14" s="204">
        <v>11</v>
      </c>
      <c r="L14" s="204">
        <v>12</v>
      </c>
      <c r="M14" s="204">
        <v>13</v>
      </c>
      <c r="N14" s="204">
        <v>14</v>
      </c>
      <c r="O14" s="204">
        <v>15</v>
      </c>
      <c r="P14" s="104" t="s">
        <v>660</v>
      </c>
      <c r="Q14" s="104" t="s">
        <v>661</v>
      </c>
      <c r="R14" s="104" t="s">
        <v>662</v>
      </c>
      <c r="S14" s="104" t="s">
        <v>663</v>
      </c>
      <c r="T14" s="92"/>
      <c r="U14" s="92"/>
      <c r="V14" s="96"/>
      <c r="W14" s="96"/>
      <c r="X14" s="96"/>
      <c r="Y14" s="96"/>
      <c r="Z14" s="96"/>
      <c r="AA14" s="96"/>
      <c r="AB14" s="96"/>
      <c r="AC14" s="96"/>
      <c r="AD14" s="96"/>
      <c r="AE14" s="96"/>
    </row>
    <row r="15" spans="1:31" s="107" customFormat="1" ht="31.5">
      <c r="A15" s="43"/>
      <c r="B15" s="48" t="s">
        <v>62</v>
      </c>
      <c r="C15" s="186"/>
      <c r="D15" s="186"/>
      <c r="E15" s="186"/>
      <c r="F15" s="186"/>
      <c r="G15" s="186"/>
      <c r="H15" s="186"/>
      <c r="I15" s="204"/>
      <c r="J15" s="204"/>
      <c r="K15" s="204"/>
      <c r="L15" s="204"/>
      <c r="M15" s="204"/>
      <c r="N15" s="204"/>
      <c r="O15" s="204"/>
      <c r="P15" s="104"/>
      <c r="Q15" s="104"/>
      <c r="R15" s="104"/>
      <c r="S15" s="104"/>
      <c r="T15" s="92"/>
      <c r="U15" s="92"/>
      <c r="V15" s="96"/>
      <c r="W15" s="96"/>
      <c r="X15" s="96"/>
      <c r="Y15" s="96"/>
      <c r="Z15" s="96"/>
      <c r="AA15" s="96"/>
      <c r="AB15" s="96"/>
      <c r="AC15" s="96"/>
      <c r="AD15" s="96"/>
      <c r="AE15" s="96"/>
    </row>
    <row r="16" spans="1:31" s="85" customFormat="1" ht="31.5" hidden="1">
      <c r="A16" s="43" t="s">
        <v>63</v>
      </c>
      <c r="B16" s="44" t="s">
        <v>64</v>
      </c>
      <c r="C16" s="32"/>
      <c r="D16" s="32"/>
      <c r="E16" s="32"/>
      <c r="F16" s="32"/>
      <c r="G16" s="32"/>
      <c r="H16" s="32"/>
      <c r="I16" s="88"/>
      <c r="J16" s="88"/>
      <c r="K16" s="88"/>
      <c r="L16" s="88"/>
      <c r="M16" s="88"/>
      <c r="N16" s="88"/>
      <c r="O16" s="88"/>
      <c r="P16" s="104"/>
      <c r="Q16" s="104"/>
      <c r="R16" s="104"/>
      <c r="S16" s="104"/>
      <c r="T16" s="84"/>
      <c r="U16" s="84"/>
      <c r="V16" s="83"/>
      <c r="W16" s="83"/>
      <c r="X16" s="83"/>
      <c r="Y16" s="83"/>
      <c r="Z16" s="83"/>
      <c r="AA16" s="83"/>
      <c r="AB16" s="83"/>
      <c r="AC16" s="83"/>
      <c r="AD16" s="83"/>
      <c r="AE16" s="83"/>
    </row>
    <row r="17" spans="1:31" s="85" customFormat="1" ht="15.75" hidden="1">
      <c r="A17" s="43" t="s">
        <v>65</v>
      </c>
      <c r="B17" s="44" t="s">
        <v>66</v>
      </c>
      <c r="C17" s="32"/>
      <c r="D17" s="32"/>
      <c r="E17" s="32"/>
      <c r="F17" s="32"/>
      <c r="G17" s="32"/>
      <c r="H17" s="32"/>
      <c r="I17" s="88"/>
      <c r="J17" s="88"/>
      <c r="K17" s="88"/>
      <c r="L17" s="88"/>
      <c r="M17" s="88"/>
      <c r="N17" s="88"/>
      <c r="O17" s="88"/>
      <c r="P17" s="104"/>
      <c r="Q17" s="104"/>
      <c r="R17" s="104"/>
      <c r="S17" s="104"/>
      <c r="T17" s="84"/>
      <c r="U17" s="84"/>
      <c r="V17" s="83"/>
      <c r="W17" s="83"/>
      <c r="X17" s="83"/>
      <c r="Y17" s="83"/>
      <c r="Z17" s="83"/>
      <c r="AA17" s="83"/>
      <c r="AB17" s="83"/>
      <c r="AC17" s="83"/>
      <c r="AD17" s="83"/>
      <c r="AE17" s="83"/>
    </row>
    <row r="18" spans="1:31" s="85" customFormat="1" ht="31.5" hidden="1">
      <c r="A18" s="43" t="s">
        <v>67</v>
      </c>
      <c r="B18" s="44" t="s">
        <v>68</v>
      </c>
      <c r="C18" s="32"/>
      <c r="D18" s="32"/>
      <c r="E18" s="32"/>
      <c r="F18" s="32"/>
      <c r="G18" s="32"/>
      <c r="H18" s="32"/>
      <c r="I18" s="88"/>
      <c r="J18" s="88"/>
      <c r="K18" s="88"/>
      <c r="L18" s="88"/>
      <c r="M18" s="88"/>
      <c r="N18" s="88"/>
      <c r="O18" s="88"/>
      <c r="P18" s="104"/>
      <c r="Q18" s="104"/>
      <c r="R18" s="104"/>
      <c r="S18" s="104"/>
      <c r="T18" s="84"/>
      <c r="U18" s="84"/>
      <c r="V18" s="83"/>
      <c r="W18" s="83"/>
      <c r="X18" s="83"/>
      <c r="Y18" s="83"/>
      <c r="Z18" s="83"/>
      <c r="AA18" s="83"/>
      <c r="AB18" s="83"/>
      <c r="AC18" s="83"/>
      <c r="AD18" s="83"/>
      <c r="AE18" s="83"/>
    </row>
    <row r="19" spans="1:31" s="85" customFormat="1" ht="47.25" hidden="1">
      <c r="A19" s="43" t="s">
        <v>69</v>
      </c>
      <c r="B19" s="44" t="s">
        <v>70</v>
      </c>
      <c r="C19" s="32"/>
      <c r="D19" s="32"/>
      <c r="E19" s="32"/>
      <c r="F19" s="32"/>
      <c r="G19" s="32"/>
      <c r="H19" s="32"/>
      <c r="I19" s="88"/>
      <c r="J19" s="88"/>
      <c r="K19" s="88"/>
      <c r="L19" s="88"/>
      <c r="M19" s="88"/>
      <c r="N19" s="88"/>
      <c r="O19" s="88"/>
      <c r="P19" s="104"/>
      <c r="Q19" s="104"/>
      <c r="R19" s="104"/>
      <c r="S19" s="104"/>
      <c r="T19" s="84"/>
      <c r="U19" s="84"/>
      <c r="V19" s="83"/>
      <c r="W19" s="83"/>
      <c r="X19" s="83"/>
      <c r="Y19" s="83"/>
      <c r="Z19" s="83"/>
      <c r="AA19" s="83"/>
      <c r="AB19" s="83"/>
      <c r="AC19" s="83"/>
      <c r="AD19" s="83"/>
      <c r="AE19" s="83"/>
    </row>
    <row r="20" spans="1:31" s="85" customFormat="1" ht="15.75" hidden="1">
      <c r="A20" s="43" t="s">
        <v>71</v>
      </c>
      <c r="B20" s="44" t="s">
        <v>72</v>
      </c>
      <c r="C20" s="32"/>
      <c r="D20" s="32"/>
      <c r="E20" s="32"/>
      <c r="F20" s="32"/>
      <c r="G20" s="32"/>
      <c r="H20" s="32"/>
      <c r="I20" s="88"/>
      <c r="J20" s="88"/>
      <c r="K20" s="88"/>
      <c r="L20" s="88"/>
      <c r="M20" s="88"/>
      <c r="N20" s="88"/>
      <c r="O20" s="88"/>
      <c r="P20" s="104"/>
      <c r="Q20" s="104"/>
      <c r="R20" s="104"/>
      <c r="S20" s="104"/>
      <c r="T20" s="84"/>
      <c r="U20" s="84"/>
      <c r="V20" s="83"/>
      <c r="W20" s="83"/>
      <c r="X20" s="83"/>
      <c r="Y20" s="83"/>
      <c r="Z20" s="83"/>
      <c r="AA20" s="83"/>
      <c r="AB20" s="83"/>
      <c r="AC20" s="83"/>
      <c r="AD20" s="83"/>
      <c r="AE20" s="83"/>
    </row>
    <row r="21" spans="1:31" s="85" customFormat="1" ht="47.25" hidden="1">
      <c r="A21" s="43" t="s">
        <v>73</v>
      </c>
      <c r="B21" s="44" t="s">
        <v>74</v>
      </c>
      <c r="C21" s="32"/>
      <c r="D21" s="32"/>
      <c r="E21" s="32"/>
      <c r="F21" s="32"/>
      <c r="G21" s="32"/>
      <c r="H21" s="32"/>
      <c r="I21" s="88"/>
      <c r="J21" s="88"/>
      <c r="K21" s="88"/>
      <c r="L21" s="88"/>
      <c r="M21" s="88"/>
      <c r="N21" s="88"/>
      <c r="O21" s="88"/>
      <c r="P21" s="104"/>
      <c r="Q21" s="104"/>
      <c r="R21" s="104"/>
      <c r="S21" s="104"/>
      <c r="T21" s="84"/>
      <c r="U21" s="84"/>
      <c r="V21" s="83"/>
      <c r="W21" s="83"/>
      <c r="X21" s="83"/>
      <c r="Y21" s="83"/>
      <c r="Z21" s="83"/>
      <c r="AA21" s="83"/>
      <c r="AB21" s="83"/>
      <c r="AC21" s="83"/>
      <c r="AD21" s="83"/>
      <c r="AE21" s="83"/>
    </row>
    <row r="22" spans="1:31" s="85" customFormat="1" ht="15.75" hidden="1">
      <c r="A22" s="43" t="s">
        <v>75</v>
      </c>
      <c r="B22" s="44" t="s">
        <v>76</v>
      </c>
      <c r="C22" s="32"/>
      <c r="D22" s="32"/>
      <c r="E22" s="32"/>
      <c r="F22" s="32"/>
      <c r="G22" s="32"/>
      <c r="H22" s="32"/>
      <c r="I22" s="88"/>
      <c r="J22" s="88"/>
      <c r="K22" s="88"/>
      <c r="L22" s="88"/>
      <c r="M22" s="88"/>
      <c r="N22" s="88"/>
      <c r="O22" s="88"/>
      <c r="P22" s="104"/>
      <c r="Q22" s="104"/>
      <c r="R22" s="104"/>
      <c r="S22" s="104"/>
      <c r="T22" s="84"/>
      <c r="U22" s="84"/>
      <c r="V22" s="83"/>
      <c r="W22" s="83"/>
      <c r="X22" s="83"/>
      <c r="Y22" s="83"/>
      <c r="Z22" s="83"/>
      <c r="AA22" s="83"/>
      <c r="AB22" s="83"/>
      <c r="AC22" s="83"/>
      <c r="AD22" s="83"/>
      <c r="AE22" s="83"/>
    </row>
    <row r="23" spans="1:31" s="85" customFormat="1" ht="15.75" hidden="1">
      <c r="A23" s="45" t="s">
        <v>77</v>
      </c>
      <c r="B23" s="46" t="s">
        <v>78</v>
      </c>
      <c r="C23" s="47"/>
      <c r="D23" s="32"/>
      <c r="E23" s="32"/>
      <c r="F23" s="32"/>
      <c r="G23" s="32"/>
      <c r="H23" s="32"/>
      <c r="I23" s="88"/>
      <c r="J23" s="88"/>
      <c r="K23" s="88"/>
      <c r="L23" s="88"/>
      <c r="M23" s="88"/>
      <c r="N23" s="88"/>
      <c r="O23" s="88"/>
      <c r="P23" s="104"/>
      <c r="Q23" s="104"/>
      <c r="R23" s="104"/>
      <c r="S23" s="104"/>
      <c r="T23" s="84"/>
      <c r="U23" s="84"/>
      <c r="V23" s="83"/>
      <c r="W23" s="83"/>
      <c r="X23" s="83"/>
      <c r="Y23" s="83"/>
      <c r="Z23" s="83"/>
      <c r="AA23" s="83"/>
      <c r="AB23" s="83"/>
      <c r="AC23" s="83"/>
      <c r="AD23" s="83"/>
      <c r="AE23" s="83"/>
    </row>
    <row r="24" spans="1:31" s="85" customFormat="1" ht="31.5" hidden="1">
      <c r="A24" s="45" t="s">
        <v>79</v>
      </c>
      <c r="B24" s="48" t="s">
        <v>80</v>
      </c>
      <c r="C24" s="47"/>
      <c r="D24" s="32"/>
      <c r="E24" s="32"/>
      <c r="F24" s="32"/>
      <c r="G24" s="32"/>
      <c r="H24" s="32"/>
      <c r="I24" s="88"/>
      <c r="J24" s="88"/>
      <c r="K24" s="88"/>
      <c r="L24" s="88"/>
      <c r="M24" s="88"/>
      <c r="N24" s="88"/>
      <c r="O24" s="88"/>
      <c r="P24" s="104"/>
      <c r="Q24" s="104"/>
      <c r="R24" s="104"/>
      <c r="S24" s="104"/>
      <c r="T24" s="84"/>
      <c r="U24" s="84"/>
      <c r="V24" s="83"/>
      <c r="W24" s="83"/>
      <c r="X24" s="83"/>
      <c r="Y24" s="83"/>
      <c r="Z24" s="83"/>
      <c r="AA24" s="83"/>
      <c r="AB24" s="83"/>
      <c r="AC24" s="83"/>
      <c r="AD24" s="83"/>
      <c r="AE24" s="83"/>
    </row>
    <row r="25" spans="1:31" s="85" customFormat="1" ht="94.5" hidden="1">
      <c r="A25" s="45" t="s">
        <v>81</v>
      </c>
      <c r="B25" s="48" t="s">
        <v>82</v>
      </c>
      <c r="C25" s="47"/>
      <c r="D25" s="32"/>
      <c r="E25" s="32"/>
      <c r="F25" s="32"/>
      <c r="G25" s="32"/>
      <c r="H25" s="32"/>
      <c r="I25" s="88"/>
      <c r="J25" s="88"/>
      <c r="K25" s="88"/>
      <c r="L25" s="88"/>
      <c r="M25" s="88"/>
      <c r="N25" s="88"/>
      <c r="O25" s="88"/>
      <c r="P25" s="104"/>
      <c r="Q25" s="104"/>
      <c r="R25" s="104"/>
      <c r="S25" s="104"/>
      <c r="T25" s="84"/>
      <c r="U25" s="84"/>
      <c r="V25" s="83"/>
      <c r="W25" s="83"/>
      <c r="X25" s="83"/>
      <c r="Y25" s="83"/>
      <c r="Z25" s="83"/>
      <c r="AA25" s="83"/>
      <c r="AB25" s="83"/>
      <c r="AC25" s="83"/>
      <c r="AD25" s="83"/>
      <c r="AE25" s="83"/>
    </row>
    <row r="26" spans="1:31" s="85" customFormat="1" ht="31.5" hidden="1">
      <c r="A26" s="45" t="s">
        <v>83</v>
      </c>
      <c r="B26" s="46" t="s">
        <v>84</v>
      </c>
      <c r="C26" s="47"/>
      <c r="D26" s="32"/>
      <c r="E26" s="32"/>
      <c r="F26" s="32"/>
      <c r="G26" s="32"/>
      <c r="H26" s="32"/>
      <c r="I26" s="88"/>
      <c r="J26" s="88"/>
      <c r="K26" s="88"/>
      <c r="L26" s="88"/>
      <c r="M26" s="88"/>
      <c r="N26" s="88"/>
      <c r="O26" s="88"/>
      <c r="P26" s="104"/>
      <c r="Q26" s="104"/>
      <c r="R26" s="104"/>
      <c r="S26" s="104"/>
      <c r="T26" s="84"/>
      <c r="U26" s="84"/>
      <c r="V26" s="83"/>
      <c r="W26" s="83"/>
      <c r="X26" s="83"/>
      <c r="Y26" s="83"/>
      <c r="Z26" s="83"/>
      <c r="AA26" s="83"/>
      <c r="AB26" s="83"/>
      <c r="AC26" s="83"/>
      <c r="AD26" s="83"/>
      <c r="AE26" s="83"/>
    </row>
    <row r="27" spans="1:31" s="85" customFormat="1" ht="31.5" hidden="1">
      <c r="A27" s="45" t="s">
        <v>85</v>
      </c>
      <c r="B27" s="46" t="s">
        <v>84</v>
      </c>
      <c r="C27" s="47"/>
      <c r="D27" s="32"/>
      <c r="E27" s="32"/>
      <c r="F27" s="32"/>
      <c r="G27" s="32"/>
      <c r="H27" s="32"/>
      <c r="I27" s="88"/>
      <c r="J27" s="88"/>
      <c r="K27" s="88"/>
      <c r="L27" s="88"/>
      <c r="M27" s="88"/>
      <c r="N27" s="88"/>
      <c r="O27" s="88"/>
      <c r="P27" s="104"/>
      <c r="Q27" s="104"/>
      <c r="R27" s="104"/>
      <c r="S27" s="104"/>
      <c r="T27" s="84"/>
      <c r="U27" s="84"/>
      <c r="V27" s="83"/>
      <c r="W27" s="83"/>
      <c r="X27" s="83"/>
      <c r="Y27" s="83"/>
      <c r="Z27" s="83"/>
      <c r="AA27" s="83"/>
      <c r="AB27" s="83"/>
      <c r="AC27" s="83"/>
      <c r="AD27" s="83"/>
      <c r="AE27" s="83"/>
    </row>
    <row r="28" spans="1:31" s="85" customFormat="1" ht="47.25" hidden="1">
      <c r="A28" s="45" t="s">
        <v>86</v>
      </c>
      <c r="B28" s="48" t="s">
        <v>87</v>
      </c>
      <c r="C28" s="32"/>
      <c r="D28" s="32"/>
      <c r="E28" s="32"/>
      <c r="F28" s="32"/>
      <c r="G28" s="32"/>
      <c r="H28" s="32"/>
      <c r="I28" s="88"/>
      <c r="J28" s="88"/>
      <c r="K28" s="88"/>
      <c r="L28" s="88"/>
      <c r="M28" s="88"/>
      <c r="N28" s="88"/>
      <c r="O28" s="88"/>
      <c r="P28" s="104"/>
      <c r="Q28" s="104"/>
      <c r="R28" s="104"/>
      <c r="S28" s="104"/>
      <c r="T28" s="84"/>
      <c r="U28" s="84"/>
      <c r="V28" s="83"/>
      <c r="W28" s="83"/>
      <c r="X28" s="83"/>
      <c r="Y28" s="83"/>
      <c r="Z28" s="83"/>
      <c r="AA28" s="83"/>
      <c r="AB28" s="83"/>
      <c r="AC28" s="83"/>
      <c r="AD28" s="83"/>
      <c r="AE28" s="83"/>
    </row>
    <row r="29" spans="1:31" s="85" customFormat="1" ht="31.5" hidden="1">
      <c r="A29" s="45" t="s">
        <v>88</v>
      </c>
      <c r="B29" s="46" t="s">
        <v>89</v>
      </c>
      <c r="C29" s="32"/>
      <c r="D29" s="32"/>
      <c r="E29" s="32"/>
      <c r="F29" s="32"/>
      <c r="G29" s="32"/>
      <c r="H29" s="32"/>
      <c r="I29" s="88"/>
      <c r="J29" s="88"/>
      <c r="K29" s="88"/>
      <c r="L29" s="88"/>
      <c r="M29" s="88"/>
      <c r="N29" s="88"/>
      <c r="O29" s="88"/>
      <c r="P29" s="104"/>
      <c r="Q29" s="104"/>
      <c r="R29" s="104"/>
      <c r="S29" s="104"/>
      <c r="T29" s="84"/>
      <c r="U29" s="84"/>
      <c r="V29" s="83"/>
      <c r="W29" s="83"/>
      <c r="X29" s="83"/>
      <c r="Y29" s="83"/>
      <c r="Z29" s="83"/>
      <c r="AA29" s="83"/>
      <c r="AB29" s="83"/>
      <c r="AC29" s="83"/>
      <c r="AD29" s="83"/>
      <c r="AE29" s="83"/>
    </row>
    <row r="30" spans="1:31" s="85" customFormat="1" ht="31.5" hidden="1">
      <c r="A30" s="45" t="s">
        <v>90</v>
      </c>
      <c r="B30" s="46" t="s">
        <v>84</v>
      </c>
      <c r="C30" s="32"/>
      <c r="D30" s="32"/>
      <c r="E30" s="32"/>
      <c r="F30" s="32"/>
      <c r="G30" s="32"/>
      <c r="H30" s="32"/>
      <c r="I30" s="88"/>
      <c r="J30" s="88"/>
      <c r="K30" s="88"/>
      <c r="L30" s="88"/>
      <c r="M30" s="88"/>
      <c r="N30" s="88"/>
      <c r="O30" s="88"/>
      <c r="P30" s="104"/>
      <c r="Q30" s="104"/>
      <c r="R30" s="104"/>
      <c r="S30" s="104"/>
      <c r="T30" s="84"/>
      <c r="U30" s="84"/>
      <c r="V30" s="83"/>
      <c r="W30" s="83"/>
      <c r="X30" s="83"/>
      <c r="Y30" s="83"/>
      <c r="Z30" s="83"/>
      <c r="AA30" s="83"/>
      <c r="AB30" s="83"/>
      <c r="AC30" s="83"/>
      <c r="AD30" s="83"/>
      <c r="AE30" s="83"/>
    </row>
    <row r="31" spans="1:31" s="85" customFormat="1" ht="63" hidden="1">
      <c r="A31" s="45" t="s">
        <v>91</v>
      </c>
      <c r="B31" s="48" t="s">
        <v>92</v>
      </c>
      <c r="C31" s="32"/>
      <c r="D31" s="32"/>
      <c r="E31" s="32"/>
      <c r="F31" s="32"/>
      <c r="G31" s="32"/>
      <c r="H31" s="32"/>
      <c r="I31" s="88"/>
      <c r="J31" s="88"/>
      <c r="K31" s="88"/>
      <c r="L31" s="88"/>
      <c r="M31" s="88"/>
      <c r="N31" s="88"/>
      <c r="O31" s="88"/>
      <c r="P31" s="104"/>
      <c r="Q31" s="104"/>
      <c r="R31" s="104"/>
      <c r="S31" s="104"/>
      <c r="T31" s="84"/>
      <c r="U31" s="84"/>
      <c r="V31" s="83"/>
      <c r="W31" s="83"/>
      <c r="X31" s="83"/>
      <c r="Y31" s="83"/>
      <c r="Z31" s="83"/>
      <c r="AA31" s="83"/>
      <c r="AB31" s="83"/>
      <c r="AC31" s="83"/>
      <c r="AD31" s="83"/>
      <c r="AE31" s="83"/>
    </row>
    <row r="32" spans="1:31" s="85" customFormat="1" ht="78.75" hidden="1">
      <c r="A32" s="45" t="s">
        <v>93</v>
      </c>
      <c r="B32" s="48" t="s">
        <v>94</v>
      </c>
      <c r="C32" s="32"/>
      <c r="D32" s="32"/>
      <c r="E32" s="32"/>
      <c r="F32" s="32"/>
      <c r="G32" s="32"/>
      <c r="H32" s="32"/>
      <c r="I32" s="88"/>
      <c r="J32" s="88"/>
      <c r="K32" s="88"/>
      <c r="L32" s="88"/>
      <c r="M32" s="88"/>
      <c r="N32" s="88"/>
      <c r="O32" s="88"/>
      <c r="P32" s="104"/>
      <c r="Q32" s="104"/>
      <c r="R32" s="104"/>
      <c r="S32" s="104"/>
      <c r="T32" s="84"/>
      <c r="U32" s="84"/>
      <c r="V32" s="83"/>
      <c r="W32" s="83"/>
      <c r="X32" s="83"/>
      <c r="Y32" s="83"/>
      <c r="Z32" s="83"/>
      <c r="AA32" s="83"/>
      <c r="AB32" s="83"/>
      <c r="AC32" s="83"/>
      <c r="AD32" s="83"/>
      <c r="AE32" s="83"/>
    </row>
    <row r="33" spans="1:31" s="85" customFormat="1" ht="94.5" hidden="1">
      <c r="A33" s="45" t="s">
        <v>95</v>
      </c>
      <c r="B33" s="48" t="s">
        <v>96</v>
      </c>
      <c r="C33" s="32"/>
      <c r="D33" s="32"/>
      <c r="E33" s="32"/>
      <c r="F33" s="32"/>
      <c r="G33" s="32"/>
      <c r="H33" s="32"/>
      <c r="I33" s="88"/>
      <c r="J33" s="88"/>
      <c r="K33" s="88"/>
      <c r="L33" s="88"/>
      <c r="M33" s="88"/>
      <c r="N33" s="88"/>
      <c r="O33" s="88"/>
      <c r="P33" s="104"/>
      <c r="Q33" s="104"/>
      <c r="R33" s="104"/>
      <c r="S33" s="104"/>
      <c r="T33" s="84"/>
      <c r="U33" s="84"/>
      <c r="V33" s="83"/>
      <c r="W33" s="83"/>
      <c r="X33" s="83"/>
      <c r="Y33" s="83"/>
      <c r="Z33" s="83"/>
      <c r="AA33" s="83"/>
      <c r="AB33" s="83"/>
      <c r="AC33" s="83"/>
      <c r="AD33" s="83"/>
      <c r="AE33" s="83"/>
    </row>
    <row r="34" spans="1:31" s="85" customFormat="1" ht="78.75" hidden="1">
      <c r="A34" s="45" t="s">
        <v>97</v>
      </c>
      <c r="B34" s="48" t="s">
        <v>98</v>
      </c>
      <c r="C34" s="32"/>
      <c r="D34" s="32"/>
      <c r="E34" s="32"/>
      <c r="F34" s="32"/>
      <c r="G34" s="32"/>
      <c r="H34" s="32"/>
      <c r="I34" s="88"/>
      <c r="J34" s="88"/>
      <c r="K34" s="88"/>
      <c r="L34" s="88"/>
      <c r="M34" s="88"/>
      <c r="N34" s="88"/>
      <c r="O34" s="88"/>
      <c r="P34" s="104"/>
      <c r="Q34" s="104"/>
      <c r="R34" s="104"/>
      <c r="S34" s="104"/>
      <c r="T34" s="84"/>
      <c r="U34" s="84"/>
      <c r="V34" s="83"/>
      <c r="W34" s="83"/>
      <c r="X34" s="83"/>
      <c r="Y34" s="83"/>
      <c r="Z34" s="83"/>
      <c r="AA34" s="83"/>
      <c r="AB34" s="83"/>
      <c r="AC34" s="83"/>
      <c r="AD34" s="83"/>
      <c r="AE34" s="83"/>
    </row>
    <row r="35" spans="1:31" s="85" customFormat="1" ht="110.25" hidden="1">
      <c r="A35" s="45" t="s">
        <v>99</v>
      </c>
      <c r="B35" s="48" t="s">
        <v>100</v>
      </c>
      <c r="C35" s="32"/>
      <c r="D35" s="32"/>
      <c r="E35" s="32"/>
      <c r="F35" s="32"/>
      <c r="G35" s="32"/>
      <c r="H35" s="32"/>
      <c r="I35" s="88"/>
      <c r="J35" s="88"/>
      <c r="K35" s="88"/>
      <c r="L35" s="88"/>
      <c r="M35" s="88"/>
      <c r="N35" s="88"/>
      <c r="O35" s="88"/>
      <c r="P35" s="104"/>
      <c r="Q35" s="104"/>
      <c r="R35" s="104"/>
      <c r="S35" s="104"/>
      <c r="T35" s="84"/>
      <c r="U35" s="84"/>
      <c r="V35" s="83"/>
      <c r="W35" s="83"/>
      <c r="X35" s="83"/>
      <c r="Y35" s="83"/>
      <c r="Z35" s="83"/>
      <c r="AA35" s="83"/>
      <c r="AB35" s="83"/>
      <c r="AC35" s="83"/>
      <c r="AD35" s="83"/>
      <c r="AE35" s="83"/>
    </row>
    <row r="36" spans="1:31" s="85" customFormat="1" ht="110.25" hidden="1">
      <c r="A36" s="45" t="s">
        <v>101</v>
      </c>
      <c r="B36" s="48" t="s">
        <v>102</v>
      </c>
      <c r="C36" s="32"/>
      <c r="D36" s="32"/>
      <c r="E36" s="32"/>
      <c r="F36" s="32"/>
      <c r="G36" s="32"/>
      <c r="H36" s="32"/>
      <c r="I36" s="88"/>
      <c r="J36" s="88"/>
      <c r="K36" s="88"/>
      <c r="L36" s="88"/>
      <c r="M36" s="88"/>
      <c r="N36" s="88"/>
      <c r="O36" s="88"/>
      <c r="P36" s="104"/>
      <c r="Q36" s="104"/>
      <c r="R36" s="104"/>
      <c r="S36" s="104"/>
      <c r="T36" s="84"/>
      <c r="U36" s="84"/>
      <c r="V36" s="83"/>
      <c r="W36" s="83"/>
      <c r="X36" s="83"/>
      <c r="Y36" s="83"/>
      <c r="Z36" s="83"/>
      <c r="AA36" s="83"/>
      <c r="AB36" s="83"/>
      <c r="AC36" s="83"/>
      <c r="AD36" s="83"/>
      <c r="AE36" s="83"/>
    </row>
    <row r="37" spans="1:31" s="85" customFormat="1" ht="47.25" hidden="1">
      <c r="A37" s="45" t="s">
        <v>103</v>
      </c>
      <c r="B37" s="48" t="s">
        <v>104</v>
      </c>
      <c r="C37" s="32"/>
      <c r="D37" s="32"/>
      <c r="E37" s="32"/>
      <c r="F37" s="32"/>
      <c r="G37" s="32"/>
      <c r="H37" s="32"/>
      <c r="I37" s="88"/>
      <c r="J37" s="88"/>
      <c r="K37" s="88"/>
      <c r="L37" s="88"/>
      <c r="M37" s="88"/>
      <c r="N37" s="88"/>
      <c r="O37" s="88"/>
      <c r="P37" s="104"/>
      <c r="Q37" s="104"/>
      <c r="R37" s="104"/>
      <c r="S37" s="104"/>
      <c r="T37" s="84"/>
      <c r="U37" s="84"/>
      <c r="V37" s="83"/>
      <c r="W37" s="83"/>
      <c r="X37" s="83"/>
      <c r="Y37" s="83"/>
      <c r="Z37" s="83"/>
      <c r="AA37" s="83"/>
      <c r="AB37" s="83"/>
      <c r="AC37" s="83"/>
      <c r="AD37" s="83"/>
      <c r="AE37" s="83"/>
    </row>
    <row r="38" spans="1:31" s="85" customFormat="1" ht="63" hidden="1">
      <c r="A38" s="45" t="s">
        <v>105</v>
      </c>
      <c r="B38" s="48" t="s">
        <v>106</v>
      </c>
      <c r="C38" s="32"/>
      <c r="D38" s="32"/>
      <c r="E38" s="32"/>
      <c r="F38" s="32"/>
      <c r="G38" s="32"/>
      <c r="H38" s="32"/>
      <c r="I38" s="88"/>
      <c r="J38" s="88"/>
      <c r="K38" s="88"/>
      <c r="L38" s="88"/>
      <c r="M38" s="88"/>
      <c r="N38" s="88"/>
      <c r="O38" s="88"/>
      <c r="P38" s="104"/>
      <c r="Q38" s="104"/>
      <c r="R38" s="104"/>
      <c r="S38" s="104"/>
      <c r="T38" s="84"/>
      <c r="U38" s="84"/>
      <c r="V38" s="83"/>
      <c r="W38" s="83"/>
      <c r="X38" s="83"/>
      <c r="Y38" s="83"/>
      <c r="Z38" s="83"/>
      <c r="AA38" s="83"/>
      <c r="AB38" s="83"/>
      <c r="AC38" s="83"/>
      <c r="AD38" s="83"/>
      <c r="AE38" s="83"/>
    </row>
    <row r="39" spans="1:31" s="85" customFormat="1" ht="31.5" hidden="1">
      <c r="A39" s="45" t="s">
        <v>107</v>
      </c>
      <c r="B39" s="48" t="s">
        <v>108</v>
      </c>
      <c r="C39" s="32"/>
      <c r="D39" s="32"/>
      <c r="E39" s="32"/>
      <c r="F39" s="32"/>
      <c r="G39" s="32"/>
      <c r="H39" s="32"/>
      <c r="I39" s="88"/>
      <c r="J39" s="88"/>
      <c r="K39" s="88"/>
      <c r="L39" s="88"/>
      <c r="M39" s="88"/>
      <c r="N39" s="88"/>
      <c r="O39" s="88"/>
      <c r="P39" s="104"/>
      <c r="Q39" s="104"/>
      <c r="R39" s="104"/>
      <c r="S39" s="104"/>
      <c r="T39" s="84"/>
      <c r="U39" s="84"/>
      <c r="V39" s="83"/>
      <c r="W39" s="83"/>
      <c r="X39" s="83"/>
      <c r="Y39" s="83"/>
      <c r="Z39" s="83"/>
      <c r="AA39" s="83"/>
      <c r="AB39" s="83"/>
      <c r="AC39" s="83"/>
      <c r="AD39" s="83"/>
      <c r="AE39" s="83"/>
    </row>
    <row r="40" spans="1:31" s="85" customFormat="1" ht="31.5" hidden="1">
      <c r="A40" s="45" t="s">
        <v>109</v>
      </c>
      <c r="B40" s="48" t="s">
        <v>110</v>
      </c>
      <c r="C40" s="32"/>
      <c r="D40" s="32"/>
      <c r="E40" s="32"/>
      <c r="F40" s="32"/>
      <c r="G40" s="32"/>
      <c r="H40" s="32"/>
      <c r="I40" s="88"/>
      <c r="J40" s="88"/>
      <c r="K40" s="88"/>
      <c r="L40" s="88"/>
      <c r="M40" s="88"/>
      <c r="N40" s="88"/>
      <c r="O40" s="88"/>
      <c r="P40" s="104"/>
      <c r="Q40" s="104"/>
      <c r="R40" s="104"/>
      <c r="S40" s="104"/>
      <c r="T40" s="84"/>
      <c r="U40" s="84"/>
      <c r="V40" s="83"/>
      <c r="W40" s="83"/>
      <c r="X40" s="83"/>
      <c r="Y40" s="83"/>
      <c r="Z40" s="83"/>
      <c r="AA40" s="83"/>
      <c r="AB40" s="83"/>
      <c r="AC40" s="83"/>
      <c r="AD40" s="83"/>
      <c r="AE40" s="83"/>
    </row>
    <row r="41" spans="1:31" s="85" customFormat="1" ht="31.5" hidden="1">
      <c r="A41" s="45" t="s">
        <v>111</v>
      </c>
      <c r="B41" s="48" t="s">
        <v>112</v>
      </c>
      <c r="C41" s="32"/>
      <c r="D41" s="32"/>
      <c r="E41" s="32"/>
      <c r="F41" s="32"/>
      <c r="G41" s="32"/>
      <c r="H41" s="32"/>
      <c r="I41" s="88"/>
      <c r="J41" s="88"/>
      <c r="K41" s="88"/>
      <c r="L41" s="88"/>
      <c r="M41" s="88"/>
      <c r="N41" s="88"/>
      <c r="O41" s="88"/>
      <c r="P41" s="104"/>
      <c r="Q41" s="104"/>
      <c r="R41" s="104"/>
      <c r="S41" s="104"/>
      <c r="T41" s="84"/>
      <c r="U41" s="84"/>
      <c r="V41" s="83"/>
      <c r="W41" s="83"/>
      <c r="X41" s="83"/>
      <c r="Y41" s="83"/>
      <c r="Z41" s="83"/>
      <c r="AA41" s="83"/>
      <c r="AB41" s="83"/>
      <c r="AC41" s="83"/>
      <c r="AD41" s="83"/>
      <c r="AE41" s="83"/>
    </row>
    <row r="42" spans="1:31" s="85" customFormat="1" ht="31.5" hidden="1">
      <c r="A42" s="45" t="s">
        <v>113</v>
      </c>
      <c r="B42" s="48" t="s">
        <v>114</v>
      </c>
      <c r="C42" s="32"/>
      <c r="D42" s="32"/>
      <c r="E42" s="32"/>
      <c r="F42" s="32"/>
      <c r="G42" s="32"/>
      <c r="H42" s="32"/>
      <c r="I42" s="88"/>
      <c r="J42" s="88"/>
      <c r="K42" s="88"/>
      <c r="L42" s="88"/>
      <c r="M42" s="88"/>
      <c r="N42" s="88"/>
      <c r="O42" s="88"/>
      <c r="P42" s="104"/>
      <c r="Q42" s="104"/>
      <c r="R42" s="104"/>
      <c r="S42" s="104"/>
      <c r="T42" s="84"/>
      <c r="U42" s="84"/>
      <c r="V42" s="83"/>
      <c r="W42" s="83"/>
      <c r="X42" s="83"/>
      <c r="Y42" s="83"/>
      <c r="Z42" s="83"/>
      <c r="AA42" s="83"/>
      <c r="AB42" s="83"/>
      <c r="AC42" s="83"/>
      <c r="AD42" s="83"/>
      <c r="AE42" s="83"/>
    </row>
    <row r="43" spans="1:31" s="85" customFormat="1" ht="31.5" hidden="1">
      <c r="A43" s="45" t="s">
        <v>115</v>
      </c>
      <c r="B43" s="48" t="s">
        <v>116</v>
      </c>
      <c r="C43" s="32"/>
      <c r="D43" s="32"/>
      <c r="E43" s="32"/>
      <c r="F43" s="32"/>
      <c r="G43" s="32"/>
      <c r="H43" s="32"/>
      <c r="I43" s="88"/>
      <c r="J43" s="88"/>
      <c r="K43" s="88"/>
      <c r="L43" s="88"/>
      <c r="M43" s="88"/>
      <c r="N43" s="88"/>
      <c r="O43" s="88"/>
      <c r="P43" s="104"/>
      <c r="Q43" s="104"/>
      <c r="R43" s="104"/>
      <c r="S43" s="104"/>
      <c r="T43" s="84"/>
      <c r="U43" s="84"/>
      <c r="V43" s="83"/>
      <c r="W43" s="83"/>
      <c r="X43" s="83"/>
      <c r="Y43" s="83"/>
      <c r="Z43" s="83"/>
      <c r="AA43" s="83"/>
      <c r="AB43" s="83"/>
      <c r="AC43" s="83"/>
      <c r="AD43" s="83"/>
      <c r="AE43" s="83"/>
    </row>
    <row r="44" spans="1:31" s="85" customFormat="1" ht="47.25" hidden="1">
      <c r="A44" s="45" t="s">
        <v>117</v>
      </c>
      <c r="B44" s="48" t="s">
        <v>118</v>
      </c>
      <c r="C44" s="32"/>
      <c r="D44" s="32"/>
      <c r="E44" s="32"/>
      <c r="F44" s="32"/>
      <c r="G44" s="32"/>
      <c r="H44" s="32"/>
      <c r="I44" s="88"/>
      <c r="J44" s="88"/>
      <c r="K44" s="88"/>
      <c r="L44" s="88"/>
      <c r="M44" s="88"/>
      <c r="N44" s="88"/>
      <c r="O44" s="88"/>
      <c r="P44" s="104"/>
      <c r="Q44" s="104"/>
      <c r="R44" s="104"/>
      <c r="S44" s="104"/>
      <c r="T44" s="84"/>
      <c r="U44" s="84"/>
      <c r="V44" s="83"/>
      <c r="W44" s="83"/>
      <c r="X44" s="83"/>
      <c r="Y44" s="83"/>
      <c r="Z44" s="83"/>
      <c r="AA44" s="83"/>
      <c r="AB44" s="83"/>
      <c r="AC44" s="83"/>
      <c r="AD44" s="83"/>
      <c r="AE44" s="83"/>
    </row>
    <row r="45" spans="1:31" s="85" customFormat="1" ht="47.25" hidden="1">
      <c r="A45" s="45" t="s">
        <v>119</v>
      </c>
      <c r="B45" s="48" t="s">
        <v>120</v>
      </c>
      <c r="C45" s="32"/>
      <c r="D45" s="32"/>
      <c r="E45" s="32"/>
      <c r="F45" s="32"/>
      <c r="G45" s="32"/>
      <c r="H45" s="32"/>
      <c r="I45" s="88"/>
      <c r="J45" s="88"/>
      <c r="K45" s="88"/>
      <c r="L45" s="88"/>
      <c r="M45" s="88"/>
      <c r="N45" s="88"/>
      <c r="O45" s="88"/>
      <c r="P45" s="104"/>
      <c r="Q45" s="104"/>
      <c r="R45" s="104"/>
      <c r="S45" s="104"/>
      <c r="T45" s="84"/>
      <c r="U45" s="84"/>
      <c r="V45" s="83"/>
      <c r="W45" s="83"/>
      <c r="X45" s="83"/>
      <c r="Y45" s="83"/>
      <c r="Z45" s="83"/>
      <c r="AA45" s="83"/>
      <c r="AB45" s="83"/>
      <c r="AC45" s="83"/>
      <c r="AD45" s="83"/>
      <c r="AE45" s="83"/>
    </row>
    <row r="46" spans="1:31" s="85" customFormat="1" ht="47.25" hidden="1">
      <c r="A46" s="45" t="s">
        <v>121</v>
      </c>
      <c r="B46" s="48" t="s">
        <v>122</v>
      </c>
      <c r="C46" s="32"/>
      <c r="D46" s="32"/>
      <c r="E46" s="32"/>
      <c r="F46" s="32"/>
      <c r="G46" s="32"/>
      <c r="H46" s="32"/>
      <c r="I46" s="88"/>
      <c r="J46" s="88"/>
      <c r="K46" s="88"/>
      <c r="L46" s="88"/>
      <c r="M46" s="88"/>
      <c r="N46" s="88"/>
      <c r="O46" s="88"/>
      <c r="P46" s="104"/>
      <c r="Q46" s="104"/>
      <c r="R46" s="104"/>
      <c r="S46" s="104"/>
      <c r="T46" s="84"/>
      <c r="U46" s="84"/>
      <c r="V46" s="83"/>
      <c r="W46" s="83"/>
      <c r="X46" s="83"/>
      <c r="Y46" s="83"/>
      <c r="Z46" s="83"/>
      <c r="AA46" s="83"/>
      <c r="AB46" s="83"/>
      <c r="AC46" s="83"/>
      <c r="AD46" s="83"/>
      <c r="AE46" s="83"/>
    </row>
    <row r="47" spans="1:31" s="85" customFormat="1" ht="47.25" hidden="1">
      <c r="A47" s="45" t="s">
        <v>123</v>
      </c>
      <c r="B47" s="48" t="s">
        <v>124</v>
      </c>
      <c r="C47" s="32"/>
      <c r="D47" s="32"/>
      <c r="E47" s="32"/>
      <c r="F47" s="32"/>
      <c r="G47" s="32"/>
      <c r="H47" s="32"/>
      <c r="I47" s="88"/>
      <c r="J47" s="88"/>
      <c r="K47" s="88"/>
      <c r="L47" s="88"/>
      <c r="M47" s="88"/>
      <c r="N47" s="88"/>
      <c r="O47" s="88"/>
      <c r="P47" s="104"/>
      <c r="Q47" s="104"/>
      <c r="R47" s="104"/>
      <c r="S47" s="104"/>
      <c r="T47" s="84"/>
      <c r="U47" s="84"/>
      <c r="V47" s="83"/>
      <c r="W47" s="83"/>
      <c r="X47" s="83"/>
      <c r="Y47" s="83"/>
      <c r="Z47" s="83"/>
      <c r="AA47" s="83"/>
      <c r="AB47" s="83"/>
      <c r="AC47" s="83"/>
      <c r="AD47" s="83"/>
      <c r="AE47" s="83"/>
    </row>
    <row r="48" spans="1:31" s="85" customFormat="1" ht="47.25" hidden="1">
      <c r="A48" s="45" t="s">
        <v>125</v>
      </c>
      <c r="B48" s="44" t="s">
        <v>126</v>
      </c>
      <c r="C48" s="32"/>
      <c r="D48" s="32"/>
      <c r="E48" s="32"/>
      <c r="F48" s="32"/>
      <c r="G48" s="32"/>
      <c r="H48" s="32"/>
      <c r="I48" s="88"/>
      <c r="J48" s="88"/>
      <c r="K48" s="88"/>
      <c r="L48" s="88"/>
      <c r="M48" s="88"/>
      <c r="N48" s="88"/>
      <c r="O48" s="88"/>
      <c r="P48" s="104"/>
      <c r="Q48" s="104"/>
      <c r="R48" s="104"/>
      <c r="S48" s="104"/>
      <c r="T48" s="84"/>
      <c r="U48" s="84"/>
      <c r="V48" s="83"/>
      <c r="W48" s="83"/>
      <c r="X48" s="83"/>
      <c r="Y48" s="83"/>
      <c r="Z48" s="83"/>
      <c r="AA48" s="83"/>
      <c r="AB48" s="83"/>
      <c r="AC48" s="83"/>
      <c r="AD48" s="83"/>
      <c r="AE48" s="83"/>
    </row>
    <row r="49" spans="1:31" s="85" customFormat="1" ht="15.75" hidden="1">
      <c r="A49" s="49" t="s">
        <v>127</v>
      </c>
      <c r="B49" s="46" t="s">
        <v>128</v>
      </c>
      <c r="C49" s="32"/>
      <c r="D49" s="32"/>
      <c r="E49" s="32"/>
      <c r="F49" s="32"/>
      <c r="G49" s="32"/>
      <c r="H49" s="32"/>
      <c r="I49" s="88"/>
      <c r="J49" s="88"/>
      <c r="K49" s="88"/>
      <c r="L49" s="88"/>
      <c r="M49" s="88"/>
      <c r="N49" s="88"/>
      <c r="O49" s="88"/>
      <c r="P49" s="104"/>
      <c r="Q49" s="104"/>
      <c r="R49" s="104"/>
      <c r="S49" s="104"/>
      <c r="T49" s="84"/>
      <c r="U49" s="84"/>
      <c r="V49" s="83"/>
      <c r="W49" s="83"/>
      <c r="X49" s="83"/>
      <c r="Y49" s="83"/>
      <c r="Z49" s="83"/>
      <c r="AA49" s="83"/>
      <c r="AB49" s="83"/>
      <c r="AC49" s="83"/>
      <c r="AD49" s="83"/>
      <c r="AE49" s="83"/>
    </row>
    <row r="50" spans="1:31" s="85" customFormat="1" ht="32.25" hidden="1" customHeight="1">
      <c r="A50" s="21" t="s">
        <v>129</v>
      </c>
      <c r="B50" s="48" t="s">
        <v>130</v>
      </c>
      <c r="C50" s="32"/>
      <c r="D50" s="32"/>
      <c r="E50" s="32"/>
      <c r="F50" s="32"/>
      <c r="G50" s="32"/>
      <c r="H50" s="32"/>
      <c r="I50" s="88"/>
      <c r="J50" s="88"/>
      <c r="K50" s="88"/>
      <c r="L50" s="88"/>
      <c r="M50" s="88"/>
      <c r="N50" s="88"/>
      <c r="O50" s="88"/>
      <c r="P50" s="104"/>
      <c r="Q50" s="104"/>
      <c r="R50" s="104"/>
      <c r="S50" s="104"/>
      <c r="T50" s="84"/>
      <c r="U50" s="84"/>
      <c r="V50" s="83"/>
      <c r="W50" s="83"/>
      <c r="X50" s="83"/>
      <c r="Y50" s="83"/>
      <c r="Z50" s="83"/>
      <c r="AA50" s="83"/>
      <c r="AB50" s="83"/>
      <c r="AC50" s="83"/>
      <c r="AD50" s="83"/>
      <c r="AE50" s="83"/>
    </row>
    <row r="51" spans="1:31" s="85" customFormat="1" ht="63" hidden="1">
      <c r="A51" s="21" t="s">
        <v>131</v>
      </c>
      <c r="B51" s="48" t="s">
        <v>132</v>
      </c>
      <c r="C51" s="32"/>
      <c r="D51" s="32"/>
      <c r="E51" s="32"/>
      <c r="F51" s="32"/>
      <c r="G51" s="32"/>
      <c r="H51" s="32"/>
      <c r="I51" s="88"/>
      <c r="J51" s="88"/>
      <c r="K51" s="88"/>
      <c r="L51" s="88"/>
      <c r="M51" s="88"/>
      <c r="N51" s="88"/>
      <c r="O51" s="88"/>
      <c r="P51" s="104"/>
      <c r="Q51" s="104"/>
      <c r="R51" s="104"/>
      <c r="S51" s="104"/>
      <c r="T51" s="84"/>
      <c r="U51" s="84"/>
      <c r="V51" s="83"/>
      <c r="W51" s="83"/>
      <c r="X51" s="83"/>
      <c r="Y51" s="83"/>
      <c r="Z51" s="83"/>
      <c r="AA51" s="83"/>
      <c r="AB51" s="83"/>
      <c r="AC51" s="83"/>
      <c r="AD51" s="83"/>
      <c r="AE51" s="83"/>
    </row>
    <row r="52" spans="1:31" s="85" customFormat="1" ht="15.75" hidden="1">
      <c r="A52" s="49" t="s">
        <v>133</v>
      </c>
      <c r="B52" s="46" t="s">
        <v>128</v>
      </c>
      <c r="C52" s="32"/>
      <c r="D52" s="32"/>
      <c r="E52" s="32"/>
      <c r="F52" s="32"/>
      <c r="G52" s="32"/>
      <c r="H52" s="32"/>
      <c r="I52" s="88"/>
      <c r="J52" s="88"/>
      <c r="K52" s="88"/>
      <c r="L52" s="88"/>
      <c r="M52" s="88"/>
      <c r="N52" s="88"/>
      <c r="O52" s="88"/>
      <c r="P52" s="104"/>
      <c r="Q52" s="104"/>
      <c r="R52" s="104"/>
      <c r="S52" s="104"/>
      <c r="T52" s="84"/>
      <c r="U52" s="84"/>
      <c r="V52" s="83"/>
      <c r="W52" s="83"/>
      <c r="X52" s="83"/>
      <c r="Y52" s="83"/>
      <c r="Z52" s="83"/>
      <c r="AA52" s="83"/>
      <c r="AB52" s="83"/>
      <c r="AC52" s="83"/>
      <c r="AD52" s="83"/>
      <c r="AE52" s="83"/>
    </row>
    <row r="53" spans="1:31" s="85" customFormat="1" ht="63" hidden="1">
      <c r="A53" s="21" t="s">
        <v>134</v>
      </c>
      <c r="B53" s="48" t="s">
        <v>130</v>
      </c>
      <c r="C53" s="32"/>
      <c r="D53" s="32"/>
      <c r="E53" s="32"/>
      <c r="F53" s="32"/>
      <c r="G53" s="32"/>
      <c r="H53" s="32"/>
      <c r="I53" s="88"/>
      <c r="J53" s="88"/>
      <c r="K53" s="88"/>
      <c r="L53" s="88"/>
      <c r="M53" s="88"/>
      <c r="N53" s="88"/>
      <c r="O53" s="88"/>
      <c r="P53" s="104"/>
      <c r="Q53" s="104"/>
      <c r="R53" s="104"/>
      <c r="S53" s="104"/>
      <c r="T53" s="84"/>
      <c r="U53" s="84"/>
      <c r="V53" s="83"/>
      <c r="W53" s="83"/>
      <c r="X53" s="83"/>
      <c r="Y53" s="83"/>
      <c r="Z53" s="83"/>
      <c r="AA53" s="83"/>
      <c r="AB53" s="83"/>
      <c r="AC53" s="83"/>
      <c r="AD53" s="83"/>
      <c r="AE53" s="83"/>
    </row>
    <row r="54" spans="1:31" s="85" customFormat="1" ht="63" hidden="1">
      <c r="A54" s="21" t="s">
        <v>135</v>
      </c>
      <c r="B54" s="48" t="s">
        <v>132</v>
      </c>
      <c r="C54" s="32"/>
      <c r="D54" s="32"/>
      <c r="E54" s="32"/>
      <c r="F54" s="32"/>
      <c r="G54" s="32"/>
      <c r="H54" s="32"/>
      <c r="I54" s="88"/>
      <c r="J54" s="88"/>
      <c r="K54" s="88"/>
      <c r="L54" s="88"/>
      <c r="M54" s="88"/>
      <c r="N54" s="88"/>
      <c r="O54" s="88"/>
      <c r="P54" s="104"/>
      <c r="Q54" s="104"/>
      <c r="R54" s="104"/>
      <c r="S54" s="104"/>
      <c r="T54" s="84"/>
      <c r="U54" s="84"/>
      <c r="V54" s="83"/>
      <c r="W54" s="83"/>
      <c r="X54" s="83"/>
      <c r="Y54" s="83"/>
      <c r="Z54" s="83"/>
      <c r="AA54" s="83"/>
      <c r="AB54" s="83"/>
      <c r="AC54" s="83"/>
      <c r="AD54" s="83"/>
      <c r="AE54" s="83"/>
    </row>
    <row r="55" spans="1:31" s="85" customFormat="1" ht="15.75" hidden="1">
      <c r="A55" s="45" t="s">
        <v>136</v>
      </c>
      <c r="B55" s="48" t="s">
        <v>137</v>
      </c>
      <c r="C55" s="32"/>
      <c r="D55" s="32"/>
      <c r="E55" s="32"/>
      <c r="F55" s="32"/>
      <c r="G55" s="32"/>
      <c r="H55" s="32"/>
      <c r="I55" s="88"/>
      <c r="J55" s="88"/>
      <c r="K55" s="88"/>
      <c r="L55" s="88"/>
      <c r="M55" s="88"/>
      <c r="N55" s="88"/>
      <c r="O55" s="88"/>
      <c r="P55" s="104"/>
      <c r="Q55" s="104"/>
      <c r="R55" s="104"/>
      <c r="S55" s="104"/>
      <c r="T55" s="84"/>
      <c r="U55" s="84"/>
      <c r="V55" s="83"/>
      <c r="W55" s="83"/>
      <c r="X55" s="83"/>
      <c r="Y55" s="83"/>
      <c r="Z55" s="83"/>
      <c r="AA55" s="83"/>
      <c r="AB55" s="83"/>
      <c r="AC55" s="83"/>
      <c r="AD55" s="83"/>
      <c r="AE55" s="83"/>
    </row>
    <row r="56" spans="1:31" s="85" customFormat="1" ht="47.25" hidden="1">
      <c r="A56" s="45" t="s">
        <v>138</v>
      </c>
      <c r="B56" s="48" t="s">
        <v>139</v>
      </c>
      <c r="C56" s="32"/>
      <c r="D56" s="32"/>
      <c r="E56" s="32"/>
      <c r="F56" s="32"/>
      <c r="G56" s="32"/>
      <c r="H56" s="32"/>
      <c r="I56" s="88"/>
      <c r="J56" s="88"/>
      <c r="K56" s="88"/>
      <c r="L56" s="88"/>
      <c r="M56" s="88"/>
      <c r="N56" s="88"/>
      <c r="O56" s="88"/>
      <c r="P56" s="104"/>
      <c r="Q56" s="104"/>
      <c r="R56" s="104"/>
      <c r="S56" s="104"/>
      <c r="T56" s="84"/>
      <c r="U56" s="84"/>
      <c r="V56" s="83"/>
      <c r="W56" s="83"/>
      <c r="X56" s="83"/>
      <c r="Y56" s="83"/>
      <c r="Z56" s="83"/>
      <c r="AA56" s="83"/>
      <c r="AB56" s="83"/>
      <c r="AC56" s="83"/>
      <c r="AD56" s="83"/>
      <c r="AE56" s="83"/>
    </row>
    <row r="57" spans="1:31" s="85" customFormat="1" ht="31.5" hidden="1">
      <c r="A57" s="45" t="s">
        <v>140</v>
      </c>
      <c r="B57" s="48" t="s">
        <v>141</v>
      </c>
      <c r="C57" s="32"/>
      <c r="D57" s="32"/>
      <c r="E57" s="32"/>
      <c r="F57" s="32"/>
      <c r="G57" s="32"/>
      <c r="H57" s="32"/>
      <c r="I57" s="88"/>
      <c r="J57" s="88"/>
      <c r="K57" s="88"/>
      <c r="L57" s="88"/>
      <c r="M57" s="88"/>
      <c r="N57" s="88"/>
      <c r="O57" s="88"/>
      <c r="P57" s="104"/>
      <c r="Q57" s="104"/>
      <c r="R57" s="104"/>
      <c r="S57" s="104"/>
      <c r="T57" s="84"/>
      <c r="U57" s="84"/>
      <c r="V57" s="83"/>
      <c r="W57" s="83"/>
      <c r="X57" s="83"/>
      <c r="Y57" s="83"/>
      <c r="Z57" s="83"/>
      <c r="AA57" s="83"/>
      <c r="AB57" s="83"/>
      <c r="AC57" s="83"/>
      <c r="AD57" s="83"/>
      <c r="AE57" s="83"/>
    </row>
    <row r="58" spans="1:31" s="85" customFormat="1" ht="31.5" hidden="1">
      <c r="A58" s="45" t="s">
        <v>142</v>
      </c>
      <c r="B58" s="48" t="s">
        <v>143</v>
      </c>
      <c r="C58" s="32"/>
      <c r="D58" s="32"/>
      <c r="E58" s="32"/>
      <c r="F58" s="32"/>
      <c r="G58" s="32"/>
      <c r="H58" s="32"/>
      <c r="I58" s="88"/>
      <c r="J58" s="88"/>
      <c r="K58" s="88"/>
      <c r="L58" s="88"/>
      <c r="M58" s="88"/>
      <c r="N58" s="88"/>
      <c r="O58" s="88"/>
      <c r="P58" s="104"/>
      <c r="Q58" s="104"/>
      <c r="R58" s="104"/>
      <c r="S58" s="104"/>
      <c r="T58" s="84"/>
      <c r="U58" s="84"/>
      <c r="V58" s="83"/>
      <c r="W58" s="83"/>
      <c r="X58" s="83"/>
      <c r="Y58" s="83"/>
      <c r="Z58" s="83"/>
      <c r="AA58" s="83"/>
      <c r="AB58" s="83"/>
      <c r="AC58" s="83"/>
      <c r="AD58" s="83"/>
      <c r="AE58" s="83"/>
    </row>
    <row r="59" spans="1:31" s="85" customFormat="1" ht="31.5" hidden="1">
      <c r="A59" s="45" t="s">
        <v>144</v>
      </c>
      <c r="B59" s="48" t="s">
        <v>145</v>
      </c>
      <c r="C59" s="32"/>
      <c r="D59" s="32"/>
      <c r="E59" s="32"/>
      <c r="F59" s="32"/>
      <c r="G59" s="32"/>
      <c r="H59" s="32"/>
      <c r="I59" s="88"/>
      <c r="J59" s="88"/>
      <c r="K59" s="88"/>
      <c r="L59" s="88"/>
      <c r="M59" s="88"/>
      <c r="N59" s="88"/>
      <c r="O59" s="88"/>
      <c r="P59" s="104"/>
      <c r="Q59" s="104"/>
      <c r="R59" s="104"/>
      <c r="S59" s="104"/>
      <c r="T59" s="84"/>
      <c r="U59" s="84"/>
      <c r="V59" s="83"/>
      <c r="W59" s="83"/>
      <c r="X59" s="83"/>
      <c r="Y59" s="83"/>
      <c r="Z59" s="83"/>
      <c r="AA59" s="83"/>
      <c r="AB59" s="83"/>
      <c r="AC59" s="83"/>
      <c r="AD59" s="83"/>
      <c r="AE59" s="83"/>
    </row>
    <row r="60" spans="1:31" s="107" customFormat="1" ht="85.5" customHeight="1">
      <c r="A60" s="45" t="s">
        <v>144</v>
      </c>
      <c r="B60" s="89" t="str">
        <f>'1'!B63</f>
        <v>Строительство ВЛ-220 кВ Оротукан - Палатка - Центральная, Магаданская область</v>
      </c>
      <c r="C60" s="204" t="str">
        <f>'[1]1'!C63</f>
        <v>F_2301</v>
      </c>
      <c r="D60" s="105">
        <f>'1'!Q63</f>
        <v>8673.8238396099696</v>
      </c>
      <c r="E60" s="203" t="s">
        <v>664</v>
      </c>
      <c r="F60" s="105">
        <f>'1'!BN63</f>
        <v>3627.21464818</v>
      </c>
      <c r="G60" s="105">
        <f>'1'!BO63</f>
        <v>254.29100000000017</v>
      </c>
      <c r="H60" s="105">
        <f>'1'!BP63</f>
        <v>0</v>
      </c>
      <c r="I60" s="105">
        <f>'1'!BQ63</f>
        <v>73.491228860000092</v>
      </c>
      <c r="J60" s="105">
        <f>'1'!BR63</f>
        <v>3299.4324193199996</v>
      </c>
      <c r="K60" s="105">
        <f>'2'!AJ63</f>
        <v>4461.881796863051</v>
      </c>
      <c r="L60" s="104">
        <v>2017</v>
      </c>
      <c r="M60" s="105">
        <f>'3'!E65</f>
        <v>7350.6981691609917</v>
      </c>
      <c r="N60" s="159" t="s">
        <v>665</v>
      </c>
      <c r="O60" s="204" t="s">
        <v>152</v>
      </c>
      <c r="P60" s="104" t="s">
        <v>61</v>
      </c>
      <c r="Q60" s="106">
        <f>'[1]6'!M64</f>
        <v>377.67599999999999</v>
      </c>
      <c r="R60" s="104" t="s">
        <v>61</v>
      </c>
      <c r="S60" s="105">
        <f>'[1]6'!L64</f>
        <v>0</v>
      </c>
      <c r="T60" s="92"/>
      <c r="U60" s="92"/>
      <c r="V60" s="96"/>
      <c r="W60" s="96"/>
      <c r="X60" s="96"/>
      <c r="Y60" s="96"/>
      <c r="Z60" s="96"/>
      <c r="AA60" s="96"/>
      <c r="AB60" s="96"/>
      <c r="AC60" s="96"/>
      <c r="AD60" s="96"/>
      <c r="AE60" s="96"/>
    </row>
    <row r="61" spans="1:31" s="107" customFormat="1" ht="96.75" customHeight="1">
      <c r="A61" s="45" t="s">
        <v>144</v>
      </c>
      <c r="B61" s="89" t="str">
        <f>'1'!B64</f>
        <v>Строительство двухцепной ВЛ 220 кВ Усть–Омчуг – Омчак Новая с ПС 220 кВ «Омчак Новая», Магаданская область</v>
      </c>
      <c r="C61" s="204" t="str">
        <f>'[1]1'!C64</f>
        <v>F_2901</v>
      </c>
      <c r="D61" s="105">
        <f>'1'!Q64</f>
        <v>123.26653668</v>
      </c>
      <c r="E61" s="203" t="s">
        <v>666</v>
      </c>
      <c r="F61" s="105">
        <f>'1'!BN64</f>
        <v>123.26653668</v>
      </c>
      <c r="G61" s="105">
        <f>'1'!BO64</f>
        <v>0</v>
      </c>
      <c r="H61" s="105">
        <f>'1'!BP64</f>
        <v>0</v>
      </c>
      <c r="I61" s="105">
        <f>'1'!BQ64</f>
        <v>0</v>
      </c>
      <c r="J61" s="105">
        <f>'1'!BR64</f>
        <v>123.26653668</v>
      </c>
      <c r="K61" s="105">
        <f>'2'!AJ64</f>
        <v>104.463876</v>
      </c>
      <c r="L61" s="101" t="str">
        <f>'10'!K61</f>
        <v>нд</v>
      </c>
      <c r="M61" s="105">
        <f>'3'!E66</f>
        <v>104.46316667796611</v>
      </c>
      <c r="N61" s="159" t="s">
        <v>667</v>
      </c>
      <c r="O61" s="204" t="s">
        <v>152</v>
      </c>
      <c r="P61" s="104" t="s">
        <v>61</v>
      </c>
      <c r="Q61" s="106">
        <f>'[1]6'!M65</f>
        <v>135</v>
      </c>
      <c r="R61" s="104" t="s">
        <v>61</v>
      </c>
      <c r="S61" s="105">
        <f>'[1]6'!L65</f>
        <v>250</v>
      </c>
      <c r="T61" s="92"/>
      <c r="U61" s="92"/>
      <c r="V61" s="96"/>
      <c r="W61" s="96"/>
      <c r="X61" s="96"/>
      <c r="Y61" s="96"/>
      <c r="Z61" s="96"/>
      <c r="AA61" s="96"/>
      <c r="AB61" s="96"/>
      <c r="AC61" s="96"/>
      <c r="AD61" s="96"/>
      <c r="AE61" s="96"/>
    </row>
    <row r="62" spans="1:31" s="85" customFormat="1" ht="47.25" hidden="1">
      <c r="A62" s="45" t="s">
        <v>154</v>
      </c>
      <c r="B62" s="44" t="s">
        <v>155</v>
      </c>
      <c r="C62" s="32"/>
      <c r="D62" s="32"/>
      <c r="E62" s="32"/>
      <c r="F62" s="32"/>
      <c r="G62" s="32"/>
      <c r="H62" s="32"/>
      <c r="I62" s="88"/>
      <c r="J62" s="88"/>
      <c r="K62" s="88"/>
      <c r="L62" s="88"/>
      <c r="M62" s="88"/>
      <c r="N62" s="88"/>
      <c r="O62" s="88"/>
      <c r="P62" s="104"/>
      <c r="Q62" s="104"/>
      <c r="R62" s="104"/>
      <c r="S62" s="104"/>
      <c r="T62" s="84"/>
      <c r="U62" s="84"/>
      <c r="V62" s="83"/>
      <c r="W62" s="83"/>
      <c r="X62" s="83"/>
      <c r="Y62" s="83"/>
      <c r="Z62" s="83"/>
      <c r="AA62" s="83"/>
      <c r="AB62" s="83"/>
      <c r="AC62" s="83"/>
      <c r="AD62" s="83"/>
      <c r="AE62" s="83"/>
    </row>
    <row r="63" spans="1:31" s="85" customFormat="1" ht="31.5" hidden="1">
      <c r="A63" s="45" t="s">
        <v>156</v>
      </c>
      <c r="B63" s="44" t="s">
        <v>157</v>
      </c>
      <c r="C63" s="32"/>
      <c r="D63" s="32"/>
      <c r="E63" s="32"/>
      <c r="F63" s="32"/>
      <c r="G63" s="32"/>
      <c r="H63" s="32"/>
      <c r="I63" s="88"/>
      <c r="J63" s="88"/>
      <c r="K63" s="88"/>
      <c r="L63" s="88"/>
      <c r="M63" s="88"/>
      <c r="N63" s="88"/>
      <c r="O63" s="88"/>
      <c r="P63" s="104"/>
      <c r="Q63" s="104"/>
      <c r="R63" s="104"/>
      <c r="S63" s="104"/>
      <c r="T63" s="84"/>
      <c r="U63" s="84"/>
      <c r="V63" s="83"/>
      <c r="W63" s="83"/>
      <c r="X63" s="83"/>
      <c r="Y63" s="83"/>
      <c r="Z63" s="83"/>
      <c r="AA63" s="83"/>
      <c r="AB63" s="83"/>
      <c r="AC63" s="83"/>
      <c r="AD63" s="83"/>
      <c r="AE63" s="83"/>
    </row>
    <row r="64" spans="1:31" s="85" customFormat="1" ht="15.75" hidden="1">
      <c r="A64" s="45" t="s">
        <v>158</v>
      </c>
      <c r="B64" s="46" t="s">
        <v>159</v>
      </c>
      <c r="C64" s="47"/>
      <c r="D64" s="32"/>
      <c r="E64" s="32"/>
      <c r="F64" s="32"/>
      <c r="G64" s="32"/>
      <c r="H64" s="32"/>
      <c r="I64" s="88"/>
      <c r="J64" s="88"/>
      <c r="K64" s="88"/>
      <c r="L64" s="88"/>
      <c r="M64" s="88"/>
      <c r="N64" s="88"/>
      <c r="O64" s="88"/>
      <c r="P64" s="104"/>
      <c r="Q64" s="104"/>
      <c r="R64" s="104"/>
      <c r="S64" s="104"/>
      <c r="T64" s="84"/>
      <c r="U64" s="84"/>
      <c r="V64" s="83"/>
      <c r="W64" s="83"/>
      <c r="X64" s="83"/>
      <c r="Y64" s="83"/>
      <c r="Z64" s="83"/>
      <c r="AA64" s="83"/>
      <c r="AB64" s="83"/>
      <c r="AC64" s="83"/>
      <c r="AD64" s="83"/>
      <c r="AE64" s="83"/>
    </row>
    <row r="65" spans="1:31" s="85" customFormat="1" ht="31.5" hidden="1">
      <c r="A65" s="45" t="s">
        <v>160</v>
      </c>
      <c r="B65" s="48" t="s">
        <v>80</v>
      </c>
      <c r="C65" s="47"/>
      <c r="D65" s="32"/>
      <c r="E65" s="32"/>
      <c r="F65" s="32"/>
      <c r="G65" s="32"/>
      <c r="H65" s="36"/>
      <c r="I65" s="88"/>
      <c r="J65" s="88"/>
      <c r="K65" s="88"/>
      <c r="L65" s="88"/>
      <c r="M65" s="88"/>
      <c r="N65" s="88"/>
      <c r="O65" s="88"/>
      <c r="P65" s="104"/>
      <c r="Q65" s="104"/>
      <c r="R65" s="104"/>
      <c r="S65" s="104"/>
      <c r="T65" s="84"/>
      <c r="U65" s="84"/>
      <c r="V65" s="83"/>
      <c r="W65" s="83"/>
      <c r="X65" s="83"/>
      <c r="Y65" s="83"/>
      <c r="Z65" s="83"/>
      <c r="AA65" s="83"/>
      <c r="AB65" s="83"/>
      <c r="AC65" s="83"/>
      <c r="AD65" s="83"/>
      <c r="AE65" s="83"/>
    </row>
    <row r="66" spans="1:31" s="85" customFormat="1" ht="94.5" hidden="1">
      <c r="A66" s="45" t="s">
        <v>161</v>
      </c>
      <c r="B66" s="48" t="s">
        <v>82</v>
      </c>
      <c r="C66" s="47"/>
      <c r="D66" s="32"/>
      <c r="E66" s="32"/>
      <c r="F66" s="32"/>
      <c r="G66" s="32"/>
      <c r="H66" s="32"/>
      <c r="I66" s="88"/>
      <c r="J66" s="88"/>
      <c r="K66" s="88"/>
      <c r="L66" s="88"/>
      <c r="M66" s="88"/>
      <c r="N66" s="88"/>
      <c r="O66" s="88"/>
      <c r="P66" s="104"/>
      <c r="Q66" s="104"/>
      <c r="R66" s="104"/>
      <c r="S66" s="104"/>
      <c r="T66" s="84"/>
      <c r="U66" s="84"/>
      <c r="V66" s="83"/>
      <c r="W66" s="83"/>
      <c r="X66" s="83"/>
      <c r="Y66" s="83"/>
      <c r="Z66" s="83"/>
      <c r="AA66" s="83"/>
      <c r="AB66" s="83"/>
      <c r="AC66" s="83"/>
      <c r="AD66" s="83"/>
      <c r="AE66" s="83"/>
    </row>
    <row r="67" spans="1:31" s="85" customFormat="1" ht="31.5" hidden="1">
      <c r="A67" s="45" t="s">
        <v>162</v>
      </c>
      <c r="B67" s="46" t="s">
        <v>84</v>
      </c>
      <c r="C67" s="47"/>
      <c r="D67" s="32"/>
      <c r="E67" s="32"/>
      <c r="F67" s="32"/>
      <c r="G67" s="32"/>
      <c r="H67" s="32"/>
      <c r="I67" s="88"/>
      <c r="J67" s="88"/>
      <c r="K67" s="88"/>
      <c r="L67" s="88"/>
      <c r="M67" s="88"/>
      <c r="N67" s="88"/>
      <c r="O67" s="88"/>
      <c r="P67" s="104"/>
      <c r="Q67" s="104"/>
      <c r="R67" s="104"/>
      <c r="S67" s="104"/>
      <c r="T67" s="84"/>
      <c r="U67" s="84"/>
      <c r="V67" s="83"/>
      <c r="W67" s="83"/>
      <c r="X67" s="83"/>
      <c r="Y67" s="83"/>
      <c r="Z67" s="83"/>
      <c r="AA67" s="83"/>
      <c r="AB67" s="83"/>
      <c r="AC67" s="83"/>
      <c r="AD67" s="83"/>
      <c r="AE67" s="83"/>
    </row>
    <row r="68" spans="1:31" s="85" customFormat="1" ht="31.5" hidden="1">
      <c r="A68" s="45" t="s">
        <v>163</v>
      </c>
      <c r="B68" s="46" t="s">
        <v>84</v>
      </c>
      <c r="C68" s="47"/>
      <c r="D68" s="32"/>
      <c r="E68" s="32"/>
      <c r="F68" s="32"/>
      <c r="G68" s="32"/>
      <c r="H68" s="32"/>
      <c r="I68" s="88"/>
      <c r="J68" s="88"/>
      <c r="K68" s="88"/>
      <c r="L68" s="88"/>
      <c r="M68" s="88"/>
      <c r="N68" s="88"/>
      <c r="O68" s="88"/>
      <c r="P68" s="104"/>
      <c r="Q68" s="104"/>
      <c r="R68" s="104"/>
      <c r="S68" s="104"/>
      <c r="T68" s="84"/>
      <c r="U68" s="84"/>
      <c r="V68" s="83"/>
      <c r="W68" s="83"/>
      <c r="X68" s="83"/>
      <c r="Y68" s="83"/>
      <c r="Z68" s="83"/>
      <c r="AA68" s="83"/>
      <c r="AB68" s="83"/>
      <c r="AC68" s="83"/>
      <c r="AD68" s="83"/>
      <c r="AE68" s="83"/>
    </row>
    <row r="69" spans="1:31" s="85" customFormat="1" ht="47.25" hidden="1">
      <c r="A69" s="45" t="s">
        <v>164</v>
      </c>
      <c r="B69" s="48" t="s">
        <v>87</v>
      </c>
      <c r="C69" s="47"/>
      <c r="D69" s="32"/>
      <c r="E69" s="32"/>
      <c r="F69" s="32"/>
      <c r="G69" s="32"/>
      <c r="H69" s="32"/>
      <c r="I69" s="88"/>
      <c r="J69" s="88"/>
      <c r="K69" s="88"/>
      <c r="L69" s="88"/>
      <c r="M69" s="88"/>
      <c r="N69" s="88"/>
      <c r="O69" s="88"/>
      <c r="P69" s="104"/>
      <c r="Q69" s="104"/>
      <c r="R69" s="104"/>
      <c r="S69" s="104"/>
      <c r="T69" s="84"/>
      <c r="U69" s="84"/>
      <c r="V69" s="83"/>
      <c r="W69" s="83"/>
      <c r="X69" s="83"/>
      <c r="Y69" s="83"/>
      <c r="Z69" s="83"/>
      <c r="AA69" s="83"/>
      <c r="AB69" s="83"/>
      <c r="AC69" s="83"/>
      <c r="AD69" s="83"/>
      <c r="AE69" s="83"/>
    </row>
    <row r="70" spans="1:31" s="85" customFormat="1" ht="31.5" hidden="1">
      <c r="A70" s="45" t="s">
        <v>165</v>
      </c>
      <c r="B70" s="46" t="s">
        <v>89</v>
      </c>
      <c r="C70" s="47"/>
      <c r="D70" s="32"/>
      <c r="E70" s="32"/>
      <c r="F70" s="32"/>
      <c r="G70" s="32"/>
      <c r="H70" s="32"/>
      <c r="I70" s="88"/>
      <c r="J70" s="88"/>
      <c r="K70" s="88"/>
      <c r="L70" s="88"/>
      <c r="M70" s="88"/>
      <c r="N70" s="88"/>
      <c r="O70" s="88"/>
      <c r="P70" s="104"/>
      <c r="Q70" s="104"/>
      <c r="R70" s="104"/>
      <c r="S70" s="104"/>
      <c r="T70" s="84"/>
      <c r="U70" s="84"/>
      <c r="V70" s="83"/>
      <c r="W70" s="83"/>
      <c r="X70" s="83"/>
      <c r="Y70" s="83"/>
      <c r="Z70" s="83"/>
      <c r="AA70" s="83"/>
      <c r="AB70" s="83"/>
      <c r="AC70" s="83"/>
      <c r="AD70" s="83"/>
      <c r="AE70" s="83"/>
    </row>
    <row r="71" spans="1:31" s="85" customFormat="1" ht="31.5" hidden="1">
      <c r="A71" s="45" t="s">
        <v>166</v>
      </c>
      <c r="B71" s="46" t="s">
        <v>84</v>
      </c>
      <c r="C71" s="47"/>
      <c r="D71" s="32"/>
      <c r="E71" s="32"/>
      <c r="F71" s="32"/>
      <c r="G71" s="32"/>
      <c r="H71" s="32"/>
      <c r="I71" s="88"/>
      <c r="J71" s="88"/>
      <c r="K71" s="88"/>
      <c r="L71" s="88"/>
      <c r="M71" s="88"/>
      <c r="N71" s="88"/>
      <c r="O71" s="88"/>
      <c r="P71" s="104"/>
      <c r="Q71" s="104"/>
      <c r="R71" s="104"/>
      <c r="S71" s="104"/>
      <c r="T71" s="84"/>
      <c r="U71" s="84"/>
      <c r="V71" s="83"/>
      <c r="W71" s="83"/>
      <c r="X71" s="83"/>
      <c r="Y71" s="83"/>
      <c r="Z71" s="83"/>
      <c r="AA71" s="83"/>
      <c r="AB71" s="83"/>
      <c r="AC71" s="83"/>
      <c r="AD71" s="83"/>
      <c r="AE71" s="83"/>
    </row>
    <row r="72" spans="1:31" s="85" customFormat="1" ht="63" hidden="1">
      <c r="A72" s="45" t="s">
        <v>167</v>
      </c>
      <c r="B72" s="48" t="s">
        <v>92</v>
      </c>
      <c r="C72" s="47"/>
      <c r="D72" s="32"/>
      <c r="E72" s="32"/>
      <c r="F72" s="32"/>
      <c r="G72" s="32"/>
      <c r="H72" s="32"/>
      <c r="I72" s="88"/>
      <c r="J72" s="88"/>
      <c r="K72" s="88"/>
      <c r="L72" s="88"/>
      <c r="M72" s="88"/>
      <c r="N72" s="88"/>
      <c r="O72" s="88"/>
      <c r="P72" s="104"/>
      <c r="Q72" s="104"/>
      <c r="R72" s="104"/>
      <c r="S72" s="104"/>
      <c r="T72" s="84"/>
      <c r="U72" s="84"/>
      <c r="V72" s="83"/>
      <c r="W72" s="83"/>
      <c r="X72" s="83"/>
      <c r="Y72" s="83"/>
      <c r="Z72" s="83"/>
      <c r="AA72" s="83"/>
      <c r="AB72" s="83"/>
      <c r="AC72" s="83"/>
      <c r="AD72" s="83"/>
      <c r="AE72" s="83"/>
    </row>
    <row r="73" spans="1:31" s="85" customFormat="1" ht="78.75" hidden="1">
      <c r="A73" s="45" t="s">
        <v>168</v>
      </c>
      <c r="B73" s="48" t="s">
        <v>94</v>
      </c>
      <c r="C73" s="47"/>
      <c r="D73" s="32"/>
      <c r="E73" s="32"/>
      <c r="F73" s="32"/>
      <c r="G73" s="32"/>
      <c r="H73" s="32"/>
      <c r="I73" s="88"/>
      <c r="J73" s="88"/>
      <c r="K73" s="88"/>
      <c r="L73" s="88"/>
      <c r="M73" s="88"/>
      <c r="N73" s="88"/>
      <c r="O73" s="88"/>
      <c r="P73" s="104"/>
      <c r="Q73" s="104"/>
      <c r="R73" s="104"/>
      <c r="S73" s="104"/>
      <c r="T73" s="84"/>
      <c r="U73" s="84"/>
      <c r="V73" s="83"/>
      <c r="W73" s="83"/>
      <c r="X73" s="83"/>
      <c r="Y73" s="83"/>
      <c r="Z73" s="83"/>
      <c r="AA73" s="83"/>
      <c r="AB73" s="83"/>
      <c r="AC73" s="83"/>
      <c r="AD73" s="83"/>
      <c r="AE73" s="83"/>
    </row>
    <row r="74" spans="1:31" s="85" customFormat="1" ht="94.5" hidden="1">
      <c r="A74" s="45" t="s">
        <v>169</v>
      </c>
      <c r="B74" s="48" t="s">
        <v>96</v>
      </c>
      <c r="C74" s="47"/>
      <c r="D74" s="32"/>
      <c r="E74" s="32"/>
      <c r="F74" s="32"/>
      <c r="G74" s="32"/>
      <c r="H74" s="32"/>
      <c r="I74" s="88"/>
      <c r="J74" s="88"/>
      <c r="K74" s="88"/>
      <c r="L74" s="88"/>
      <c r="M74" s="88"/>
      <c r="N74" s="88"/>
      <c r="O74" s="88"/>
      <c r="P74" s="104"/>
      <c r="Q74" s="104"/>
      <c r="R74" s="104"/>
      <c r="S74" s="104"/>
      <c r="T74" s="84"/>
      <c r="U74" s="84"/>
      <c r="V74" s="83"/>
      <c r="W74" s="83"/>
      <c r="X74" s="83"/>
      <c r="Y74" s="83"/>
      <c r="Z74" s="83"/>
      <c r="AA74" s="83"/>
      <c r="AB74" s="83"/>
      <c r="AC74" s="83"/>
      <c r="AD74" s="83"/>
      <c r="AE74" s="83"/>
    </row>
    <row r="75" spans="1:31" s="85" customFormat="1" ht="78.75" hidden="1">
      <c r="A75" s="45" t="s">
        <v>170</v>
      </c>
      <c r="B75" s="48" t="s">
        <v>98</v>
      </c>
      <c r="C75" s="47"/>
      <c r="D75" s="32"/>
      <c r="E75" s="32"/>
      <c r="F75" s="32"/>
      <c r="G75" s="32"/>
      <c r="H75" s="32"/>
      <c r="I75" s="88"/>
      <c r="J75" s="88"/>
      <c r="K75" s="88"/>
      <c r="L75" s="88"/>
      <c r="M75" s="88"/>
      <c r="N75" s="88"/>
      <c r="O75" s="88"/>
      <c r="P75" s="104"/>
      <c r="Q75" s="104"/>
      <c r="R75" s="104"/>
      <c r="S75" s="104"/>
      <c r="T75" s="84"/>
      <c r="U75" s="84"/>
      <c r="V75" s="83"/>
      <c r="W75" s="83"/>
      <c r="X75" s="83"/>
      <c r="Y75" s="83"/>
      <c r="Z75" s="83"/>
      <c r="AA75" s="83"/>
      <c r="AB75" s="83"/>
      <c r="AC75" s="83"/>
      <c r="AD75" s="83"/>
      <c r="AE75" s="83"/>
    </row>
    <row r="76" spans="1:31" s="85" customFormat="1" ht="110.25" hidden="1">
      <c r="A76" s="45" t="s">
        <v>171</v>
      </c>
      <c r="B76" s="48" t="s">
        <v>100</v>
      </c>
      <c r="C76" s="47"/>
      <c r="D76" s="32"/>
      <c r="E76" s="32"/>
      <c r="F76" s="32"/>
      <c r="G76" s="32"/>
      <c r="H76" s="32"/>
      <c r="I76" s="88"/>
      <c r="J76" s="88"/>
      <c r="K76" s="88"/>
      <c r="L76" s="88"/>
      <c r="M76" s="88"/>
      <c r="N76" s="88"/>
      <c r="O76" s="88"/>
      <c r="P76" s="104"/>
      <c r="Q76" s="104"/>
      <c r="R76" s="104"/>
      <c r="S76" s="104"/>
      <c r="T76" s="84"/>
      <c r="U76" s="84"/>
      <c r="V76" s="83"/>
      <c r="W76" s="83"/>
      <c r="X76" s="83"/>
      <c r="Y76" s="83"/>
      <c r="Z76" s="83"/>
      <c r="AA76" s="83"/>
      <c r="AB76" s="83"/>
      <c r="AC76" s="83"/>
      <c r="AD76" s="83"/>
      <c r="AE76" s="83"/>
    </row>
    <row r="77" spans="1:31" s="85" customFormat="1" ht="110.25" hidden="1">
      <c r="A77" s="45" t="s">
        <v>172</v>
      </c>
      <c r="B77" s="48" t="s">
        <v>102</v>
      </c>
      <c r="C77" s="47"/>
      <c r="D77" s="32"/>
      <c r="E77" s="32"/>
      <c r="F77" s="32"/>
      <c r="G77" s="32"/>
      <c r="H77" s="32"/>
      <c r="I77" s="88"/>
      <c r="J77" s="88"/>
      <c r="K77" s="88"/>
      <c r="L77" s="88"/>
      <c r="M77" s="88"/>
      <c r="N77" s="88"/>
      <c r="O77" s="88"/>
      <c r="P77" s="104"/>
      <c r="Q77" s="104"/>
      <c r="R77" s="104"/>
      <c r="S77" s="104"/>
      <c r="T77" s="84"/>
      <c r="U77" s="84"/>
      <c r="V77" s="83"/>
      <c r="W77" s="83"/>
      <c r="X77" s="83"/>
      <c r="Y77" s="83"/>
      <c r="Z77" s="83"/>
      <c r="AA77" s="83"/>
      <c r="AB77" s="83"/>
      <c r="AC77" s="83"/>
      <c r="AD77" s="83"/>
      <c r="AE77" s="83"/>
    </row>
    <row r="78" spans="1:31" s="85" customFormat="1" ht="47.25" hidden="1">
      <c r="A78" s="45" t="s">
        <v>173</v>
      </c>
      <c r="B78" s="48" t="s">
        <v>104</v>
      </c>
      <c r="C78" s="47"/>
      <c r="D78" s="32"/>
      <c r="E78" s="32"/>
      <c r="F78" s="32"/>
      <c r="G78" s="32"/>
      <c r="H78" s="32"/>
      <c r="I78" s="88"/>
      <c r="J78" s="88"/>
      <c r="K78" s="88"/>
      <c r="L78" s="88"/>
      <c r="M78" s="88"/>
      <c r="N78" s="88"/>
      <c r="O78" s="88"/>
      <c r="P78" s="104"/>
      <c r="Q78" s="104"/>
      <c r="R78" s="104"/>
      <c r="S78" s="104"/>
      <c r="T78" s="84"/>
      <c r="U78" s="84"/>
      <c r="V78" s="83"/>
      <c r="W78" s="83"/>
      <c r="X78" s="83"/>
      <c r="Y78" s="83"/>
      <c r="Z78" s="83"/>
      <c r="AA78" s="83"/>
      <c r="AB78" s="83"/>
      <c r="AC78" s="83"/>
      <c r="AD78" s="83"/>
      <c r="AE78" s="83"/>
    </row>
    <row r="79" spans="1:31" s="85" customFormat="1" ht="63" hidden="1">
      <c r="A79" s="45" t="s">
        <v>174</v>
      </c>
      <c r="B79" s="48" t="s">
        <v>106</v>
      </c>
      <c r="C79" s="47"/>
      <c r="D79" s="32"/>
      <c r="E79" s="32"/>
      <c r="F79" s="32"/>
      <c r="G79" s="32"/>
      <c r="H79" s="32"/>
      <c r="I79" s="88"/>
      <c r="J79" s="88"/>
      <c r="K79" s="88"/>
      <c r="L79" s="88"/>
      <c r="M79" s="88"/>
      <c r="N79" s="88"/>
      <c r="O79" s="88"/>
      <c r="P79" s="104"/>
      <c r="Q79" s="104"/>
      <c r="R79" s="104"/>
      <c r="S79" s="104"/>
      <c r="T79" s="84"/>
      <c r="U79" s="84"/>
      <c r="V79" s="83"/>
      <c r="W79" s="83"/>
      <c r="X79" s="83"/>
      <c r="Y79" s="83"/>
      <c r="Z79" s="83"/>
      <c r="AA79" s="83"/>
      <c r="AB79" s="83"/>
      <c r="AC79" s="83"/>
      <c r="AD79" s="83"/>
      <c r="AE79" s="83"/>
    </row>
    <row r="80" spans="1:31" s="85" customFormat="1" ht="31.5" hidden="1">
      <c r="A80" s="45" t="s">
        <v>175</v>
      </c>
      <c r="B80" s="48" t="s">
        <v>108</v>
      </c>
      <c r="C80" s="47"/>
      <c r="D80" s="32"/>
      <c r="E80" s="32"/>
      <c r="F80" s="32"/>
      <c r="G80" s="32"/>
      <c r="H80" s="32"/>
      <c r="I80" s="88"/>
      <c r="J80" s="88"/>
      <c r="K80" s="88"/>
      <c r="L80" s="88"/>
      <c r="M80" s="88"/>
      <c r="N80" s="88"/>
      <c r="O80" s="88"/>
      <c r="P80" s="104"/>
      <c r="Q80" s="104"/>
      <c r="R80" s="104"/>
      <c r="S80" s="104"/>
      <c r="T80" s="84"/>
      <c r="U80" s="84"/>
      <c r="V80" s="83"/>
      <c r="W80" s="83"/>
      <c r="X80" s="83"/>
      <c r="Y80" s="83"/>
      <c r="Z80" s="83"/>
      <c r="AA80" s="83"/>
      <c r="AB80" s="83"/>
      <c r="AC80" s="83"/>
      <c r="AD80" s="83"/>
      <c r="AE80" s="83"/>
    </row>
    <row r="81" spans="1:31" s="85" customFormat="1" ht="31.5" hidden="1">
      <c r="A81" s="45" t="s">
        <v>176</v>
      </c>
      <c r="B81" s="48" t="s">
        <v>110</v>
      </c>
      <c r="C81" s="47"/>
      <c r="D81" s="32"/>
      <c r="E81" s="32"/>
      <c r="F81" s="32"/>
      <c r="G81" s="32"/>
      <c r="H81" s="32"/>
      <c r="I81" s="88"/>
      <c r="J81" s="88"/>
      <c r="K81" s="88"/>
      <c r="L81" s="88"/>
      <c r="M81" s="88"/>
      <c r="N81" s="88"/>
      <c r="O81" s="88"/>
      <c r="P81" s="104"/>
      <c r="Q81" s="104"/>
      <c r="R81" s="104"/>
      <c r="S81" s="104"/>
      <c r="T81" s="84"/>
      <c r="U81" s="84"/>
      <c r="V81" s="83"/>
      <c r="W81" s="83"/>
      <c r="X81" s="83"/>
      <c r="Y81" s="83"/>
      <c r="Z81" s="83"/>
      <c r="AA81" s="83"/>
      <c r="AB81" s="83"/>
      <c r="AC81" s="83"/>
      <c r="AD81" s="83"/>
      <c r="AE81" s="83"/>
    </row>
    <row r="82" spans="1:31" s="85" customFormat="1" ht="31.5" hidden="1">
      <c r="A82" s="45" t="s">
        <v>177</v>
      </c>
      <c r="B82" s="48" t="s">
        <v>112</v>
      </c>
      <c r="C82" s="47"/>
      <c r="D82" s="32"/>
      <c r="E82" s="32"/>
      <c r="F82" s="32"/>
      <c r="G82" s="32"/>
      <c r="H82" s="32"/>
      <c r="I82" s="88"/>
      <c r="J82" s="88"/>
      <c r="K82" s="88"/>
      <c r="L82" s="88"/>
      <c r="M82" s="88"/>
      <c r="N82" s="88"/>
      <c r="O82" s="88"/>
      <c r="P82" s="104"/>
      <c r="Q82" s="104"/>
      <c r="R82" s="104"/>
      <c r="S82" s="104"/>
      <c r="T82" s="84"/>
      <c r="U82" s="84"/>
      <c r="V82" s="83"/>
      <c r="W82" s="83"/>
      <c r="X82" s="83"/>
      <c r="Y82" s="83"/>
      <c r="Z82" s="83"/>
      <c r="AA82" s="83"/>
      <c r="AB82" s="83"/>
      <c r="AC82" s="83"/>
      <c r="AD82" s="83"/>
      <c r="AE82" s="83"/>
    </row>
    <row r="83" spans="1:31" s="85" customFormat="1" ht="31.5" hidden="1">
      <c r="A83" s="45" t="s">
        <v>178</v>
      </c>
      <c r="B83" s="48" t="s">
        <v>114</v>
      </c>
      <c r="C83" s="47"/>
      <c r="D83" s="32"/>
      <c r="E83" s="32"/>
      <c r="F83" s="32"/>
      <c r="G83" s="32"/>
      <c r="H83" s="32"/>
      <c r="I83" s="88"/>
      <c r="J83" s="88"/>
      <c r="K83" s="88"/>
      <c r="L83" s="88"/>
      <c r="M83" s="88"/>
      <c r="N83" s="88"/>
      <c r="O83" s="88"/>
      <c r="P83" s="104"/>
      <c r="Q83" s="104"/>
      <c r="R83" s="104"/>
      <c r="S83" s="104"/>
      <c r="T83" s="84"/>
      <c r="U83" s="84"/>
      <c r="V83" s="83"/>
      <c r="W83" s="83"/>
      <c r="X83" s="83"/>
      <c r="Y83" s="83"/>
      <c r="Z83" s="83"/>
      <c r="AA83" s="83"/>
      <c r="AB83" s="83"/>
      <c r="AC83" s="83"/>
      <c r="AD83" s="83"/>
      <c r="AE83" s="83"/>
    </row>
    <row r="84" spans="1:31" s="107" customFormat="1" ht="45">
      <c r="A84" s="45" t="s">
        <v>178</v>
      </c>
      <c r="B84" s="89" t="str">
        <f>'1'!B87</f>
        <v>Реконструкция ПС 220 кВ НПС-12 с увеличением установленной мощности</v>
      </c>
      <c r="C84" s="204" t="str">
        <f>'[1]1'!C87</f>
        <v>F_3001</v>
      </c>
      <c r="D84" s="105">
        <f>'1'!Q87</f>
        <v>260.95091000000002</v>
      </c>
      <c r="E84" s="203" t="s">
        <v>718</v>
      </c>
      <c r="F84" s="105">
        <f>'1'!BN87</f>
        <v>260.95091000000002</v>
      </c>
      <c r="G84" s="105">
        <f>'1'!BO87</f>
        <v>0</v>
      </c>
      <c r="H84" s="105">
        <f>'1'!BP87</f>
        <v>0</v>
      </c>
      <c r="I84" s="105">
        <f>'1'!BQ87</f>
        <v>191.44654749716221</v>
      </c>
      <c r="J84" s="105">
        <f>'1'!BR87</f>
        <v>69.504362502837793</v>
      </c>
      <c r="K84" s="105">
        <f>'2'!AJ87</f>
        <v>221.14185384745764</v>
      </c>
      <c r="L84" s="104">
        <v>2017</v>
      </c>
      <c r="M84" s="105">
        <f>'3'!E89</f>
        <v>221.14483898305087</v>
      </c>
      <c r="N84" s="159" t="s">
        <v>668</v>
      </c>
      <c r="O84" s="204" t="s">
        <v>152</v>
      </c>
      <c r="P84" s="104" t="s">
        <v>61</v>
      </c>
      <c r="Q84" s="106">
        <f>'[1]6'!M88</f>
        <v>0</v>
      </c>
      <c r="R84" s="104" t="s">
        <v>669</v>
      </c>
      <c r="S84" s="105">
        <f>'[1]6'!L88</f>
        <v>126</v>
      </c>
      <c r="T84" s="92"/>
      <c r="U84" s="92"/>
      <c r="V84" s="96"/>
      <c r="W84" s="96"/>
      <c r="X84" s="96"/>
      <c r="Y84" s="96"/>
      <c r="Z84" s="96"/>
      <c r="AA84" s="96"/>
      <c r="AB84" s="96"/>
      <c r="AC84" s="96"/>
      <c r="AD84" s="96"/>
      <c r="AE84" s="96"/>
    </row>
    <row r="85" spans="1:31" s="107" customFormat="1" ht="45">
      <c r="A85" s="45" t="s">
        <v>178</v>
      </c>
      <c r="B85" s="89" t="str">
        <f>'1'!B88</f>
        <v>Реконструкция ПС 220 кВ НПС-13 с увеличением установленной мощности</v>
      </c>
      <c r="C85" s="204" t="str">
        <f>'[1]1'!C88</f>
        <v>G_3101</v>
      </c>
      <c r="D85" s="105">
        <f>'1'!Q88</f>
        <v>205.05188999999999</v>
      </c>
      <c r="E85" s="203" t="s">
        <v>718</v>
      </c>
      <c r="F85" s="105">
        <f>'1'!BN88</f>
        <v>205.05188999999999</v>
      </c>
      <c r="G85" s="105">
        <f>'1'!BO88</f>
        <v>0</v>
      </c>
      <c r="H85" s="105">
        <f>'1'!BP88</f>
        <v>0</v>
      </c>
      <c r="I85" s="105">
        <f>'1'!BQ88</f>
        <v>156.16199616142359</v>
      </c>
      <c r="J85" s="105">
        <f>'1'!BR88</f>
        <v>48.889893838576398</v>
      </c>
      <c r="K85" s="105">
        <f>'2'!AJ88</f>
        <v>173.76746610169491</v>
      </c>
      <c r="L85" s="104">
        <v>2017</v>
      </c>
      <c r="M85" s="105">
        <f>'3'!E90</f>
        <v>173.77278813559323</v>
      </c>
      <c r="N85" s="159" t="s">
        <v>670</v>
      </c>
      <c r="O85" s="204" t="s">
        <v>152</v>
      </c>
      <c r="P85" s="104" t="s">
        <v>61</v>
      </c>
      <c r="Q85" s="106">
        <f>'[1]6'!M89</f>
        <v>0</v>
      </c>
      <c r="R85" s="104" t="s">
        <v>669</v>
      </c>
      <c r="S85" s="105">
        <f>'[1]6'!L89</f>
        <v>80</v>
      </c>
      <c r="T85" s="92"/>
      <c r="U85" s="92"/>
      <c r="V85" s="96"/>
      <c r="W85" s="96"/>
      <c r="X85" s="96"/>
      <c r="Y85" s="96"/>
      <c r="Z85" s="96"/>
      <c r="AA85" s="96"/>
      <c r="AB85" s="96"/>
      <c r="AC85" s="96"/>
      <c r="AD85" s="96"/>
      <c r="AE85" s="96"/>
    </row>
    <row r="86" spans="1:31" s="107" customFormat="1" ht="45">
      <c r="A86" s="45" t="s">
        <v>178</v>
      </c>
      <c r="B86" s="89" t="str">
        <f>'1'!B89</f>
        <v>Расширение ОРУ 220 кВ ПС 220 кВ Пеледуй</v>
      </c>
      <c r="C86" s="204" t="str">
        <f>'[1]1'!C89</f>
        <v>G_3201</v>
      </c>
      <c r="D86" s="105">
        <f>'1'!Q89</f>
        <v>299.65039999999999</v>
      </c>
      <c r="E86" s="203" t="s">
        <v>718</v>
      </c>
      <c r="F86" s="105">
        <f>'1'!BN89</f>
        <v>299.65039999999954</v>
      </c>
      <c r="G86" s="105">
        <f>'1'!BO89</f>
        <v>0</v>
      </c>
      <c r="H86" s="105">
        <f>'1'!BP89</f>
        <v>0</v>
      </c>
      <c r="I86" s="105">
        <f>'1'!BQ89</f>
        <v>226.957017542448</v>
      </c>
      <c r="J86" s="105">
        <f>'1'!BR89</f>
        <v>72.693382457551508</v>
      </c>
      <c r="K86" s="105">
        <f>'2'!AJ89</f>
        <v>253.94401695762716</v>
      </c>
      <c r="L86" s="104">
        <v>2017</v>
      </c>
      <c r="M86" s="105">
        <f>'3'!E91</f>
        <v>253.94101694915256</v>
      </c>
      <c r="N86" s="159" t="s">
        <v>671</v>
      </c>
      <c r="O86" s="204" t="s">
        <v>152</v>
      </c>
      <c r="P86" s="104" t="s">
        <v>61</v>
      </c>
      <c r="Q86" s="106">
        <f>'[1]6'!M90</f>
        <v>0</v>
      </c>
      <c r="R86" s="104" t="s">
        <v>61</v>
      </c>
      <c r="S86" s="105">
        <f>'[1]6'!L90</f>
        <v>0</v>
      </c>
      <c r="T86" s="92"/>
      <c r="U86" s="92"/>
      <c r="V86" s="96"/>
      <c r="W86" s="96"/>
      <c r="X86" s="96"/>
      <c r="Y86" s="96"/>
      <c r="Z86" s="96"/>
      <c r="AA86" s="96"/>
      <c r="AB86" s="96"/>
      <c r="AC86" s="96"/>
      <c r="AD86" s="96"/>
      <c r="AE86" s="96"/>
    </row>
    <row r="87" spans="1:31" s="107" customFormat="1" ht="37.5" customHeight="1">
      <c r="A87" s="45" t="s">
        <v>178</v>
      </c>
      <c r="B87" s="89" t="str">
        <f>'1'!B90</f>
        <v>Реконструкция ПС 220 кВ Олекминск</v>
      </c>
      <c r="C87" s="204" t="str">
        <f>'[1]1'!C90</f>
        <v>G_3301</v>
      </c>
      <c r="D87" s="105">
        <f>'1'!Q90</f>
        <v>573.24599999999998</v>
      </c>
      <c r="E87" s="203" t="s">
        <v>664</v>
      </c>
      <c r="F87" s="105">
        <f>'1'!BN90</f>
        <v>160.78447269000003</v>
      </c>
      <c r="G87" s="105">
        <f>'1'!BO90</f>
        <v>0</v>
      </c>
      <c r="H87" s="105">
        <f>'1'!BP90</f>
        <v>0</v>
      </c>
      <c r="I87" s="105">
        <f>'1'!BQ90</f>
        <v>156.67447269000002</v>
      </c>
      <c r="J87" s="105">
        <f>'1'!BR90</f>
        <v>4.1099999999999994</v>
      </c>
      <c r="K87" s="105">
        <f>'2'!AJ90</f>
        <v>12.197004966101696</v>
      </c>
      <c r="L87" s="104" t="s">
        <v>706</v>
      </c>
      <c r="M87" s="105">
        <f>'3'!E92</f>
        <v>485.80169491525425</v>
      </c>
      <c r="N87" s="159" t="s">
        <v>672</v>
      </c>
      <c r="O87" s="204" t="s">
        <v>152</v>
      </c>
      <c r="P87" s="104" t="s">
        <v>61</v>
      </c>
      <c r="Q87" s="106">
        <v>0</v>
      </c>
      <c r="R87" s="104" t="s">
        <v>669</v>
      </c>
      <c r="S87" s="105">
        <f>'[1]6'!L91</f>
        <v>80</v>
      </c>
      <c r="T87" s="92"/>
      <c r="U87" s="92"/>
      <c r="V87" s="96"/>
      <c r="W87" s="96"/>
      <c r="X87" s="96"/>
      <c r="Y87" s="96"/>
      <c r="Z87" s="96"/>
      <c r="AA87" s="96"/>
      <c r="AB87" s="96"/>
      <c r="AC87" s="96"/>
      <c r="AD87" s="96"/>
      <c r="AE87" s="96"/>
    </row>
    <row r="88" spans="1:31" s="107" customFormat="1" ht="61.5" customHeight="1">
      <c r="A88" s="45" t="s">
        <v>178</v>
      </c>
      <c r="B88" s="89" t="str">
        <f>'1'!B91</f>
        <v>Расширение ОРУ 220 кВ ПС 220 кВ Пеледуй для технологического присоединения ВЛ 220 кВ Пеледуй - Сухой Лог (2 цепи)</v>
      </c>
      <c r="C88" s="204" t="str">
        <f>'1'!C91</f>
        <v>G_4201</v>
      </c>
      <c r="D88" s="105">
        <v>268.69900000000001</v>
      </c>
      <c r="E88" s="203" t="s">
        <v>664</v>
      </c>
      <c r="F88" s="105">
        <f>'1'!BN91</f>
        <v>20</v>
      </c>
      <c r="G88" s="105">
        <f>'1'!BO91</f>
        <v>0</v>
      </c>
      <c r="H88" s="105">
        <f>'1'!BP91</f>
        <v>0</v>
      </c>
      <c r="I88" s="105">
        <f>'1'!BQ91</f>
        <v>20</v>
      </c>
      <c r="J88" s="105">
        <f>'1'!BR91</f>
        <v>0</v>
      </c>
      <c r="K88" s="105">
        <f>'2'!AJ91</f>
        <v>16.949152542372882</v>
      </c>
      <c r="L88" s="104" t="s">
        <v>706</v>
      </c>
      <c r="M88" s="105">
        <f>'3'!E93</f>
        <v>227.1889830508475</v>
      </c>
      <c r="N88" s="159" t="s">
        <v>730</v>
      </c>
      <c r="O88" s="204" t="s">
        <v>152</v>
      </c>
      <c r="P88" s="104" t="s">
        <v>61</v>
      </c>
      <c r="Q88" s="106">
        <v>0</v>
      </c>
      <c r="R88" s="104" t="s">
        <v>61</v>
      </c>
      <c r="S88" s="105">
        <v>0</v>
      </c>
      <c r="T88" s="92"/>
      <c r="U88" s="92"/>
      <c r="V88" s="96"/>
      <c r="W88" s="96"/>
      <c r="X88" s="96"/>
      <c r="Y88" s="96"/>
      <c r="Z88" s="96"/>
      <c r="AA88" s="96"/>
      <c r="AB88" s="96"/>
      <c r="AC88" s="96"/>
      <c r="AD88" s="96"/>
      <c r="AE88" s="96"/>
    </row>
    <row r="89" spans="1:31" s="107" customFormat="1" ht="91.5" customHeight="1">
      <c r="A89" s="45" t="s">
        <v>178</v>
      </c>
      <c r="B89" s="22" t="str">
        <f>'1'!B92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89" s="204" t="str">
        <f>'1'!C92</f>
        <v>G_4101</v>
      </c>
      <c r="D89" s="105">
        <f>'1'!Q92</f>
        <v>24.8</v>
      </c>
      <c r="E89" s="203" t="s">
        <v>664</v>
      </c>
      <c r="F89" s="105">
        <f>'1'!BN92</f>
        <v>24.8</v>
      </c>
      <c r="G89" s="105">
        <f>'1'!BO92</f>
        <v>0</v>
      </c>
      <c r="H89" s="105">
        <f>'1'!BP92</f>
        <v>0</v>
      </c>
      <c r="I89" s="105">
        <f>'1'!BQ92</f>
        <v>24.8</v>
      </c>
      <c r="J89" s="105">
        <f>'1'!BR92</f>
        <v>0</v>
      </c>
      <c r="K89" s="105">
        <f>'2'!AJ92</f>
        <v>21.016949152542374</v>
      </c>
      <c r="L89" s="104" t="s">
        <v>706</v>
      </c>
      <c r="M89" s="105">
        <f>'3'!E94</f>
        <v>21.016949152542374</v>
      </c>
      <c r="N89" s="159" t="s">
        <v>707</v>
      </c>
      <c r="O89" s="204" t="s">
        <v>152</v>
      </c>
      <c r="P89" s="104" t="s">
        <v>61</v>
      </c>
      <c r="Q89" s="106">
        <v>0</v>
      </c>
      <c r="R89" s="104" t="s">
        <v>61</v>
      </c>
      <c r="S89" s="105">
        <v>0</v>
      </c>
      <c r="T89" s="92"/>
      <c r="U89" s="92"/>
      <c r="V89" s="96"/>
      <c r="W89" s="96"/>
      <c r="X89" s="96"/>
      <c r="Y89" s="96"/>
      <c r="Z89" s="96"/>
      <c r="AA89" s="96"/>
      <c r="AB89" s="96"/>
      <c r="AC89" s="96"/>
      <c r="AD89" s="96"/>
      <c r="AE89" s="96"/>
    </row>
    <row r="90" spans="1:31" s="107" customFormat="1" ht="40.5" customHeight="1">
      <c r="A90" s="45" t="s">
        <v>178</v>
      </c>
      <c r="B90" s="22" t="str">
        <f>'1'!B93</f>
        <v>Строительство КЛ 20 кВ от оп.1 до РУ 20 кВ ПС 220 кВ Городская</v>
      </c>
      <c r="C90" s="186" t="str">
        <f>'1'!C93</f>
        <v>G_4301</v>
      </c>
      <c r="D90" s="105">
        <f>'1'!Q93</f>
        <v>3.2246851699999999</v>
      </c>
      <c r="E90" s="203" t="s">
        <v>664</v>
      </c>
      <c r="F90" s="105">
        <f>'1'!BN93</f>
        <v>3.2246851699999999</v>
      </c>
      <c r="G90" s="105">
        <f>'1'!BO93</f>
        <v>0</v>
      </c>
      <c r="H90" s="105">
        <f>'1'!BP93</f>
        <v>0</v>
      </c>
      <c r="I90" s="105">
        <f>'1'!BQ93</f>
        <v>3.2246851699999999</v>
      </c>
      <c r="J90" s="105">
        <f>'1'!BR93</f>
        <v>0</v>
      </c>
      <c r="K90" s="105">
        <f>'2'!AJ93</f>
        <v>2.7327840423728813</v>
      </c>
      <c r="L90" s="104">
        <v>2017</v>
      </c>
      <c r="M90" s="105">
        <f>'3'!E95</f>
        <v>2.7327840423728813</v>
      </c>
      <c r="N90" s="159" t="str">
        <f>'1'!BS93</f>
        <v>Поданные заявки  на технологическое присоединение ООО «Газпром трансгаз Томск»</v>
      </c>
      <c r="O90" s="204" t="s">
        <v>152</v>
      </c>
      <c r="P90" s="104" t="s">
        <v>61</v>
      </c>
      <c r="Q90" s="105">
        <f>'3'!BW95</f>
        <v>0.27200000000000002</v>
      </c>
      <c r="R90" s="104" t="s">
        <v>61</v>
      </c>
      <c r="S90" s="104" t="s">
        <v>61</v>
      </c>
      <c r="T90" s="92"/>
      <c r="U90" s="92"/>
      <c r="V90" s="96"/>
      <c r="W90" s="96"/>
      <c r="X90" s="96"/>
      <c r="Y90" s="96"/>
      <c r="Z90" s="96"/>
      <c r="AA90" s="96"/>
      <c r="AB90" s="96"/>
      <c r="AC90" s="96"/>
      <c r="AD90" s="96"/>
      <c r="AE90" s="96"/>
    </row>
    <row r="91" spans="1:31" s="107" customFormat="1" ht="51" customHeight="1">
      <c r="A91" s="45" t="s">
        <v>178</v>
      </c>
      <c r="B91" s="22" t="str">
        <f>'1'!B94</f>
        <v>Строительство ЛЭП 20 кВ от линейной ячейки РУ 20 кВ ПС 220/110/20 кВ Городская до БКТП-630/20/10</v>
      </c>
      <c r="C91" s="186" t="str">
        <f>'1'!C94</f>
        <v>G_4401</v>
      </c>
      <c r="D91" s="105">
        <f>'1'!Q94</f>
        <v>2.4616607300000002</v>
      </c>
      <c r="E91" s="203" t="s">
        <v>664</v>
      </c>
      <c r="F91" s="105">
        <f>'1'!BN94</f>
        <v>2.4616607300000002</v>
      </c>
      <c r="G91" s="105">
        <f>'1'!BO94</f>
        <v>0</v>
      </c>
      <c r="H91" s="105">
        <f>'1'!BP94</f>
        <v>0</v>
      </c>
      <c r="I91" s="105">
        <f>'1'!BQ94</f>
        <v>2.4616607300000002</v>
      </c>
      <c r="J91" s="105">
        <f>'1'!BR94</f>
        <v>0</v>
      </c>
      <c r="K91" s="105">
        <f>'2'!AJ94</f>
        <v>2.0861531610169495</v>
      </c>
      <c r="L91" s="104">
        <v>2017</v>
      </c>
      <c r="M91" s="105">
        <f>'3'!E96</f>
        <v>2.0861531610169495</v>
      </c>
      <c r="N91" s="159" t="str">
        <f>'1'!BS94</f>
        <v>Поданные заявки  на технологическое присоединение ООО «Газпром трансгаз Томск»</v>
      </c>
      <c r="O91" s="204" t="s">
        <v>152</v>
      </c>
      <c r="P91" s="104" t="s">
        <v>61</v>
      </c>
      <c r="Q91" s="105">
        <f>'3'!BW96</f>
        <v>0.35</v>
      </c>
      <c r="R91" s="104" t="s">
        <v>61</v>
      </c>
      <c r="S91" s="104" t="s">
        <v>61</v>
      </c>
      <c r="T91" s="92"/>
      <c r="U91" s="92"/>
      <c r="V91" s="96"/>
      <c r="W91" s="96"/>
      <c r="X91" s="96"/>
      <c r="Y91" s="96"/>
      <c r="Z91" s="96"/>
      <c r="AA91" s="96"/>
      <c r="AB91" s="96"/>
      <c r="AC91" s="96"/>
      <c r="AD91" s="96"/>
      <c r="AE91" s="96"/>
    </row>
    <row r="92" spans="1:31" s="85" customFormat="1" ht="31.5" hidden="1">
      <c r="A92" s="45" t="s">
        <v>190</v>
      </c>
      <c r="B92" s="48" t="s">
        <v>116</v>
      </c>
      <c r="C92" s="47"/>
      <c r="D92" s="32"/>
      <c r="E92" s="32"/>
      <c r="F92" s="32"/>
      <c r="G92" s="32"/>
      <c r="H92" s="32"/>
      <c r="I92" s="88"/>
      <c r="J92" s="88"/>
      <c r="K92" s="88"/>
      <c r="L92" s="88"/>
      <c r="M92" s="88"/>
      <c r="N92" s="88"/>
      <c r="O92" s="88"/>
      <c r="P92" s="104"/>
      <c r="Q92" s="104"/>
      <c r="R92" s="104"/>
      <c r="S92" s="104"/>
      <c r="T92" s="84"/>
      <c r="U92" s="84"/>
      <c r="V92" s="83"/>
      <c r="W92" s="83"/>
      <c r="X92" s="83"/>
      <c r="Y92" s="83"/>
      <c r="Z92" s="83"/>
      <c r="AA92" s="83"/>
      <c r="AB92" s="83"/>
      <c r="AC92" s="83"/>
      <c r="AD92" s="83"/>
      <c r="AE92" s="83"/>
    </row>
    <row r="93" spans="1:31" s="85" customFormat="1" ht="47.25" hidden="1">
      <c r="A93" s="45" t="s">
        <v>191</v>
      </c>
      <c r="B93" s="48" t="s">
        <v>118</v>
      </c>
      <c r="C93" s="47"/>
      <c r="D93" s="32"/>
      <c r="E93" s="32"/>
      <c r="F93" s="32"/>
      <c r="G93" s="32"/>
      <c r="H93" s="32"/>
      <c r="I93" s="88"/>
      <c r="J93" s="88"/>
      <c r="K93" s="88"/>
      <c r="L93" s="88"/>
      <c r="M93" s="88"/>
      <c r="N93" s="88"/>
      <c r="O93" s="88"/>
      <c r="P93" s="104"/>
      <c r="Q93" s="104"/>
      <c r="R93" s="104"/>
      <c r="S93" s="104"/>
      <c r="T93" s="84"/>
      <c r="U93" s="84"/>
      <c r="V93" s="83"/>
      <c r="W93" s="83"/>
      <c r="X93" s="83"/>
      <c r="Y93" s="83"/>
      <c r="Z93" s="83"/>
      <c r="AA93" s="83"/>
      <c r="AB93" s="83"/>
      <c r="AC93" s="83"/>
      <c r="AD93" s="83"/>
      <c r="AE93" s="83"/>
    </row>
    <row r="94" spans="1:31" s="85" customFormat="1" ht="47.25" hidden="1">
      <c r="A94" s="45" t="s">
        <v>192</v>
      </c>
      <c r="B94" s="48" t="s">
        <v>120</v>
      </c>
      <c r="C94" s="47"/>
      <c r="D94" s="32"/>
      <c r="E94" s="32"/>
      <c r="F94" s="32"/>
      <c r="G94" s="32"/>
      <c r="H94" s="32"/>
      <c r="I94" s="88"/>
      <c r="J94" s="88"/>
      <c r="K94" s="88"/>
      <c r="L94" s="88"/>
      <c r="M94" s="88"/>
      <c r="N94" s="88"/>
      <c r="O94" s="88"/>
      <c r="P94" s="104"/>
      <c r="Q94" s="104"/>
      <c r="R94" s="104"/>
      <c r="S94" s="104"/>
      <c r="T94" s="84"/>
      <c r="U94" s="84"/>
      <c r="V94" s="83"/>
      <c r="W94" s="83"/>
      <c r="X94" s="83"/>
      <c r="Y94" s="83"/>
      <c r="Z94" s="83"/>
      <c r="AA94" s="83"/>
      <c r="AB94" s="83"/>
      <c r="AC94" s="83"/>
      <c r="AD94" s="83"/>
      <c r="AE94" s="83"/>
    </row>
    <row r="95" spans="1:31" s="85" customFormat="1" ht="47.25" hidden="1">
      <c r="A95" s="45" t="s">
        <v>193</v>
      </c>
      <c r="B95" s="48" t="s">
        <v>122</v>
      </c>
      <c r="C95" s="47"/>
      <c r="D95" s="32"/>
      <c r="E95" s="32"/>
      <c r="F95" s="32"/>
      <c r="G95" s="32"/>
      <c r="H95" s="32"/>
      <c r="I95" s="88"/>
      <c r="J95" s="88"/>
      <c r="K95" s="88"/>
      <c r="L95" s="88"/>
      <c r="M95" s="88"/>
      <c r="N95" s="88"/>
      <c r="O95" s="88"/>
      <c r="P95" s="104"/>
      <c r="Q95" s="104"/>
      <c r="R95" s="104"/>
      <c r="S95" s="104"/>
      <c r="T95" s="84"/>
      <c r="U95" s="84"/>
      <c r="V95" s="83"/>
      <c r="W95" s="83"/>
      <c r="X95" s="83"/>
      <c r="Y95" s="83"/>
      <c r="Z95" s="83"/>
      <c r="AA95" s="83"/>
      <c r="AB95" s="83"/>
      <c r="AC95" s="83"/>
      <c r="AD95" s="83"/>
      <c r="AE95" s="83"/>
    </row>
    <row r="96" spans="1:31" s="85" customFormat="1" ht="47.25" hidden="1">
      <c r="A96" s="45" t="s">
        <v>194</v>
      </c>
      <c r="B96" s="48" t="s">
        <v>124</v>
      </c>
      <c r="C96" s="47"/>
      <c r="D96" s="32"/>
      <c r="E96" s="32"/>
      <c r="F96" s="32"/>
      <c r="G96" s="32"/>
      <c r="H96" s="32"/>
      <c r="I96" s="88"/>
      <c r="J96" s="88"/>
      <c r="K96" s="88"/>
      <c r="L96" s="88"/>
      <c r="M96" s="88"/>
      <c r="N96" s="88"/>
      <c r="O96" s="88"/>
      <c r="P96" s="104"/>
      <c r="Q96" s="104"/>
      <c r="R96" s="104"/>
      <c r="S96" s="104"/>
      <c r="T96" s="84"/>
      <c r="U96" s="84"/>
      <c r="V96" s="83"/>
      <c r="W96" s="83"/>
      <c r="X96" s="83"/>
      <c r="Y96" s="83"/>
      <c r="Z96" s="83"/>
      <c r="AA96" s="83"/>
      <c r="AB96" s="83"/>
      <c r="AC96" s="83"/>
      <c r="AD96" s="83"/>
      <c r="AE96" s="83"/>
    </row>
    <row r="97" spans="1:31" s="85" customFormat="1" ht="47.25" hidden="1">
      <c r="A97" s="45" t="s">
        <v>195</v>
      </c>
      <c r="B97" s="44" t="s">
        <v>126</v>
      </c>
      <c r="C97" s="47"/>
      <c r="D97" s="32"/>
      <c r="E97" s="32"/>
      <c r="F97" s="32"/>
      <c r="G97" s="32"/>
      <c r="H97" s="32"/>
      <c r="I97" s="88"/>
      <c r="J97" s="88"/>
      <c r="K97" s="88"/>
      <c r="L97" s="88"/>
      <c r="M97" s="88"/>
      <c r="N97" s="88"/>
      <c r="O97" s="88"/>
      <c r="P97" s="104"/>
      <c r="Q97" s="104"/>
      <c r="R97" s="104"/>
      <c r="S97" s="104"/>
      <c r="T97" s="84"/>
      <c r="U97" s="84"/>
      <c r="V97" s="83"/>
      <c r="W97" s="83"/>
      <c r="X97" s="83"/>
      <c r="Y97" s="83"/>
      <c r="Z97" s="83"/>
      <c r="AA97" s="83"/>
      <c r="AB97" s="83"/>
      <c r="AC97" s="83"/>
      <c r="AD97" s="83"/>
      <c r="AE97" s="83"/>
    </row>
    <row r="98" spans="1:31" s="85" customFormat="1" ht="15.75" hidden="1">
      <c r="A98" s="49" t="s">
        <v>196</v>
      </c>
      <c r="B98" s="46" t="s">
        <v>128</v>
      </c>
      <c r="C98" s="47"/>
      <c r="D98" s="32"/>
      <c r="E98" s="32"/>
      <c r="F98" s="32"/>
      <c r="G98" s="32"/>
      <c r="H98" s="32"/>
      <c r="I98" s="88"/>
      <c r="J98" s="88"/>
      <c r="K98" s="88"/>
      <c r="L98" s="88"/>
      <c r="M98" s="88"/>
      <c r="N98" s="88"/>
      <c r="O98" s="88"/>
      <c r="P98" s="104"/>
      <c r="Q98" s="104"/>
      <c r="R98" s="104"/>
      <c r="S98" s="104"/>
      <c r="T98" s="84"/>
      <c r="U98" s="84"/>
      <c r="V98" s="83"/>
      <c r="W98" s="83"/>
      <c r="X98" s="83"/>
      <c r="Y98" s="83"/>
      <c r="Z98" s="83"/>
      <c r="AA98" s="83"/>
      <c r="AB98" s="83"/>
      <c r="AC98" s="83"/>
      <c r="AD98" s="83"/>
      <c r="AE98" s="83"/>
    </row>
    <row r="99" spans="1:31" s="85" customFormat="1" ht="63" hidden="1">
      <c r="A99" s="21" t="s">
        <v>197</v>
      </c>
      <c r="B99" s="48" t="s">
        <v>130</v>
      </c>
      <c r="C99" s="47"/>
      <c r="D99" s="32"/>
      <c r="E99" s="32"/>
      <c r="F99" s="32"/>
      <c r="G99" s="32"/>
      <c r="H99" s="32"/>
      <c r="I99" s="88"/>
      <c r="J99" s="88"/>
      <c r="K99" s="88"/>
      <c r="L99" s="88"/>
      <c r="M99" s="88"/>
      <c r="N99" s="88"/>
      <c r="O99" s="88"/>
      <c r="P99" s="104"/>
      <c r="Q99" s="104"/>
      <c r="R99" s="104"/>
      <c r="S99" s="104"/>
      <c r="T99" s="84"/>
      <c r="U99" s="84"/>
      <c r="V99" s="83"/>
      <c r="W99" s="83"/>
      <c r="X99" s="83"/>
      <c r="Y99" s="83"/>
      <c r="Z99" s="83"/>
      <c r="AA99" s="83"/>
      <c r="AB99" s="83"/>
      <c r="AC99" s="83"/>
      <c r="AD99" s="83"/>
      <c r="AE99" s="83"/>
    </row>
    <row r="100" spans="1:31" s="85" customFormat="1" ht="63" hidden="1">
      <c r="A100" s="21" t="s">
        <v>198</v>
      </c>
      <c r="B100" s="48" t="s">
        <v>132</v>
      </c>
      <c r="C100" s="47"/>
      <c r="D100" s="32"/>
      <c r="E100" s="32"/>
      <c r="F100" s="32"/>
      <c r="G100" s="32"/>
      <c r="H100" s="32"/>
      <c r="I100" s="88"/>
      <c r="J100" s="88"/>
      <c r="K100" s="88"/>
      <c r="L100" s="88"/>
      <c r="M100" s="88"/>
      <c r="N100" s="88"/>
      <c r="O100" s="88"/>
      <c r="P100" s="104"/>
      <c r="Q100" s="104"/>
      <c r="R100" s="104"/>
      <c r="S100" s="104"/>
      <c r="T100" s="84"/>
      <c r="U100" s="84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</row>
    <row r="101" spans="1:31" s="85" customFormat="1" ht="15.75" hidden="1">
      <c r="A101" s="49" t="s">
        <v>199</v>
      </c>
      <c r="B101" s="46" t="s">
        <v>128</v>
      </c>
      <c r="C101" s="47"/>
      <c r="D101" s="32"/>
      <c r="E101" s="32"/>
      <c r="F101" s="32"/>
      <c r="G101" s="32"/>
      <c r="H101" s="32"/>
      <c r="I101" s="88"/>
      <c r="J101" s="88"/>
      <c r="K101" s="88"/>
      <c r="L101" s="88"/>
      <c r="M101" s="88"/>
      <c r="N101" s="88"/>
      <c r="O101" s="88"/>
      <c r="P101" s="104"/>
      <c r="Q101" s="104"/>
      <c r="R101" s="104"/>
      <c r="S101" s="104"/>
      <c r="T101" s="84"/>
      <c r="U101" s="84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</row>
    <row r="102" spans="1:31" s="85" customFormat="1" ht="63" hidden="1">
      <c r="A102" s="21" t="s">
        <v>200</v>
      </c>
      <c r="B102" s="48" t="s">
        <v>130</v>
      </c>
      <c r="C102" s="47"/>
      <c r="D102" s="32"/>
      <c r="E102" s="32"/>
      <c r="F102" s="32"/>
      <c r="G102" s="32"/>
      <c r="H102" s="32"/>
      <c r="I102" s="88"/>
      <c r="J102" s="88"/>
      <c r="K102" s="88"/>
      <c r="L102" s="88"/>
      <c r="M102" s="88"/>
      <c r="N102" s="88"/>
      <c r="O102" s="88"/>
      <c r="P102" s="104"/>
      <c r="Q102" s="104"/>
      <c r="R102" s="104"/>
      <c r="S102" s="104"/>
      <c r="T102" s="84"/>
      <c r="U102" s="84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</row>
    <row r="103" spans="1:31" s="85" customFormat="1" ht="63" hidden="1">
      <c r="A103" s="21" t="s">
        <v>201</v>
      </c>
      <c r="B103" s="48" t="s">
        <v>132</v>
      </c>
      <c r="C103" s="47"/>
      <c r="D103" s="32"/>
      <c r="E103" s="32"/>
      <c r="F103" s="32"/>
      <c r="G103" s="32"/>
      <c r="H103" s="32"/>
      <c r="I103" s="88"/>
      <c r="J103" s="88"/>
      <c r="K103" s="88"/>
      <c r="L103" s="88"/>
      <c r="M103" s="88"/>
      <c r="N103" s="88"/>
      <c r="O103" s="88"/>
      <c r="P103" s="104"/>
      <c r="Q103" s="104"/>
      <c r="R103" s="104"/>
      <c r="S103" s="104"/>
      <c r="T103" s="84"/>
      <c r="U103" s="84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</row>
    <row r="104" spans="1:31" s="85" customFormat="1" ht="15.75" hidden="1">
      <c r="A104" s="45" t="s">
        <v>202</v>
      </c>
      <c r="B104" s="48" t="s">
        <v>137</v>
      </c>
      <c r="C104" s="47"/>
      <c r="D104" s="32"/>
      <c r="E104" s="32"/>
      <c r="F104" s="32"/>
      <c r="G104" s="32"/>
      <c r="H104" s="32"/>
      <c r="I104" s="88"/>
      <c r="J104" s="88"/>
      <c r="K104" s="88"/>
      <c r="L104" s="88"/>
      <c r="M104" s="88"/>
      <c r="N104" s="88"/>
      <c r="O104" s="88"/>
      <c r="P104" s="104"/>
      <c r="Q104" s="104"/>
      <c r="R104" s="104"/>
      <c r="S104" s="104"/>
      <c r="T104" s="84"/>
      <c r="U104" s="84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</row>
    <row r="105" spans="1:31" s="85" customFormat="1" ht="47.25" hidden="1">
      <c r="A105" s="45" t="s">
        <v>203</v>
      </c>
      <c r="B105" s="48" t="s">
        <v>139</v>
      </c>
      <c r="C105" s="47"/>
      <c r="D105" s="32"/>
      <c r="E105" s="32"/>
      <c r="F105" s="32"/>
      <c r="G105" s="32"/>
      <c r="H105" s="32"/>
      <c r="I105" s="88"/>
      <c r="J105" s="88"/>
      <c r="K105" s="88"/>
      <c r="L105" s="88"/>
      <c r="M105" s="88"/>
      <c r="N105" s="88"/>
      <c r="O105" s="88"/>
      <c r="P105" s="104"/>
      <c r="Q105" s="104"/>
      <c r="R105" s="104"/>
      <c r="S105" s="104"/>
      <c r="T105" s="84"/>
      <c r="U105" s="84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</row>
    <row r="106" spans="1:31" s="85" customFormat="1" ht="31.5" hidden="1">
      <c r="A106" s="45" t="s">
        <v>204</v>
      </c>
      <c r="B106" s="48" t="s">
        <v>141</v>
      </c>
      <c r="C106" s="47"/>
      <c r="D106" s="32"/>
      <c r="E106" s="32"/>
      <c r="F106" s="32"/>
      <c r="G106" s="32"/>
      <c r="H106" s="32"/>
      <c r="I106" s="88"/>
      <c r="J106" s="88"/>
      <c r="K106" s="88"/>
      <c r="L106" s="88"/>
      <c r="M106" s="88"/>
      <c r="N106" s="88"/>
      <c r="O106" s="88"/>
      <c r="P106" s="104"/>
      <c r="Q106" s="104"/>
      <c r="R106" s="104"/>
      <c r="S106" s="104"/>
      <c r="T106" s="84"/>
      <c r="U106" s="84"/>
      <c r="V106" s="83"/>
      <c r="W106" s="83"/>
      <c r="X106" s="83"/>
      <c r="Y106" s="83"/>
      <c r="Z106" s="83"/>
      <c r="AA106" s="83"/>
      <c r="AB106" s="83"/>
      <c r="AC106" s="83"/>
      <c r="AD106" s="83"/>
      <c r="AE106" s="83"/>
    </row>
    <row r="107" spans="1:31" s="85" customFormat="1" ht="31.5" hidden="1">
      <c r="A107" s="45" t="s">
        <v>205</v>
      </c>
      <c r="B107" s="48" t="s">
        <v>143</v>
      </c>
      <c r="C107" s="47"/>
      <c r="D107" s="32"/>
      <c r="E107" s="32"/>
      <c r="F107" s="32"/>
      <c r="G107" s="32"/>
      <c r="H107" s="32"/>
      <c r="I107" s="88"/>
      <c r="J107" s="88"/>
      <c r="K107" s="88"/>
      <c r="L107" s="88"/>
      <c r="M107" s="88"/>
      <c r="N107" s="88"/>
      <c r="O107" s="88"/>
      <c r="P107" s="104"/>
      <c r="Q107" s="104"/>
      <c r="R107" s="104"/>
      <c r="S107" s="104"/>
      <c r="T107" s="84"/>
      <c r="U107" s="84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</row>
    <row r="108" spans="1:31" s="85" customFormat="1" ht="31.5" hidden="1">
      <c r="A108" s="45" t="s">
        <v>206</v>
      </c>
      <c r="B108" s="48" t="s">
        <v>145</v>
      </c>
      <c r="C108" s="47"/>
      <c r="D108" s="32"/>
      <c r="E108" s="32"/>
      <c r="F108" s="32"/>
      <c r="G108" s="32"/>
      <c r="H108" s="32"/>
      <c r="I108" s="88"/>
      <c r="J108" s="88"/>
      <c r="K108" s="88"/>
      <c r="L108" s="88"/>
      <c r="M108" s="88"/>
      <c r="N108" s="88"/>
      <c r="O108" s="88"/>
      <c r="P108" s="104"/>
      <c r="Q108" s="104"/>
      <c r="R108" s="104"/>
      <c r="S108" s="104"/>
      <c r="T108" s="84"/>
      <c r="U108" s="84"/>
      <c r="V108" s="83"/>
      <c r="W108" s="83"/>
      <c r="X108" s="83"/>
      <c r="Y108" s="83"/>
      <c r="Z108" s="83"/>
      <c r="AA108" s="83"/>
      <c r="AB108" s="83"/>
      <c r="AC108" s="83"/>
      <c r="AD108" s="83"/>
      <c r="AE108" s="83"/>
    </row>
    <row r="109" spans="1:31" s="107" customFormat="1" ht="150">
      <c r="A109" s="45" t="s">
        <v>206</v>
      </c>
      <c r="B109" s="89" t="str">
        <f>'1'!B112</f>
        <v>Строительство ВЛ 220 кВ "Чернышевский-Мирный-Ленск-Пеледуй" с отпайкой до НПС № 14, Республика Саха (Якутия)</v>
      </c>
      <c r="C109" s="204" t="str">
        <f>'[1]1'!C108</f>
        <v>G_2201</v>
      </c>
      <c r="D109" s="105">
        <f>'1'!Q112</f>
        <v>37404.771106509899</v>
      </c>
      <c r="E109" s="203" t="s">
        <v>664</v>
      </c>
      <c r="F109" s="105">
        <f>'1'!BN112</f>
        <v>1295.4456284999999</v>
      </c>
      <c r="G109" s="105">
        <f>'1'!BO112</f>
        <v>351.65699999999998</v>
      </c>
      <c r="H109" s="105">
        <f>'1'!BP112</f>
        <v>0</v>
      </c>
      <c r="I109" s="105">
        <f>'1'!BQ112</f>
        <v>126.95974349999999</v>
      </c>
      <c r="J109" s="105">
        <f>'1'!BR112</f>
        <v>816.82888500000001</v>
      </c>
      <c r="K109" s="105">
        <f>'2'!AJ112</f>
        <v>1000.788425970001</v>
      </c>
      <c r="L109" s="104" t="s">
        <v>708</v>
      </c>
      <c r="M109" s="105">
        <f>'3'!E114</f>
        <v>31698.9585648389</v>
      </c>
      <c r="N109" s="159" t="s">
        <v>673</v>
      </c>
      <c r="O109" s="91" t="s">
        <v>152</v>
      </c>
      <c r="P109" s="104" t="s">
        <v>61</v>
      </c>
      <c r="Q109" s="106">
        <f>'[1]6'!M109</f>
        <v>1494.5160000000001</v>
      </c>
      <c r="R109" s="104" t="s">
        <v>61</v>
      </c>
      <c r="S109" s="105">
        <f>'[1]6'!L109</f>
        <v>352</v>
      </c>
      <c r="T109" s="92"/>
      <c r="U109" s="92"/>
      <c r="V109" s="96"/>
      <c r="W109" s="96"/>
      <c r="X109" s="96"/>
      <c r="Y109" s="96"/>
      <c r="Z109" s="96"/>
      <c r="AA109" s="96"/>
      <c r="AB109" s="96"/>
      <c r="AC109" s="96"/>
      <c r="AD109" s="96"/>
      <c r="AE109" s="96"/>
    </row>
    <row r="110" spans="1:31" s="107" customFormat="1" ht="47.25">
      <c r="A110" s="45" t="s">
        <v>206</v>
      </c>
      <c r="B110" s="22" t="str">
        <f>'1'!B113</f>
        <v>Строительство новой ПС 35/10 кВ КС-2 с питающими ВЛ 35 кВ, Республика Саха (Якутия)</v>
      </c>
      <c r="C110" s="204" t="str">
        <f>'1'!C113</f>
        <v>G_3801</v>
      </c>
      <c r="D110" s="105">
        <f>'1'!Q113</f>
        <v>1180.27557308</v>
      </c>
      <c r="E110" s="203" t="s">
        <v>719</v>
      </c>
      <c r="F110" s="105">
        <f>'1'!BN113</f>
        <v>24.7</v>
      </c>
      <c r="G110" s="105">
        <f>'1'!BO113</f>
        <v>0</v>
      </c>
      <c r="H110" s="105">
        <f>'1'!BP113</f>
        <v>0</v>
      </c>
      <c r="I110" s="105">
        <f>'1'!BQ113</f>
        <v>24.7</v>
      </c>
      <c r="J110" s="105">
        <f>'1'!BR113</f>
        <v>0</v>
      </c>
      <c r="K110" s="105">
        <f>'2'!AJ113</f>
        <v>20.932203389830509</v>
      </c>
      <c r="L110" s="104" t="s">
        <v>709</v>
      </c>
      <c r="M110" s="105">
        <f>'3'!E115</f>
        <v>1000.2335365084746</v>
      </c>
      <c r="N110" s="159" t="s">
        <v>710</v>
      </c>
      <c r="O110" s="91" t="s">
        <v>152</v>
      </c>
      <c r="P110" s="104" t="s">
        <v>61</v>
      </c>
      <c r="Q110" s="134">
        <f>2*24.5</f>
        <v>49</v>
      </c>
      <c r="R110" s="104" t="s">
        <v>61</v>
      </c>
      <c r="S110" s="105">
        <v>20</v>
      </c>
      <c r="T110" s="92"/>
      <c r="U110" s="92"/>
      <c r="V110" s="96"/>
      <c r="W110" s="96"/>
      <c r="X110" s="96"/>
      <c r="Y110" s="96"/>
      <c r="Z110" s="96"/>
      <c r="AA110" s="96"/>
      <c r="AB110" s="96"/>
      <c r="AC110" s="96"/>
      <c r="AD110" s="96"/>
      <c r="AE110" s="96"/>
    </row>
    <row r="111" spans="1:31" s="107" customFormat="1" ht="47.25">
      <c r="A111" s="45" t="s">
        <v>206</v>
      </c>
      <c r="B111" s="22" t="str">
        <f>'1'!B114</f>
        <v>Строительство  ПС 220/10 кВ КС-1 с питающими ВЛ220 кВ, Республика Саха (Якутия)</v>
      </c>
      <c r="C111" s="204" t="str">
        <f>'1'!C114</f>
        <v>G_3701</v>
      </c>
      <c r="D111" s="105">
        <f>'1'!Q114</f>
        <v>1518.1559970400001</v>
      </c>
      <c r="E111" s="203" t="s">
        <v>719</v>
      </c>
      <c r="F111" s="105">
        <f>'1'!BN114</f>
        <v>48</v>
      </c>
      <c r="G111" s="105">
        <f>'1'!BO114</f>
        <v>0</v>
      </c>
      <c r="H111" s="105">
        <f>'1'!BP114</f>
        <v>0</v>
      </c>
      <c r="I111" s="105">
        <f>'1'!BQ114</f>
        <v>48</v>
      </c>
      <c r="J111" s="105">
        <f>'1'!BR114</f>
        <v>0</v>
      </c>
      <c r="K111" s="105">
        <f>'2'!AJ114</f>
        <v>40.677966101694921</v>
      </c>
      <c r="L111" s="104" t="s">
        <v>711</v>
      </c>
      <c r="M111" s="105">
        <f>'3'!E116</f>
        <v>1286.5728788474578</v>
      </c>
      <c r="N111" s="159" t="s">
        <v>710</v>
      </c>
      <c r="O111" s="91" t="s">
        <v>152</v>
      </c>
      <c r="P111" s="104" t="s">
        <v>61</v>
      </c>
      <c r="Q111" s="134">
        <f>2*5.1</f>
        <v>10.199999999999999</v>
      </c>
      <c r="R111" s="104" t="s">
        <v>61</v>
      </c>
      <c r="S111" s="105">
        <v>20</v>
      </c>
      <c r="T111" s="92"/>
      <c r="U111" s="92"/>
      <c r="V111" s="96"/>
      <c r="W111" s="96"/>
      <c r="X111" s="96"/>
      <c r="Y111" s="96"/>
      <c r="Z111" s="96"/>
      <c r="AA111" s="96"/>
      <c r="AB111" s="96"/>
      <c r="AC111" s="96"/>
      <c r="AD111" s="96"/>
      <c r="AE111" s="96"/>
    </row>
    <row r="112" spans="1:31" s="107" customFormat="1" ht="94.5">
      <c r="A112" s="45" t="s">
        <v>206</v>
      </c>
      <c r="B112" s="22" t="str">
        <f>'1'!B115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2" s="204" t="str">
        <f>'1'!C115</f>
        <v>G_3901</v>
      </c>
      <c r="D112" s="105">
        <f>'1'!Q115</f>
        <v>6378.0630000000001</v>
      </c>
      <c r="E112" s="203" t="s">
        <v>664</v>
      </c>
      <c r="F112" s="105">
        <f>'1'!BN115</f>
        <v>80.34</v>
      </c>
      <c r="G112" s="105">
        <f>'1'!BO115</f>
        <v>0</v>
      </c>
      <c r="H112" s="105">
        <f>'1'!BP115</f>
        <v>0</v>
      </c>
      <c r="I112" s="105">
        <f>'1'!BQ115</f>
        <v>80.34</v>
      </c>
      <c r="J112" s="105">
        <f>'1'!BR115</f>
        <v>0</v>
      </c>
      <c r="K112" s="105">
        <f>'2'!AJ115</f>
        <v>0</v>
      </c>
      <c r="L112" s="104" t="s">
        <v>706</v>
      </c>
      <c r="M112" s="105">
        <f>'3'!E117</f>
        <v>5405.1381355932208</v>
      </c>
      <c r="N112" s="159" t="s">
        <v>710</v>
      </c>
      <c r="O112" s="91" t="s">
        <v>152</v>
      </c>
      <c r="P112" s="104" t="s">
        <v>61</v>
      </c>
      <c r="Q112" s="134">
        <f>2*74.5+2*0.5</f>
        <v>150</v>
      </c>
      <c r="R112" s="104" t="s">
        <v>61</v>
      </c>
      <c r="S112" s="105">
        <f>2*63</f>
        <v>126</v>
      </c>
      <c r="T112" s="92"/>
      <c r="U112" s="92"/>
      <c r="V112" s="96"/>
      <c r="W112" s="96"/>
      <c r="X112" s="96"/>
      <c r="Y112" s="96"/>
      <c r="Z112" s="96"/>
      <c r="AA112" s="96"/>
      <c r="AB112" s="96"/>
      <c r="AC112" s="96"/>
      <c r="AD112" s="96"/>
      <c r="AE112" s="96"/>
    </row>
    <row r="113" spans="1:31" s="107" customFormat="1" ht="47.25">
      <c r="A113" s="45" t="s">
        <v>206</v>
      </c>
      <c r="B113" s="22" t="str">
        <f>'1'!B116</f>
        <v>Строительство  ВЛ 220 кВ  Мирный-Сунтар-Нюрба с подстанциями 220 кВ "Сунтар" и "Нюрба" (3 и 4 пусковые комплексы)</v>
      </c>
      <c r="C113" s="204" t="str">
        <f>'1'!C116</f>
        <v>G_4001</v>
      </c>
      <c r="D113" s="105">
        <f>'1'!Q116</f>
        <v>8554.5</v>
      </c>
      <c r="E113" s="203" t="s">
        <v>664</v>
      </c>
      <c r="F113" s="105">
        <f>'1'!BN116</f>
        <v>100</v>
      </c>
      <c r="G113" s="105">
        <f>'1'!BO116</f>
        <v>0</v>
      </c>
      <c r="H113" s="105">
        <f>'1'!BP116</f>
        <v>0</v>
      </c>
      <c r="I113" s="105">
        <f>'1'!BQ116</f>
        <v>100</v>
      </c>
      <c r="J113" s="105">
        <f>'1'!BR116</f>
        <v>0</v>
      </c>
      <c r="K113" s="105">
        <f>'2'!AJ116</f>
        <v>0</v>
      </c>
      <c r="L113" s="104" t="s">
        <v>712</v>
      </c>
      <c r="M113" s="105">
        <f>'3'!E118</f>
        <v>7249.5762711864409</v>
      </c>
      <c r="N113" s="159" t="s">
        <v>710</v>
      </c>
      <c r="O113" s="91" t="s">
        <v>152</v>
      </c>
      <c r="P113" s="104" t="s">
        <v>61</v>
      </c>
      <c r="Q113" s="134">
        <f>151+2*15</f>
        <v>181</v>
      </c>
      <c r="R113" s="104" t="s">
        <v>61</v>
      </c>
      <c r="S113" s="105">
        <f>2*63</f>
        <v>126</v>
      </c>
      <c r="T113" s="92"/>
      <c r="U113" s="92"/>
      <c r="V113" s="96"/>
      <c r="W113" s="96"/>
      <c r="X113" s="96"/>
      <c r="Y113" s="96"/>
      <c r="Z113" s="96"/>
      <c r="AA113" s="96"/>
      <c r="AB113" s="96"/>
      <c r="AC113" s="96"/>
      <c r="AD113" s="96"/>
      <c r="AE113" s="96"/>
    </row>
    <row r="114" spans="1:31" s="85" customFormat="1" ht="47.25" hidden="1">
      <c r="A114" s="45" t="s">
        <v>210</v>
      </c>
      <c r="B114" s="44" t="s">
        <v>155</v>
      </c>
      <c r="C114" s="47"/>
      <c r="D114" s="32"/>
      <c r="E114" s="32"/>
      <c r="F114" s="32"/>
      <c r="G114" s="32"/>
      <c r="H114" s="32"/>
      <c r="I114" s="88"/>
      <c r="J114" s="88"/>
      <c r="K114" s="88"/>
      <c r="L114" s="88"/>
      <c r="M114" s="88"/>
      <c r="N114" s="88"/>
      <c r="O114" s="88"/>
      <c r="P114" s="104"/>
      <c r="Q114" s="104"/>
      <c r="R114" s="104"/>
      <c r="S114" s="104"/>
      <c r="T114" s="84"/>
      <c r="U114" s="84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</row>
    <row r="115" spans="1:31" s="85" customFormat="1" ht="31.5" hidden="1">
      <c r="A115" s="45" t="s">
        <v>211</v>
      </c>
      <c r="B115" s="44" t="s">
        <v>157</v>
      </c>
      <c r="C115" s="47"/>
      <c r="D115" s="32"/>
      <c r="E115" s="32"/>
      <c r="F115" s="32"/>
      <c r="G115" s="32"/>
      <c r="H115" s="32"/>
      <c r="I115" s="88"/>
      <c r="J115" s="88"/>
      <c r="K115" s="88"/>
      <c r="L115" s="88"/>
      <c r="M115" s="88"/>
      <c r="N115" s="88"/>
      <c r="O115" s="88"/>
      <c r="P115" s="104"/>
      <c r="Q115" s="104"/>
      <c r="R115" s="104"/>
      <c r="S115" s="104"/>
      <c r="T115" s="84"/>
      <c r="U115" s="84"/>
      <c r="V115" s="83"/>
      <c r="W115" s="83"/>
      <c r="X115" s="83"/>
      <c r="Y115" s="83"/>
      <c r="Z115" s="83"/>
      <c r="AA115" s="83"/>
      <c r="AB115" s="83"/>
      <c r="AC115" s="83"/>
      <c r="AD115" s="83"/>
      <c r="AE115" s="83"/>
    </row>
    <row r="116" spans="1:31" s="107" customFormat="1" ht="42.75" customHeight="1">
      <c r="A116" s="45" t="s">
        <v>211</v>
      </c>
      <c r="B116" s="89" t="str">
        <f>'1'!B119</f>
        <v>Прочие инвестиции</v>
      </c>
      <c r="C116" s="204" t="str">
        <f>'[1]1'!C112</f>
        <v>G_0001</v>
      </c>
      <c r="D116" s="105">
        <f>'1'!Q119</f>
        <v>88.38</v>
      </c>
      <c r="E116" s="203" t="s">
        <v>674</v>
      </c>
      <c r="F116" s="105">
        <f>D116</f>
        <v>88.38</v>
      </c>
      <c r="G116" s="105">
        <f>'1'!BO119</f>
        <v>0</v>
      </c>
      <c r="H116" s="105">
        <f>'1'!BP119</f>
        <v>0</v>
      </c>
      <c r="I116" s="105">
        <f>'1'!BQ119</f>
        <v>55.1</v>
      </c>
      <c r="J116" s="105">
        <f>F116</f>
        <v>88.38</v>
      </c>
      <c r="K116" s="105">
        <f>'2'!AJ119</f>
        <v>74.817296220000003</v>
      </c>
      <c r="L116" s="104" t="s">
        <v>708</v>
      </c>
      <c r="M116" s="105">
        <f>'3'!E121</f>
        <v>74.898305084745758</v>
      </c>
      <c r="N116" s="159" t="s">
        <v>675</v>
      </c>
      <c r="O116" s="204" t="s">
        <v>152</v>
      </c>
      <c r="P116" s="104" t="s">
        <v>61</v>
      </c>
      <c r="Q116" s="106">
        <f>'[1]6'!M113</f>
        <v>0</v>
      </c>
      <c r="R116" s="104" t="s">
        <v>61</v>
      </c>
      <c r="S116" s="105">
        <f>'[1]6'!L113</f>
        <v>0</v>
      </c>
      <c r="T116" s="92"/>
      <c r="U116" s="92"/>
      <c r="V116" s="96"/>
      <c r="W116" s="96"/>
      <c r="X116" s="96"/>
      <c r="Y116" s="96"/>
      <c r="Z116" s="96"/>
      <c r="AA116" s="96"/>
      <c r="AB116" s="96"/>
      <c r="AC116" s="96"/>
      <c r="AD116" s="96"/>
      <c r="AE116" s="96"/>
    </row>
    <row r="117" spans="1:31" s="85" customFormat="1" ht="15.75" hidden="1">
      <c r="A117" s="45" t="s">
        <v>216</v>
      </c>
      <c r="B117" s="46" t="s">
        <v>217</v>
      </c>
      <c r="C117" s="47"/>
      <c r="D117" s="32"/>
      <c r="E117" s="32"/>
      <c r="F117" s="32"/>
      <c r="G117" s="32"/>
      <c r="H117" s="32"/>
      <c r="I117" s="88"/>
      <c r="J117" s="88"/>
      <c r="K117" s="88"/>
      <c r="L117" s="88"/>
      <c r="M117" s="88"/>
      <c r="N117" s="88"/>
      <c r="O117" s="88"/>
      <c r="P117" s="104"/>
      <c r="Q117" s="104"/>
      <c r="R117" s="104"/>
      <c r="S117" s="104"/>
      <c r="T117" s="84"/>
      <c r="U117" s="84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</row>
    <row r="118" spans="1:31" s="85" customFormat="1" ht="31.5" hidden="1">
      <c r="A118" s="45" t="s">
        <v>218</v>
      </c>
      <c r="B118" s="48" t="s">
        <v>80</v>
      </c>
      <c r="C118" s="47"/>
      <c r="D118" s="32"/>
      <c r="E118" s="32"/>
      <c r="F118" s="32"/>
      <c r="G118" s="32"/>
      <c r="H118" s="36"/>
      <c r="I118" s="88"/>
      <c r="J118" s="88"/>
      <c r="K118" s="88"/>
      <c r="L118" s="88"/>
      <c r="M118" s="88"/>
      <c r="N118" s="88"/>
      <c r="O118" s="88"/>
      <c r="P118" s="104"/>
      <c r="Q118" s="104"/>
      <c r="R118" s="104"/>
      <c r="S118" s="104"/>
      <c r="T118" s="84"/>
      <c r="U118" s="84"/>
      <c r="V118" s="83"/>
      <c r="W118" s="83"/>
      <c r="X118" s="83"/>
      <c r="Y118" s="83"/>
      <c r="Z118" s="83"/>
      <c r="AA118" s="83"/>
      <c r="AB118" s="83"/>
      <c r="AC118" s="83"/>
      <c r="AD118" s="83"/>
      <c r="AE118" s="83"/>
    </row>
    <row r="119" spans="1:31" s="85" customFormat="1" ht="94.5" hidden="1">
      <c r="A119" s="45" t="s">
        <v>219</v>
      </c>
      <c r="B119" s="48" t="s">
        <v>82</v>
      </c>
      <c r="C119" s="47"/>
      <c r="D119" s="32"/>
      <c r="E119" s="32"/>
      <c r="F119" s="32"/>
      <c r="G119" s="32"/>
      <c r="H119" s="32"/>
      <c r="I119" s="88"/>
      <c r="J119" s="88"/>
      <c r="K119" s="88"/>
      <c r="L119" s="88"/>
      <c r="M119" s="88"/>
      <c r="N119" s="88"/>
      <c r="O119" s="88"/>
      <c r="P119" s="104"/>
      <c r="Q119" s="104"/>
      <c r="R119" s="104"/>
      <c r="S119" s="104"/>
      <c r="T119" s="84"/>
      <c r="U119" s="84"/>
      <c r="V119" s="83"/>
      <c r="W119" s="83"/>
      <c r="X119" s="83"/>
      <c r="Y119" s="83"/>
      <c r="Z119" s="83"/>
      <c r="AA119" s="83"/>
      <c r="AB119" s="83"/>
      <c r="AC119" s="83"/>
      <c r="AD119" s="83"/>
      <c r="AE119" s="83"/>
    </row>
    <row r="120" spans="1:31" s="85" customFormat="1" ht="31.5" hidden="1">
      <c r="A120" s="45" t="s">
        <v>220</v>
      </c>
      <c r="B120" s="46" t="s">
        <v>84</v>
      </c>
      <c r="C120" s="47"/>
      <c r="D120" s="32"/>
      <c r="E120" s="32"/>
      <c r="F120" s="32"/>
      <c r="G120" s="32"/>
      <c r="H120" s="32"/>
      <c r="I120" s="88"/>
      <c r="J120" s="88"/>
      <c r="K120" s="88"/>
      <c r="L120" s="88"/>
      <c r="M120" s="88"/>
      <c r="N120" s="88"/>
      <c r="O120" s="88"/>
      <c r="P120" s="104"/>
      <c r="Q120" s="104"/>
      <c r="R120" s="104"/>
      <c r="S120" s="104"/>
      <c r="T120" s="84"/>
      <c r="U120" s="84"/>
      <c r="V120" s="83"/>
      <c r="W120" s="83"/>
      <c r="X120" s="83"/>
      <c r="Y120" s="83"/>
      <c r="Z120" s="83"/>
      <c r="AA120" s="83"/>
      <c r="AB120" s="83"/>
      <c r="AC120" s="83"/>
      <c r="AD120" s="83"/>
      <c r="AE120" s="83"/>
    </row>
    <row r="121" spans="1:31" s="85" customFormat="1" ht="31.5" hidden="1">
      <c r="A121" s="45" t="s">
        <v>221</v>
      </c>
      <c r="B121" s="46" t="s">
        <v>84</v>
      </c>
      <c r="C121" s="47"/>
      <c r="D121" s="32"/>
      <c r="E121" s="32"/>
      <c r="F121" s="32"/>
      <c r="G121" s="32"/>
      <c r="H121" s="32"/>
      <c r="I121" s="88"/>
      <c r="J121" s="88"/>
      <c r="K121" s="88"/>
      <c r="L121" s="88"/>
      <c r="M121" s="88"/>
      <c r="N121" s="88"/>
      <c r="O121" s="88"/>
      <c r="P121" s="104"/>
      <c r="Q121" s="104"/>
      <c r="R121" s="104"/>
      <c r="S121" s="104"/>
      <c r="T121" s="84"/>
      <c r="U121" s="84"/>
      <c r="V121" s="83"/>
      <c r="W121" s="83"/>
      <c r="X121" s="83"/>
      <c r="Y121" s="83"/>
      <c r="Z121" s="83"/>
      <c r="AA121" s="83"/>
      <c r="AB121" s="83"/>
      <c r="AC121" s="83"/>
      <c r="AD121" s="83"/>
      <c r="AE121" s="83"/>
    </row>
    <row r="122" spans="1:31" s="85" customFormat="1" ht="47.25" hidden="1">
      <c r="A122" s="45" t="s">
        <v>222</v>
      </c>
      <c r="B122" s="48" t="s">
        <v>87</v>
      </c>
      <c r="C122" s="47"/>
      <c r="D122" s="32"/>
      <c r="E122" s="32"/>
      <c r="F122" s="32"/>
      <c r="G122" s="32"/>
      <c r="H122" s="32"/>
      <c r="I122" s="88"/>
      <c r="J122" s="88"/>
      <c r="K122" s="88"/>
      <c r="L122" s="88"/>
      <c r="M122" s="88"/>
      <c r="N122" s="88"/>
      <c r="O122" s="88"/>
      <c r="P122" s="104"/>
      <c r="Q122" s="104"/>
      <c r="R122" s="104"/>
      <c r="S122" s="104"/>
      <c r="T122" s="84"/>
      <c r="U122" s="84"/>
      <c r="V122" s="83"/>
      <c r="W122" s="83"/>
      <c r="X122" s="83"/>
      <c r="Y122" s="83"/>
      <c r="Z122" s="83"/>
      <c r="AA122" s="83"/>
      <c r="AB122" s="83"/>
      <c r="AC122" s="83"/>
      <c r="AD122" s="83"/>
      <c r="AE122" s="83"/>
    </row>
    <row r="123" spans="1:31" s="85" customFormat="1" ht="31.5" hidden="1">
      <c r="A123" s="45" t="s">
        <v>223</v>
      </c>
      <c r="B123" s="46" t="s">
        <v>89</v>
      </c>
      <c r="C123" s="47"/>
      <c r="D123" s="32"/>
      <c r="E123" s="32"/>
      <c r="F123" s="32"/>
      <c r="G123" s="32"/>
      <c r="H123" s="32"/>
      <c r="I123" s="88"/>
      <c r="J123" s="88"/>
      <c r="K123" s="88"/>
      <c r="L123" s="88"/>
      <c r="M123" s="88"/>
      <c r="N123" s="88"/>
      <c r="O123" s="88"/>
      <c r="P123" s="104"/>
      <c r="Q123" s="104"/>
      <c r="R123" s="104"/>
      <c r="S123" s="104"/>
      <c r="T123" s="84"/>
      <c r="U123" s="84"/>
      <c r="V123" s="83"/>
      <c r="W123" s="83"/>
      <c r="X123" s="83"/>
      <c r="Y123" s="83"/>
      <c r="Z123" s="83"/>
      <c r="AA123" s="83"/>
      <c r="AB123" s="83"/>
      <c r="AC123" s="83"/>
      <c r="AD123" s="83"/>
      <c r="AE123" s="83"/>
    </row>
    <row r="124" spans="1:31" s="85" customFormat="1" ht="31.5" hidden="1">
      <c r="A124" s="45" t="s">
        <v>224</v>
      </c>
      <c r="B124" s="46" t="s">
        <v>84</v>
      </c>
      <c r="C124" s="47"/>
      <c r="D124" s="32"/>
      <c r="E124" s="32"/>
      <c r="F124" s="32"/>
      <c r="G124" s="32"/>
      <c r="H124" s="32"/>
      <c r="I124" s="88"/>
      <c r="J124" s="88"/>
      <c r="K124" s="88"/>
      <c r="L124" s="88"/>
      <c r="M124" s="88"/>
      <c r="N124" s="88"/>
      <c r="O124" s="88"/>
      <c r="P124" s="104"/>
      <c r="Q124" s="104"/>
      <c r="R124" s="104"/>
      <c r="S124" s="104"/>
      <c r="T124" s="84"/>
      <c r="U124" s="84"/>
      <c r="V124" s="83"/>
      <c r="W124" s="83"/>
      <c r="X124" s="83"/>
      <c r="Y124" s="83"/>
      <c r="Z124" s="83"/>
      <c r="AA124" s="83"/>
      <c r="AB124" s="83"/>
      <c r="AC124" s="83"/>
      <c r="AD124" s="83"/>
      <c r="AE124" s="83"/>
    </row>
    <row r="125" spans="1:31" s="85" customFormat="1" ht="63" hidden="1">
      <c r="A125" s="45" t="s">
        <v>225</v>
      </c>
      <c r="B125" s="48" t="s">
        <v>92</v>
      </c>
      <c r="C125" s="47"/>
      <c r="D125" s="32"/>
      <c r="E125" s="32"/>
      <c r="F125" s="32"/>
      <c r="G125" s="32"/>
      <c r="H125" s="32"/>
      <c r="I125" s="88"/>
      <c r="J125" s="88"/>
      <c r="K125" s="88"/>
      <c r="L125" s="88"/>
      <c r="M125" s="88"/>
      <c r="N125" s="88"/>
      <c r="O125" s="88"/>
      <c r="P125" s="104"/>
      <c r="Q125" s="104"/>
      <c r="R125" s="104"/>
      <c r="S125" s="104"/>
      <c r="T125" s="84"/>
      <c r="U125" s="84"/>
      <c r="V125" s="83"/>
      <c r="W125" s="83"/>
      <c r="X125" s="83"/>
      <c r="Y125" s="83"/>
      <c r="Z125" s="83"/>
      <c r="AA125" s="83"/>
      <c r="AB125" s="83"/>
      <c r="AC125" s="83"/>
      <c r="AD125" s="83"/>
      <c r="AE125" s="83"/>
    </row>
    <row r="126" spans="1:31" s="85" customFormat="1" ht="78.75" hidden="1">
      <c r="A126" s="45" t="s">
        <v>226</v>
      </c>
      <c r="B126" s="48" t="s">
        <v>94</v>
      </c>
      <c r="C126" s="47"/>
      <c r="D126" s="32"/>
      <c r="E126" s="32"/>
      <c r="F126" s="32"/>
      <c r="G126" s="32"/>
      <c r="H126" s="32"/>
      <c r="I126" s="88"/>
      <c r="J126" s="88"/>
      <c r="K126" s="88"/>
      <c r="L126" s="88"/>
      <c r="M126" s="88"/>
      <c r="N126" s="88"/>
      <c r="O126" s="88"/>
      <c r="P126" s="104"/>
      <c r="Q126" s="104"/>
      <c r="R126" s="104"/>
      <c r="S126" s="104"/>
      <c r="T126" s="84"/>
      <c r="U126" s="84"/>
      <c r="V126" s="83"/>
      <c r="W126" s="83"/>
      <c r="X126" s="83"/>
      <c r="Y126" s="83"/>
      <c r="Z126" s="83"/>
      <c r="AA126" s="83"/>
      <c r="AB126" s="83"/>
      <c r="AC126" s="83"/>
      <c r="AD126" s="83"/>
      <c r="AE126" s="83"/>
    </row>
    <row r="127" spans="1:31" s="85" customFormat="1" ht="94.5" hidden="1">
      <c r="A127" s="45" t="s">
        <v>227</v>
      </c>
      <c r="B127" s="48" t="s">
        <v>96</v>
      </c>
      <c r="C127" s="47"/>
      <c r="D127" s="32"/>
      <c r="E127" s="32"/>
      <c r="F127" s="32"/>
      <c r="G127" s="32"/>
      <c r="H127" s="32"/>
      <c r="I127" s="88"/>
      <c r="J127" s="88"/>
      <c r="K127" s="88"/>
      <c r="L127" s="88"/>
      <c r="M127" s="88"/>
      <c r="N127" s="88"/>
      <c r="O127" s="88"/>
      <c r="P127" s="104"/>
      <c r="Q127" s="104"/>
      <c r="R127" s="104"/>
      <c r="S127" s="104"/>
      <c r="T127" s="84"/>
      <c r="U127" s="84"/>
      <c r="V127" s="83"/>
      <c r="W127" s="83"/>
      <c r="X127" s="83"/>
      <c r="Y127" s="83"/>
      <c r="Z127" s="83"/>
      <c r="AA127" s="83"/>
      <c r="AB127" s="83"/>
      <c r="AC127" s="83"/>
      <c r="AD127" s="83"/>
      <c r="AE127" s="83"/>
    </row>
    <row r="128" spans="1:31" s="85" customFormat="1" ht="78.75" hidden="1">
      <c r="A128" s="45" t="s">
        <v>228</v>
      </c>
      <c r="B128" s="48" t="s">
        <v>98</v>
      </c>
      <c r="C128" s="47"/>
      <c r="D128" s="32"/>
      <c r="E128" s="32"/>
      <c r="F128" s="32"/>
      <c r="G128" s="32"/>
      <c r="H128" s="32"/>
      <c r="I128" s="88"/>
      <c r="J128" s="88"/>
      <c r="K128" s="88"/>
      <c r="L128" s="88"/>
      <c r="M128" s="88"/>
      <c r="N128" s="88"/>
      <c r="O128" s="88"/>
      <c r="P128" s="104"/>
      <c r="Q128" s="104"/>
      <c r="R128" s="104"/>
      <c r="S128" s="104"/>
      <c r="T128" s="84"/>
      <c r="U128" s="84"/>
      <c r="V128" s="83"/>
      <c r="W128" s="83"/>
      <c r="X128" s="83"/>
      <c r="Y128" s="83"/>
      <c r="Z128" s="83"/>
      <c r="AA128" s="83"/>
      <c r="AB128" s="83"/>
      <c r="AC128" s="83"/>
      <c r="AD128" s="83"/>
      <c r="AE128" s="83"/>
    </row>
    <row r="129" spans="1:31" s="85" customFormat="1" ht="110.25" hidden="1">
      <c r="A129" s="45" t="s">
        <v>229</v>
      </c>
      <c r="B129" s="48" t="s">
        <v>100</v>
      </c>
      <c r="C129" s="47"/>
      <c r="D129" s="32"/>
      <c r="E129" s="32"/>
      <c r="F129" s="32"/>
      <c r="G129" s="32"/>
      <c r="H129" s="32"/>
      <c r="I129" s="88"/>
      <c r="J129" s="88"/>
      <c r="K129" s="88"/>
      <c r="L129" s="88"/>
      <c r="M129" s="88"/>
      <c r="N129" s="88"/>
      <c r="O129" s="88"/>
      <c r="P129" s="104"/>
      <c r="Q129" s="104"/>
      <c r="R129" s="104"/>
      <c r="S129" s="104"/>
      <c r="T129" s="84"/>
      <c r="U129" s="84"/>
      <c r="V129" s="83"/>
      <c r="W129" s="83"/>
      <c r="X129" s="83"/>
      <c r="Y129" s="83"/>
      <c r="Z129" s="83"/>
      <c r="AA129" s="83"/>
      <c r="AB129" s="83"/>
      <c r="AC129" s="83"/>
      <c r="AD129" s="83"/>
      <c r="AE129" s="83"/>
    </row>
    <row r="130" spans="1:31" s="85" customFormat="1" ht="110.25" hidden="1">
      <c r="A130" s="45" t="s">
        <v>230</v>
      </c>
      <c r="B130" s="48" t="s">
        <v>102</v>
      </c>
      <c r="C130" s="47"/>
      <c r="D130" s="32"/>
      <c r="E130" s="32"/>
      <c r="F130" s="32"/>
      <c r="G130" s="32"/>
      <c r="H130" s="32"/>
      <c r="I130" s="88"/>
      <c r="J130" s="88"/>
      <c r="K130" s="88"/>
      <c r="L130" s="88"/>
      <c r="M130" s="88"/>
      <c r="N130" s="88"/>
      <c r="O130" s="88"/>
      <c r="P130" s="104"/>
      <c r="Q130" s="104"/>
      <c r="R130" s="104"/>
      <c r="S130" s="104"/>
      <c r="T130" s="84"/>
      <c r="U130" s="84"/>
      <c r="V130" s="83"/>
      <c r="W130" s="83"/>
      <c r="X130" s="83"/>
      <c r="Y130" s="83"/>
      <c r="Z130" s="83"/>
      <c r="AA130" s="83"/>
      <c r="AB130" s="83"/>
      <c r="AC130" s="83"/>
      <c r="AD130" s="83"/>
      <c r="AE130" s="83"/>
    </row>
    <row r="131" spans="1:31" s="85" customFormat="1" ht="47.25" hidden="1">
      <c r="A131" s="45" t="s">
        <v>231</v>
      </c>
      <c r="B131" s="48" t="s">
        <v>104</v>
      </c>
      <c r="C131" s="47"/>
      <c r="D131" s="32"/>
      <c r="E131" s="32"/>
      <c r="F131" s="32"/>
      <c r="G131" s="32"/>
      <c r="H131" s="32"/>
      <c r="I131" s="88"/>
      <c r="J131" s="88"/>
      <c r="K131" s="88"/>
      <c r="L131" s="88"/>
      <c r="M131" s="88"/>
      <c r="N131" s="88"/>
      <c r="O131" s="88"/>
      <c r="P131" s="104"/>
      <c r="Q131" s="104"/>
      <c r="R131" s="104"/>
      <c r="S131" s="104"/>
      <c r="T131" s="84"/>
      <c r="U131" s="84"/>
      <c r="V131" s="83"/>
      <c r="W131" s="83"/>
      <c r="X131" s="83"/>
      <c r="Y131" s="83"/>
      <c r="Z131" s="83"/>
      <c r="AA131" s="83"/>
      <c r="AB131" s="83"/>
      <c r="AC131" s="83"/>
      <c r="AD131" s="83"/>
      <c r="AE131" s="83"/>
    </row>
    <row r="132" spans="1:31" s="85" customFormat="1" ht="63" hidden="1">
      <c r="A132" s="45" t="s">
        <v>232</v>
      </c>
      <c r="B132" s="48" t="s">
        <v>106</v>
      </c>
      <c r="C132" s="47"/>
      <c r="D132" s="32"/>
      <c r="E132" s="32"/>
      <c r="F132" s="32"/>
      <c r="G132" s="32"/>
      <c r="H132" s="32"/>
      <c r="I132" s="88"/>
      <c r="J132" s="88"/>
      <c r="K132" s="88"/>
      <c r="L132" s="88"/>
      <c r="M132" s="88"/>
      <c r="N132" s="88"/>
      <c r="O132" s="88"/>
      <c r="P132" s="104"/>
      <c r="Q132" s="104"/>
      <c r="R132" s="104"/>
      <c r="S132" s="104"/>
      <c r="T132" s="84"/>
      <c r="U132" s="84"/>
      <c r="V132" s="83"/>
      <c r="W132" s="83"/>
      <c r="X132" s="83"/>
      <c r="Y132" s="83"/>
      <c r="Z132" s="83"/>
      <c r="AA132" s="83"/>
      <c r="AB132" s="83"/>
      <c r="AC132" s="83"/>
      <c r="AD132" s="83"/>
      <c r="AE132" s="83"/>
    </row>
    <row r="133" spans="1:31" s="85" customFormat="1" ht="31.5" hidden="1">
      <c r="A133" s="45" t="s">
        <v>233</v>
      </c>
      <c r="B133" s="48" t="s">
        <v>108</v>
      </c>
      <c r="C133" s="47"/>
      <c r="D133" s="32"/>
      <c r="E133" s="32"/>
      <c r="F133" s="32"/>
      <c r="G133" s="32"/>
      <c r="H133" s="32"/>
      <c r="I133" s="88"/>
      <c r="J133" s="88"/>
      <c r="K133" s="88"/>
      <c r="L133" s="88"/>
      <c r="M133" s="88"/>
      <c r="N133" s="88"/>
      <c r="O133" s="88"/>
      <c r="P133" s="104"/>
      <c r="Q133" s="104"/>
      <c r="R133" s="104"/>
      <c r="S133" s="104"/>
      <c r="T133" s="84"/>
      <c r="U133" s="84"/>
      <c r="V133" s="83"/>
      <c r="W133" s="83"/>
      <c r="X133" s="83"/>
      <c r="Y133" s="83"/>
      <c r="Z133" s="83"/>
      <c r="AA133" s="83"/>
      <c r="AB133" s="83"/>
      <c r="AC133" s="83"/>
      <c r="AD133" s="83"/>
      <c r="AE133" s="83"/>
    </row>
    <row r="134" spans="1:31" s="85" customFormat="1" ht="31.5" hidden="1">
      <c r="A134" s="45" t="s">
        <v>234</v>
      </c>
      <c r="B134" s="48" t="s">
        <v>110</v>
      </c>
      <c r="C134" s="47"/>
      <c r="D134" s="32"/>
      <c r="E134" s="32"/>
      <c r="F134" s="32"/>
      <c r="G134" s="32"/>
      <c r="H134" s="32"/>
      <c r="I134" s="88"/>
      <c r="J134" s="88"/>
      <c r="K134" s="88"/>
      <c r="L134" s="88"/>
      <c r="M134" s="88"/>
      <c r="N134" s="88"/>
      <c r="O134" s="88"/>
      <c r="P134" s="104"/>
      <c r="Q134" s="104"/>
      <c r="R134" s="104"/>
      <c r="S134" s="104"/>
      <c r="T134" s="84"/>
      <c r="U134" s="84"/>
      <c r="V134" s="83"/>
      <c r="W134" s="83"/>
      <c r="X134" s="83"/>
      <c r="Y134" s="83"/>
      <c r="Z134" s="83"/>
      <c r="AA134" s="83"/>
      <c r="AB134" s="83"/>
      <c r="AC134" s="83"/>
      <c r="AD134" s="83"/>
      <c r="AE134" s="83"/>
    </row>
    <row r="135" spans="1:31" s="85" customFormat="1" ht="31.5" hidden="1">
      <c r="A135" s="45" t="s">
        <v>235</v>
      </c>
      <c r="B135" s="48" t="s">
        <v>112</v>
      </c>
      <c r="C135" s="47"/>
      <c r="D135" s="32"/>
      <c r="E135" s="32"/>
      <c r="F135" s="32"/>
      <c r="G135" s="32"/>
      <c r="H135" s="32"/>
      <c r="I135" s="88"/>
      <c r="J135" s="88"/>
      <c r="K135" s="88"/>
      <c r="L135" s="88"/>
      <c r="M135" s="88"/>
      <c r="N135" s="88"/>
      <c r="O135" s="88"/>
      <c r="P135" s="104"/>
      <c r="Q135" s="104"/>
      <c r="R135" s="104"/>
      <c r="S135" s="104"/>
      <c r="T135" s="84"/>
      <c r="U135" s="84"/>
      <c r="V135" s="83"/>
      <c r="W135" s="83"/>
      <c r="X135" s="83"/>
      <c r="Y135" s="83"/>
      <c r="Z135" s="83"/>
      <c r="AA135" s="83"/>
      <c r="AB135" s="83"/>
      <c r="AC135" s="83"/>
      <c r="AD135" s="83"/>
      <c r="AE135" s="83"/>
    </row>
    <row r="136" spans="1:31" s="85" customFormat="1" ht="31.5" hidden="1">
      <c r="A136" s="45" t="s">
        <v>236</v>
      </c>
      <c r="B136" s="48" t="s">
        <v>114</v>
      </c>
      <c r="C136" s="47"/>
      <c r="D136" s="32"/>
      <c r="E136" s="32"/>
      <c r="F136" s="32"/>
      <c r="G136" s="32"/>
      <c r="H136" s="32"/>
      <c r="I136" s="88"/>
      <c r="J136" s="88"/>
      <c r="K136" s="88"/>
      <c r="L136" s="88"/>
      <c r="M136" s="88"/>
      <c r="N136" s="88"/>
      <c r="O136" s="88"/>
      <c r="P136" s="104"/>
      <c r="Q136" s="104"/>
      <c r="R136" s="104"/>
      <c r="S136" s="104"/>
      <c r="T136" s="84"/>
      <c r="U136" s="84"/>
      <c r="V136" s="83"/>
      <c r="W136" s="83"/>
      <c r="X136" s="83"/>
      <c r="Y136" s="83"/>
      <c r="Z136" s="83"/>
      <c r="AA136" s="83"/>
      <c r="AB136" s="83"/>
      <c r="AC136" s="83"/>
      <c r="AD136" s="83"/>
      <c r="AE136" s="83"/>
    </row>
    <row r="137" spans="1:31" s="85" customFormat="1" ht="31.5" hidden="1">
      <c r="A137" s="45" t="s">
        <v>237</v>
      </c>
      <c r="B137" s="48" t="s">
        <v>116</v>
      </c>
      <c r="C137" s="47"/>
      <c r="D137" s="32"/>
      <c r="E137" s="32"/>
      <c r="F137" s="32"/>
      <c r="G137" s="32"/>
      <c r="H137" s="32"/>
      <c r="I137" s="88"/>
      <c r="J137" s="88"/>
      <c r="K137" s="88"/>
      <c r="L137" s="88"/>
      <c r="M137" s="88"/>
      <c r="N137" s="88"/>
      <c r="O137" s="88"/>
      <c r="P137" s="104"/>
      <c r="Q137" s="104"/>
      <c r="R137" s="104"/>
      <c r="S137" s="104"/>
      <c r="T137" s="84"/>
      <c r="U137" s="84"/>
      <c r="V137" s="83"/>
      <c r="W137" s="83"/>
      <c r="X137" s="83"/>
      <c r="Y137" s="83"/>
      <c r="Z137" s="83"/>
      <c r="AA137" s="83"/>
      <c r="AB137" s="83"/>
      <c r="AC137" s="83"/>
      <c r="AD137" s="83"/>
      <c r="AE137" s="83"/>
    </row>
    <row r="138" spans="1:31" s="85" customFormat="1" ht="47.25" hidden="1">
      <c r="A138" s="45" t="s">
        <v>238</v>
      </c>
      <c r="B138" s="48" t="s">
        <v>118</v>
      </c>
      <c r="C138" s="47"/>
      <c r="D138" s="32"/>
      <c r="E138" s="32"/>
      <c r="F138" s="32"/>
      <c r="G138" s="32"/>
      <c r="H138" s="32"/>
      <c r="I138" s="88"/>
      <c r="J138" s="88"/>
      <c r="K138" s="88"/>
      <c r="L138" s="88"/>
      <c r="M138" s="88"/>
      <c r="N138" s="88"/>
      <c r="O138" s="88"/>
      <c r="P138" s="104"/>
      <c r="Q138" s="104"/>
      <c r="R138" s="104"/>
      <c r="S138" s="104"/>
      <c r="T138" s="84"/>
      <c r="U138" s="84"/>
      <c r="V138" s="83"/>
      <c r="W138" s="83"/>
      <c r="X138" s="83"/>
      <c r="Y138" s="83"/>
      <c r="Z138" s="83"/>
      <c r="AA138" s="83"/>
      <c r="AB138" s="83"/>
      <c r="AC138" s="83"/>
      <c r="AD138" s="83"/>
      <c r="AE138" s="83"/>
    </row>
    <row r="139" spans="1:31" s="85" customFormat="1" ht="47.25" hidden="1">
      <c r="A139" s="45" t="s">
        <v>239</v>
      </c>
      <c r="B139" s="48" t="s">
        <v>120</v>
      </c>
      <c r="C139" s="47"/>
      <c r="D139" s="32"/>
      <c r="E139" s="32"/>
      <c r="F139" s="32"/>
      <c r="G139" s="32"/>
      <c r="H139" s="32"/>
      <c r="I139" s="88"/>
      <c r="J139" s="88"/>
      <c r="K139" s="88"/>
      <c r="L139" s="88"/>
      <c r="M139" s="88"/>
      <c r="N139" s="88"/>
      <c r="O139" s="88"/>
      <c r="P139" s="104"/>
      <c r="Q139" s="104"/>
      <c r="R139" s="104"/>
      <c r="S139" s="104"/>
      <c r="T139" s="84"/>
      <c r="U139" s="84"/>
      <c r="V139" s="83"/>
      <c r="W139" s="83"/>
      <c r="X139" s="83"/>
      <c r="Y139" s="83"/>
      <c r="Z139" s="83"/>
      <c r="AA139" s="83"/>
      <c r="AB139" s="83"/>
      <c r="AC139" s="83"/>
      <c r="AD139" s="83"/>
      <c r="AE139" s="83"/>
    </row>
    <row r="140" spans="1:31" s="85" customFormat="1" ht="47.25" hidden="1">
      <c r="A140" s="45" t="s">
        <v>240</v>
      </c>
      <c r="B140" s="48" t="s">
        <v>122</v>
      </c>
      <c r="C140" s="47"/>
      <c r="D140" s="32"/>
      <c r="E140" s="32"/>
      <c r="F140" s="32"/>
      <c r="G140" s="32"/>
      <c r="H140" s="32"/>
      <c r="I140" s="88"/>
      <c r="J140" s="88"/>
      <c r="K140" s="88"/>
      <c r="L140" s="88"/>
      <c r="M140" s="88"/>
      <c r="N140" s="88"/>
      <c r="O140" s="88"/>
      <c r="P140" s="104"/>
      <c r="Q140" s="104"/>
      <c r="R140" s="104"/>
      <c r="S140" s="104"/>
      <c r="T140" s="84"/>
      <c r="U140" s="84"/>
      <c r="V140" s="83"/>
      <c r="W140" s="83"/>
      <c r="X140" s="83"/>
      <c r="Y140" s="83"/>
      <c r="Z140" s="83"/>
      <c r="AA140" s="83"/>
      <c r="AB140" s="83"/>
      <c r="AC140" s="83"/>
      <c r="AD140" s="83"/>
      <c r="AE140" s="83"/>
    </row>
    <row r="141" spans="1:31" s="85" customFormat="1" ht="47.25" hidden="1">
      <c r="A141" s="45" t="s">
        <v>241</v>
      </c>
      <c r="B141" s="48" t="s">
        <v>124</v>
      </c>
      <c r="C141" s="47"/>
      <c r="D141" s="32"/>
      <c r="E141" s="32"/>
      <c r="F141" s="32"/>
      <c r="G141" s="32"/>
      <c r="H141" s="32"/>
      <c r="I141" s="88"/>
      <c r="J141" s="88"/>
      <c r="K141" s="88"/>
      <c r="L141" s="88"/>
      <c r="M141" s="88"/>
      <c r="N141" s="88"/>
      <c r="O141" s="88"/>
      <c r="P141" s="104"/>
      <c r="Q141" s="104"/>
      <c r="R141" s="104"/>
      <c r="S141" s="104"/>
      <c r="T141" s="84"/>
      <c r="U141" s="84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</row>
    <row r="142" spans="1:31" s="107" customFormat="1" ht="53.25" customHeight="1">
      <c r="A142" s="45" t="s">
        <v>241</v>
      </c>
      <c r="B142" s="89" t="str">
        <f>'1'!B145</f>
        <v>Оснащение подстанций устройствами РЗА и ПА для обеспечения схемы выдачи мощности 2-й очереди Благовещенской ТЭЦ</v>
      </c>
      <c r="C142" s="204" t="str">
        <f>'[1]1'!C138</f>
        <v>G_3601</v>
      </c>
      <c r="D142" s="105">
        <f>'1'!Q145</f>
        <v>58.685000000000002</v>
      </c>
      <c r="E142" s="203" t="s">
        <v>664</v>
      </c>
      <c r="F142" s="105">
        <f>'[1]1'!BN138</f>
        <v>11.31485</v>
      </c>
      <c r="G142" s="105">
        <f>'[1]1'!BO138</f>
        <v>0</v>
      </c>
      <c r="H142" s="105">
        <f>'[1]1'!BP138</f>
        <v>0</v>
      </c>
      <c r="I142" s="105">
        <f>'[1]1'!BQ138</f>
        <v>0</v>
      </c>
      <c r="J142" s="105">
        <f>'[1]1'!BR138</f>
        <v>11.31485</v>
      </c>
      <c r="K142" s="105">
        <f>'[1]2'!AJ138</f>
        <v>49.733050847457633</v>
      </c>
      <c r="L142" s="101">
        <f>'[1]2'!G138</f>
        <v>43099</v>
      </c>
      <c r="M142" s="105">
        <f>'[1]3'!E140</f>
        <v>49.733050847457633</v>
      </c>
      <c r="N142" s="159" t="s">
        <v>676</v>
      </c>
      <c r="O142" s="204" t="s">
        <v>152</v>
      </c>
      <c r="P142" s="104" t="s">
        <v>61</v>
      </c>
      <c r="Q142" s="106">
        <f>'[1]6'!M139</f>
        <v>0</v>
      </c>
      <c r="R142" s="104" t="s">
        <v>61</v>
      </c>
      <c r="S142" s="105">
        <f>'[1]6'!L139</f>
        <v>0</v>
      </c>
      <c r="T142" s="92"/>
      <c r="U142" s="92"/>
      <c r="V142" s="96"/>
      <c r="W142" s="96"/>
      <c r="X142" s="96"/>
      <c r="Y142" s="96"/>
      <c r="Z142" s="96"/>
      <c r="AA142" s="96"/>
      <c r="AB142" s="96"/>
      <c r="AC142" s="96"/>
      <c r="AD142" s="96"/>
      <c r="AE142" s="96"/>
    </row>
    <row r="143" spans="1:31" s="85" customFormat="1" ht="47.25" hidden="1">
      <c r="A143" s="45" t="s">
        <v>245</v>
      </c>
      <c r="B143" s="44" t="s">
        <v>126</v>
      </c>
      <c r="C143" s="47"/>
      <c r="D143" s="32"/>
      <c r="E143" s="32"/>
      <c r="F143" s="32"/>
      <c r="G143" s="32"/>
      <c r="H143" s="32"/>
      <c r="I143" s="88"/>
      <c r="J143" s="88"/>
      <c r="K143" s="88"/>
      <c r="L143" s="88"/>
      <c r="M143" s="88"/>
      <c r="N143" s="88"/>
      <c r="O143" s="88"/>
      <c r="P143" s="104"/>
      <c r="Q143" s="104"/>
      <c r="R143" s="104"/>
      <c r="S143" s="104"/>
      <c r="T143" s="84"/>
      <c r="U143" s="84"/>
      <c r="V143" s="83"/>
      <c r="W143" s="83"/>
      <c r="X143" s="83"/>
      <c r="Y143" s="83"/>
      <c r="Z143" s="83"/>
      <c r="AA143" s="83"/>
      <c r="AB143" s="83"/>
      <c r="AC143" s="83"/>
      <c r="AD143" s="83"/>
      <c r="AE143" s="83"/>
    </row>
    <row r="144" spans="1:31" s="85" customFormat="1" ht="15.75" hidden="1">
      <c r="A144" s="49" t="s">
        <v>246</v>
      </c>
      <c r="B144" s="46" t="s">
        <v>128</v>
      </c>
      <c r="C144" s="47"/>
      <c r="D144" s="32"/>
      <c r="E144" s="32"/>
      <c r="F144" s="32"/>
      <c r="G144" s="32"/>
      <c r="H144" s="32"/>
      <c r="I144" s="88"/>
      <c r="J144" s="88"/>
      <c r="K144" s="88"/>
      <c r="L144" s="88"/>
      <c r="M144" s="88"/>
      <c r="N144" s="88"/>
      <c r="O144" s="88"/>
      <c r="P144" s="104"/>
      <c r="Q144" s="104"/>
      <c r="R144" s="104"/>
      <c r="S144" s="104"/>
      <c r="T144" s="84"/>
      <c r="U144" s="84"/>
      <c r="V144" s="83"/>
      <c r="W144" s="83"/>
      <c r="X144" s="83"/>
      <c r="Y144" s="83"/>
      <c r="Z144" s="83"/>
      <c r="AA144" s="83"/>
      <c r="AB144" s="83"/>
      <c r="AC144" s="83"/>
      <c r="AD144" s="83"/>
      <c r="AE144" s="83"/>
    </row>
    <row r="145" spans="1:31" s="85" customFormat="1" ht="63" hidden="1">
      <c r="A145" s="21" t="s">
        <v>247</v>
      </c>
      <c r="B145" s="48" t="s">
        <v>130</v>
      </c>
      <c r="C145" s="47"/>
      <c r="D145" s="32"/>
      <c r="E145" s="32"/>
      <c r="F145" s="32"/>
      <c r="G145" s="32"/>
      <c r="H145" s="32"/>
      <c r="I145" s="88"/>
      <c r="J145" s="88"/>
      <c r="K145" s="88"/>
      <c r="L145" s="88"/>
      <c r="M145" s="88"/>
      <c r="N145" s="88"/>
      <c r="O145" s="88"/>
      <c r="P145" s="104"/>
      <c r="Q145" s="104"/>
      <c r="R145" s="104"/>
      <c r="S145" s="104"/>
      <c r="T145" s="84"/>
      <c r="U145" s="84"/>
      <c r="V145" s="83"/>
      <c r="W145" s="83"/>
      <c r="X145" s="83"/>
      <c r="Y145" s="83"/>
      <c r="Z145" s="83"/>
      <c r="AA145" s="83"/>
      <c r="AB145" s="83"/>
      <c r="AC145" s="83"/>
      <c r="AD145" s="83"/>
      <c r="AE145" s="83"/>
    </row>
    <row r="146" spans="1:31" s="85" customFormat="1" ht="63" hidden="1">
      <c r="A146" s="21" t="s">
        <v>248</v>
      </c>
      <c r="B146" s="48" t="s">
        <v>132</v>
      </c>
      <c r="C146" s="47"/>
      <c r="D146" s="32"/>
      <c r="E146" s="32"/>
      <c r="F146" s="32"/>
      <c r="G146" s="32"/>
      <c r="H146" s="32"/>
      <c r="I146" s="88"/>
      <c r="J146" s="88"/>
      <c r="K146" s="88"/>
      <c r="L146" s="88"/>
      <c r="M146" s="88"/>
      <c r="N146" s="88"/>
      <c r="O146" s="88"/>
      <c r="P146" s="104"/>
      <c r="Q146" s="104"/>
      <c r="R146" s="104"/>
      <c r="S146" s="104"/>
      <c r="T146" s="84"/>
      <c r="U146" s="84"/>
      <c r="V146" s="83"/>
      <c r="W146" s="83"/>
      <c r="X146" s="83"/>
      <c r="Y146" s="83"/>
      <c r="Z146" s="83"/>
      <c r="AA146" s="83"/>
      <c r="AB146" s="83"/>
      <c r="AC146" s="83"/>
      <c r="AD146" s="83"/>
      <c r="AE146" s="83"/>
    </row>
    <row r="147" spans="1:31" s="85" customFormat="1" ht="15.75" hidden="1">
      <c r="A147" s="49" t="s">
        <v>249</v>
      </c>
      <c r="B147" s="46" t="s">
        <v>128</v>
      </c>
      <c r="C147" s="47"/>
      <c r="D147" s="32"/>
      <c r="E147" s="32"/>
      <c r="F147" s="32"/>
      <c r="G147" s="32"/>
      <c r="H147" s="32"/>
      <c r="I147" s="88"/>
      <c r="J147" s="88"/>
      <c r="K147" s="88"/>
      <c r="L147" s="88"/>
      <c r="M147" s="88"/>
      <c r="N147" s="88"/>
      <c r="O147" s="88"/>
      <c r="P147" s="104"/>
      <c r="Q147" s="104"/>
      <c r="R147" s="104"/>
      <c r="S147" s="104"/>
      <c r="T147" s="84"/>
      <c r="U147" s="84"/>
      <c r="V147" s="83"/>
      <c r="W147" s="83"/>
      <c r="X147" s="83"/>
      <c r="Y147" s="83"/>
      <c r="Z147" s="83"/>
      <c r="AA147" s="83"/>
      <c r="AB147" s="83"/>
      <c r="AC147" s="83"/>
      <c r="AD147" s="83"/>
      <c r="AE147" s="83"/>
    </row>
    <row r="148" spans="1:31" s="85" customFormat="1" ht="63" hidden="1">
      <c r="A148" s="21" t="s">
        <v>250</v>
      </c>
      <c r="B148" s="48" t="s">
        <v>130</v>
      </c>
      <c r="C148" s="47"/>
      <c r="D148" s="32"/>
      <c r="E148" s="32"/>
      <c r="F148" s="32"/>
      <c r="G148" s="32"/>
      <c r="H148" s="32"/>
      <c r="I148" s="88"/>
      <c r="J148" s="88"/>
      <c r="K148" s="88"/>
      <c r="L148" s="88"/>
      <c r="M148" s="88"/>
      <c r="N148" s="88"/>
      <c r="O148" s="88"/>
      <c r="P148" s="104"/>
      <c r="Q148" s="104"/>
      <c r="R148" s="104"/>
      <c r="S148" s="104"/>
      <c r="T148" s="84"/>
      <c r="U148" s="84"/>
      <c r="V148" s="83"/>
      <c r="W148" s="83"/>
      <c r="X148" s="83"/>
      <c r="Y148" s="83"/>
      <c r="Z148" s="83"/>
      <c r="AA148" s="83"/>
      <c r="AB148" s="83"/>
      <c r="AC148" s="83"/>
      <c r="AD148" s="83"/>
      <c r="AE148" s="83"/>
    </row>
    <row r="149" spans="1:31" s="85" customFormat="1" ht="63" hidden="1">
      <c r="A149" s="21" t="s">
        <v>251</v>
      </c>
      <c r="B149" s="48" t="s">
        <v>132</v>
      </c>
      <c r="C149" s="47"/>
      <c r="D149" s="32"/>
      <c r="E149" s="32"/>
      <c r="F149" s="32"/>
      <c r="G149" s="32"/>
      <c r="H149" s="32"/>
      <c r="I149" s="88"/>
      <c r="J149" s="88"/>
      <c r="K149" s="88"/>
      <c r="L149" s="88"/>
      <c r="M149" s="88"/>
      <c r="N149" s="88"/>
      <c r="O149" s="88"/>
      <c r="P149" s="104"/>
      <c r="Q149" s="104"/>
      <c r="R149" s="104"/>
      <c r="S149" s="104"/>
      <c r="T149" s="84"/>
      <c r="U149" s="84"/>
      <c r="V149" s="83"/>
      <c r="W149" s="83"/>
      <c r="X149" s="83"/>
      <c r="Y149" s="83"/>
      <c r="Z149" s="83"/>
      <c r="AA149" s="83"/>
      <c r="AB149" s="83"/>
      <c r="AC149" s="83"/>
      <c r="AD149" s="83"/>
      <c r="AE149" s="83"/>
    </row>
    <row r="150" spans="1:31" s="85" customFormat="1" ht="15.75" hidden="1">
      <c r="A150" s="45" t="s">
        <v>252</v>
      </c>
      <c r="B150" s="48" t="s">
        <v>137</v>
      </c>
      <c r="C150" s="47"/>
      <c r="D150" s="32"/>
      <c r="E150" s="32"/>
      <c r="F150" s="32"/>
      <c r="G150" s="32"/>
      <c r="H150" s="32"/>
      <c r="I150" s="88"/>
      <c r="J150" s="88"/>
      <c r="K150" s="88"/>
      <c r="L150" s="88"/>
      <c r="M150" s="88"/>
      <c r="N150" s="88"/>
      <c r="O150" s="88"/>
      <c r="P150" s="104"/>
      <c r="Q150" s="104"/>
      <c r="R150" s="104"/>
      <c r="S150" s="104"/>
      <c r="T150" s="84"/>
      <c r="U150" s="84"/>
      <c r="V150" s="83"/>
      <c r="W150" s="83"/>
      <c r="X150" s="83"/>
      <c r="Y150" s="83"/>
      <c r="Z150" s="83"/>
      <c r="AA150" s="83"/>
      <c r="AB150" s="83"/>
      <c r="AC150" s="83"/>
      <c r="AD150" s="83"/>
      <c r="AE150" s="83"/>
    </row>
    <row r="151" spans="1:31" s="85" customFormat="1" ht="47.25" hidden="1">
      <c r="A151" s="45" t="s">
        <v>253</v>
      </c>
      <c r="B151" s="48" t="s">
        <v>139</v>
      </c>
      <c r="C151" s="47"/>
      <c r="D151" s="32"/>
      <c r="E151" s="32"/>
      <c r="F151" s="32"/>
      <c r="G151" s="32"/>
      <c r="H151" s="32"/>
      <c r="I151" s="88"/>
      <c r="J151" s="88"/>
      <c r="K151" s="88"/>
      <c r="L151" s="88"/>
      <c r="M151" s="88"/>
      <c r="N151" s="88"/>
      <c r="O151" s="88"/>
      <c r="P151" s="104"/>
      <c r="Q151" s="104"/>
      <c r="R151" s="104"/>
      <c r="S151" s="104"/>
      <c r="T151" s="84"/>
      <c r="U151" s="84"/>
      <c r="V151" s="83"/>
      <c r="W151" s="83"/>
      <c r="X151" s="83"/>
      <c r="Y151" s="83"/>
      <c r="Z151" s="83"/>
      <c r="AA151" s="83"/>
      <c r="AB151" s="83"/>
      <c r="AC151" s="83"/>
      <c r="AD151" s="83"/>
      <c r="AE151" s="83"/>
    </row>
    <row r="152" spans="1:31" s="85" customFormat="1" ht="31.5" hidden="1">
      <c r="A152" s="45" t="s">
        <v>254</v>
      </c>
      <c r="B152" s="48" t="s">
        <v>141</v>
      </c>
      <c r="C152" s="47"/>
      <c r="D152" s="32"/>
      <c r="E152" s="32"/>
      <c r="F152" s="32"/>
      <c r="G152" s="32"/>
      <c r="H152" s="32"/>
      <c r="I152" s="88"/>
      <c r="J152" s="88"/>
      <c r="K152" s="88"/>
      <c r="L152" s="88"/>
      <c r="M152" s="88"/>
      <c r="N152" s="88"/>
      <c r="O152" s="88"/>
      <c r="P152" s="104"/>
      <c r="Q152" s="104"/>
      <c r="R152" s="104"/>
      <c r="S152" s="104"/>
      <c r="T152" s="84"/>
      <c r="U152" s="84"/>
      <c r="V152" s="83"/>
      <c r="W152" s="83"/>
      <c r="X152" s="83"/>
      <c r="Y152" s="83"/>
      <c r="Z152" s="83"/>
      <c r="AA152" s="83"/>
      <c r="AB152" s="83"/>
      <c r="AC152" s="83"/>
      <c r="AD152" s="83"/>
      <c r="AE152" s="83"/>
    </row>
    <row r="153" spans="1:31" s="85" customFormat="1" ht="31.5" hidden="1">
      <c r="A153" s="45" t="s">
        <v>255</v>
      </c>
      <c r="B153" s="48" t="s">
        <v>143</v>
      </c>
      <c r="C153" s="47"/>
      <c r="D153" s="32"/>
      <c r="E153" s="32"/>
      <c r="F153" s="32"/>
      <c r="G153" s="32"/>
      <c r="H153" s="32"/>
      <c r="I153" s="88"/>
      <c r="J153" s="88"/>
      <c r="K153" s="88"/>
      <c r="L153" s="88"/>
      <c r="M153" s="88"/>
      <c r="N153" s="88"/>
      <c r="O153" s="88"/>
      <c r="P153" s="104"/>
      <c r="Q153" s="104"/>
      <c r="R153" s="104"/>
      <c r="S153" s="104"/>
      <c r="T153" s="84"/>
      <c r="U153" s="84"/>
      <c r="V153" s="83"/>
      <c r="W153" s="83"/>
      <c r="X153" s="83"/>
      <c r="Y153" s="83"/>
      <c r="Z153" s="83"/>
      <c r="AA153" s="83"/>
      <c r="AB153" s="83"/>
      <c r="AC153" s="83"/>
      <c r="AD153" s="83"/>
      <c r="AE153" s="83"/>
    </row>
    <row r="154" spans="1:31" s="85" customFormat="1" ht="31.5" hidden="1">
      <c r="A154" s="45" t="s">
        <v>256</v>
      </c>
      <c r="B154" s="48" t="s">
        <v>145</v>
      </c>
      <c r="C154" s="47"/>
      <c r="D154" s="32"/>
      <c r="E154" s="32"/>
      <c r="F154" s="32"/>
      <c r="G154" s="32"/>
      <c r="H154" s="32"/>
      <c r="I154" s="88"/>
      <c r="J154" s="88"/>
      <c r="K154" s="88"/>
      <c r="L154" s="88"/>
      <c r="M154" s="88"/>
      <c r="N154" s="88"/>
      <c r="O154" s="88"/>
      <c r="P154" s="104"/>
      <c r="Q154" s="104"/>
      <c r="R154" s="104"/>
      <c r="S154" s="104"/>
      <c r="T154" s="84"/>
      <c r="U154" s="84"/>
      <c r="V154" s="83"/>
      <c r="W154" s="83"/>
      <c r="X154" s="83"/>
      <c r="Y154" s="83"/>
      <c r="Z154" s="83"/>
      <c r="AA154" s="83"/>
      <c r="AB154" s="83"/>
      <c r="AC154" s="83"/>
      <c r="AD154" s="83"/>
      <c r="AE154" s="83"/>
    </row>
    <row r="155" spans="1:31" s="85" customFormat="1" ht="47.25" hidden="1">
      <c r="A155" s="45" t="s">
        <v>257</v>
      </c>
      <c r="B155" s="44" t="s">
        <v>155</v>
      </c>
      <c r="C155" s="47"/>
      <c r="D155" s="32"/>
      <c r="E155" s="32"/>
      <c r="F155" s="32"/>
      <c r="G155" s="32"/>
      <c r="H155" s="32"/>
      <c r="I155" s="88"/>
      <c r="J155" s="88"/>
      <c r="K155" s="88"/>
      <c r="L155" s="88"/>
      <c r="M155" s="88"/>
      <c r="N155" s="88"/>
      <c r="O155" s="88"/>
      <c r="P155" s="104"/>
      <c r="Q155" s="104"/>
      <c r="R155" s="104"/>
      <c r="S155" s="104"/>
      <c r="T155" s="84"/>
      <c r="U155" s="84"/>
      <c r="V155" s="83"/>
      <c r="W155" s="83"/>
      <c r="X155" s="83"/>
      <c r="Y155" s="83"/>
      <c r="Z155" s="83"/>
      <c r="AA155" s="83"/>
      <c r="AB155" s="83"/>
      <c r="AC155" s="83"/>
      <c r="AD155" s="83"/>
      <c r="AE155" s="83"/>
    </row>
    <row r="156" spans="1:31" s="85" customFormat="1" ht="31.5" hidden="1">
      <c r="A156" s="45" t="s">
        <v>258</v>
      </c>
      <c r="B156" s="44" t="s">
        <v>157</v>
      </c>
      <c r="C156" s="47"/>
      <c r="D156" s="32"/>
      <c r="E156" s="32"/>
      <c r="F156" s="32"/>
      <c r="G156" s="32"/>
      <c r="H156" s="32"/>
      <c r="I156" s="88"/>
      <c r="J156" s="88"/>
      <c r="K156" s="88"/>
      <c r="L156" s="88"/>
      <c r="M156" s="88"/>
      <c r="N156" s="88"/>
      <c r="O156" s="88"/>
      <c r="P156" s="104"/>
      <c r="Q156" s="104"/>
      <c r="R156" s="104"/>
      <c r="S156" s="104"/>
      <c r="T156" s="84"/>
      <c r="U156" s="84"/>
      <c r="V156" s="83"/>
      <c r="W156" s="83"/>
      <c r="X156" s="83"/>
      <c r="Y156" s="83"/>
      <c r="Z156" s="83"/>
      <c r="AA156" s="83"/>
      <c r="AB156" s="83"/>
      <c r="AC156" s="83"/>
      <c r="AD156" s="83"/>
      <c r="AE156" s="83"/>
    </row>
    <row r="157" spans="1:31" s="83" customFormat="1" ht="15.75" hidden="1">
      <c r="A157" s="18" t="s">
        <v>735</v>
      </c>
      <c r="B157" s="19" t="s">
        <v>736</v>
      </c>
      <c r="C157" s="155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92"/>
      <c r="Q157" s="92"/>
      <c r="R157" s="92"/>
      <c r="S157" s="107"/>
      <c r="T157" s="84"/>
      <c r="U157" s="84"/>
    </row>
    <row r="158" spans="1:31" s="83" customFormat="1" ht="31.5" hidden="1">
      <c r="A158" s="18" t="s">
        <v>737</v>
      </c>
      <c r="B158" s="15" t="s">
        <v>80</v>
      </c>
      <c r="C158" s="155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92"/>
      <c r="Q158" s="92"/>
      <c r="R158" s="92"/>
      <c r="S158" s="107"/>
      <c r="T158" s="84"/>
      <c r="U158" s="84"/>
    </row>
    <row r="159" spans="1:31" s="83" customFormat="1" ht="94.5" hidden="1">
      <c r="A159" s="18" t="s">
        <v>392</v>
      </c>
      <c r="B159" s="15" t="s">
        <v>82</v>
      </c>
      <c r="C159" s="155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5"/>
      <c r="T159" s="84"/>
      <c r="U159" s="84"/>
    </row>
    <row r="160" spans="1:31" s="83" customFormat="1" ht="31.5" hidden="1">
      <c r="A160" s="18" t="s">
        <v>738</v>
      </c>
      <c r="B160" s="19" t="s">
        <v>84</v>
      </c>
      <c r="C160" s="155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5"/>
      <c r="T160" s="84"/>
      <c r="U160" s="84"/>
    </row>
    <row r="161" spans="1:21" s="83" customFormat="1" ht="31.5" hidden="1">
      <c r="A161" s="18" t="s">
        <v>739</v>
      </c>
      <c r="B161" s="19" t="s">
        <v>84</v>
      </c>
      <c r="C161" s="155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5"/>
      <c r="T161" s="84"/>
      <c r="U161" s="84"/>
    </row>
    <row r="162" spans="1:21" s="83" customFormat="1" ht="47.25" hidden="1">
      <c r="A162" s="18" t="s">
        <v>393</v>
      </c>
      <c r="B162" s="15" t="s">
        <v>87</v>
      </c>
      <c r="C162" s="155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5"/>
      <c r="T162" s="84"/>
      <c r="U162" s="84"/>
    </row>
    <row r="163" spans="1:21" s="83" customFormat="1" ht="31.5" hidden="1">
      <c r="A163" s="18" t="s">
        <v>740</v>
      </c>
      <c r="B163" s="19" t="s">
        <v>89</v>
      </c>
      <c r="C163" s="155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5"/>
      <c r="T163" s="84"/>
      <c r="U163" s="84"/>
    </row>
    <row r="164" spans="1:21" s="83" customFormat="1" ht="31.5" hidden="1">
      <c r="A164" s="18" t="s">
        <v>741</v>
      </c>
      <c r="B164" s="19" t="s">
        <v>84</v>
      </c>
      <c r="C164" s="155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5"/>
      <c r="T164" s="84"/>
      <c r="U164" s="84"/>
    </row>
    <row r="165" spans="1:21" s="83" customFormat="1" ht="63" hidden="1">
      <c r="A165" s="18" t="s">
        <v>394</v>
      </c>
      <c r="B165" s="15" t="s">
        <v>92</v>
      </c>
      <c r="C165" s="155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5"/>
      <c r="T165" s="84"/>
      <c r="U165" s="84"/>
    </row>
    <row r="166" spans="1:21" s="83" customFormat="1" ht="78.75" hidden="1">
      <c r="A166" s="18" t="s">
        <v>742</v>
      </c>
      <c r="B166" s="15" t="s">
        <v>94</v>
      </c>
      <c r="C166" s="155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5"/>
      <c r="T166" s="84"/>
      <c r="U166" s="84"/>
    </row>
    <row r="167" spans="1:21" s="83" customFormat="1" ht="94.5" hidden="1">
      <c r="A167" s="18" t="s">
        <v>743</v>
      </c>
      <c r="B167" s="15" t="s">
        <v>96</v>
      </c>
      <c r="C167" s="155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5"/>
      <c r="T167" s="84"/>
      <c r="U167" s="84"/>
    </row>
    <row r="168" spans="1:21" s="83" customFormat="1" ht="78.75" hidden="1">
      <c r="A168" s="18" t="s">
        <v>744</v>
      </c>
      <c r="B168" s="15" t="s">
        <v>98</v>
      </c>
      <c r="C168" s="155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5"/>
      <c r="T168" s="84"/>
      <c r="U168" s="84"/>
    </row>
    <row r="169" spans="1:21" s="83" customFormat="1" ht="110.25" hidden="1">
      <c r="A169" s="18" t="s">
        <v>745</v>
      </c>
      <c r="B169" s="15" t="s">
        <v>100</v>
      </c>
      <c r="C169" s="155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5"/>
      <c r="T169" s="84"/>
      <c r="U169" s="84"/>
    </row>
    <row r="170" spans="1:21" s="83" customFormat="1" ht="110.25" hidden="1">
      <c r="A170" s="18" t="s">
        <v>746</v>
      </c>
      <c r="B170" s="15" t="s">
        <v>102</v>
      </c>
      <c r="C170" s="155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5"/>
      <c r="T170" s="84"/>
      <c r="U170" s="84"/>
    </row>
    <row r="171" spans="1:21" s="83" customFormat="1" ht="47.25" hidden="1">
      <c r="A171" s="18" t="s">
        <v>395</v>
      </c>
      <c r="B171" s="15" t="s">
        <v>104</v>
      </c>
      <c r="C171" s="155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5"/>
      <c r="T171" s="84"/>
      <c r="U171" s="84"/>
    </row>
    <row r="172" spans="1:21" s="83" customFormat="1" ht="63" hidden="1">
      <c r="A172" s="18" t="s">
        <v>747</v>
      </c>
      <c r="B172" s="15" t="s">
        <v>106</v>
      </c>
      <c r="C172" s="155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5"/>
      <c r="T172" s="84"/>
      <c r="U172" s="84"/>
    </row>
    <row r="173" spans="1:21" s="83" customFormat="1" ht="31.5" hidden="1">
      <c r="A173" s="18" t="s">
        <v>399</v>
      </c>
      <c r="B173" s="15" t="s">
        <v>108</v>
      </c>
      <c r="C173" s="155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5"/>
      <c r="T173" s="84"/>
      <c r="U173" s="84"/>
    </row>
    <row r="174" spans="1:21" s="83" customFormat="1" ht="31.5" hidden="1">
      <c r="A174" s="18" t="s">
        <v>400</v>
      </c>
      <c r="B174" s="15" t="s">
        <v>110</v>
      </c>
      <c r="C174" s="155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5"/>
      <c r="T174" s="84"/>
      <c r="U174" s="84"/>
    </row>
    <row r="175" spans="1:21" s="83" customFormat="1" ht="31.5" hidden="1">
      <c r="A175" s="18" t="s">
        <v>401</v>
      </c>
      <c r="B175" s="15" t="s">
        <v>112</v>
      </c>
      <c r="C175" s="155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5"/>
      <c r="T175" s="84"/>
      <c r="U175" s="84"/>
    </row>
    <row r="176" spans="1:21" s="83" customFormat="1" ht="31.5" hidden="1">
      <c r="A176" s="18" t="s">
        <v>402</v>
      </c>
      <c r="B176" s="15" t="s">
        <v>114</v>
      </c>
      <c r="C176" s="155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5"/>
      <c r="T176" s="84"/>
      <c r="U176" s="84"/>
    </row>
    <row r="177" spans="1:21" s="83" customFormat="1" ht="31.5" hidden="1">
      <c r="A177" s="18" t="s">
        <v>748</v>
      </c>
      <c r="B177" s="15" t="s">
        <v>116</v>
      </c>
      <c r="C177" s="155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5"/>
      <c r="T177" s="84"/>
      <c r="U177" s="84"/>
    </row>
    <row r="178" spans="1:21" s="83" customFormat="1" ht="47.25" hidden="1">
      <c r="A178" s="18" t="s">
        <v>406</v>
      </c>
      <c r="B178" s="15" t="s">
        <v>118</v>
      </c>
      <c r="C178" s="155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5"/>
      <c r="T178" s="84"/>
      <c r="U178" s="84"/>
    </row>
    <row r="179" spans="1:21" s="83" customFormat="1" ht="47.25" hidden="1">
      <c r="A179" s="18" t="s">
        <v>407</v>
      </c>
      <c r="B179" s="15" t="s">
        <v>120</v>
      </c>
      <c r="C179" s="155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5"/>
      <c r="T179" s="84"/>
      <c r="U179" s="84"/>
    </row>
    <row r="180" spans="1:21" s="83" customFormat="1" ht="47.25" hidden="1">
      <c r="A180" s="18" t="s">
        <v>408</v>
      </c>
      <c r="B180" s="15" t="s">
        <v>122</v>
      </c>
      <c r="C180" s="155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5"/>
      <c r="T180" s="84"/>
      <c r="U180" s="84"/>
    </row>
    <row r="181" spans="1:21" s="83" customFormat="1" ht="47.25" hidden="1">
      <c r="A181" s="18" t="s">
        <v>409</v>
      </c>
      <c r="B181" s="156" t="s">
        <v>124</v>
      </c>
      <c r="C181" s="155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5"/>
      <c r="T181" s="84"/>
      <c r="U181" s="84"/>
    </row>
    <row r="182" spans="1:21" ht="67.5" customHeight="1">
      <c r="A182" s="212" t="s">
        <v>409</v>
      </c>
      <c r="B182" s="22" t="s">
        <v>771</v>
      </c>
      <c r="C182" s="186" t="s">
        <v>763</v>
      </c>
      <c r="D182" s="105">
        <f>'1'!Q185</f>
        <v>1.2390000000000001</v>
      </c>
      <c r="E182" s="203" t="s">
        <v>664</v>
      </c>
      <c r="F182" s="105">
        <f>'1'!BN185</f>
        <v>1.2390000000000001</v>
      </c>
      <c r="G182" s="105">
        <f>'1'!BO185</f>
        <v>0</v>
      </c>
      <c r="H182" s="105">
        <f>'1'!BP185</f>
        <v>0</v>
      </c>
      <c r="I182" s="105">
        <f>'1'!BQ185</f>
        <v>1.2390000000000001</v>
      </c>
      <c r="J182" s="105">
        <f>'1'!BR185</f>
        <v>0</v>
      </c>
      <c r="K182" s="105">
        <f>'2'!AJ185</f>
        <v>1.0500330508474578</v>
      </c>
      <c r="L182" s="104">
        <v>2017</v>
      </c>
      <c r="M182" s="105">
        <f>'3'!E187</f>
        <v>1.05</v>
      </c>
      <c r="N182" s="159" t="str">
        <f>'1'!BS185</f>
        <v>Приведение узла  учета в соответствие требованиям НТД</v>
      </c>
      <c r="O182" s="204" t="s">
        <v>152</v>
      </c>
      <c r="P182" s="104" t="s">
        <v>61</v>
      </c>
      <c r="Q182" s="106">
        <v>0</v>
      </c>
      <c r="R182" s="104" t="s">
        <v>61</v>
      </c>
      <c r="S182" s="105">
        <v>0</v>
      </c>
    </row>
    <row r="183" spans="1:21" s="83" customFormat="1" ht="47.25" hidden="1">
      <c r="A183" s="18" t="s">
        <v>749</v>
      </c>
      <c r="B183" s="157" t="s">
        <v>126</v>
      </c>
      <c r="C183" s="155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5"/>
      <c r="T183" s="84"/>
      <c r="U183" s="84"/>
    </row>
    <row r="184" spans="1:21" s="83" customFormat="1" ht="15.75" hidden="1">
      <c r="A184" s="20" t="s">
        <v>413</v>
      </c>
      <c r="B184" s="19" t="s">
        <v>128</v>
      </c>
      <c r="C184" s="155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5"/>
      <c r="T184" s="84"/>
      <c r="U184" s="84"/>
    </row>
    <row r="185" spans="1:21" s="83" customFormat="1" ht="63" hidden="1">
      <c r="A185" s="21" t="s">
        <v>750</v>
      </c>
      <c r="B185" s="15" t="s">
        <v>130</v>
      </c>
      <c r="C185" s="155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5"/>
      <c r="T185" s="84"/>
      <c r="U185" s="84"/>
    </row>
    <row r="186" spans="1:21" s="83" customFormat="1" ht="63" hidden="1">
      <c r="A186" s="21" t="s">
        <v>751</v>
      </c>
      <c r="B186" s="15" t="s">
        <v>132</v>
      </c>
      <c r="C186" s="155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5"/>
      <c r="T186" s="84"/>
      <c r="U186" s="84"/>
    </row>
    <row r="187" spans="1:21" s="83" customFormat="1" ht="15.75" hidden="1">
      <c r="A187" s="20" t="s">
        <v>414</v>
      </c>
      <c r="B187" s="19" t="s">
        <v>128</v>
      </c>
      <c r="C187" s="155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5"/>
      <c r="T187" s="84"/>
      <c r="U187" s="84"/>
    </row>
    <row r="188" spans="1:21" s="83" customFormat="1" ht="63" hidden="1">
      <c r="A188" s="21" t="s">
        <v>752</v>
      </c>
      <c r="B188" s="15" t="s">
        <v>130</v>
      </c>
      <c r="C188" s="155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5"/>
      <c r="T188" s="84"/>
      <c r="U188" s="84"/>
    </row>
    <row r="189" spans="1:21" s="83" customFormat="1" ht="63" hidden="1">
      <c r="A189" s="21" t="s">
        <v>753</v>
      </c>
      <c r="B189" s="15" t="s">
        <v>132</v>
      </c>
      <c r="C189" s="155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5"/>
      <c r="T189" s="84"/>
      <c r="U189" s="84"/>
    </row>
    <row r="190" spans="1:21" s="83" customFormat="1" ht="15.75" hidden="1">
      <c r="A190" s="18" t="s">
        <v>754</v>
      </c>
      <c r="B190" s="15" t="s">
        <v>137</v>
      </c>
      <c r="C190" s="155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5"/>
      <c r="T190" s="84"/>
      <c r="U190" s="84"/>
    </row>
    <row r="191" spans="1:21" s="83" customFormat="1" ht="47.25" hidden="1">
      <c r="A191" s="18" t="s">
        <v>755</v>
      </c>
      <c r="B191" s="15" t="s">
        <v>139</v>
      </c>
      <c r="C191" s="155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5"/>
      <c r="T191" s="84"/>
      <c r="U191" s="84"/>
    </row>
    <row r="192" spans="1:21" s="83" customFormat="1" ht="31.5" hidden="1">
      <c r="A192" s="18" t="s">
        <v>756</v>
      </c>
      <c r="B192" s="15" t="s">
        <v>141</v>
      </c>
      <c r="C192" s="155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5"/>
      <c r="T192" s="84"/>
      <c r="U192" s="84"/>
    </row>
    <row r="193" spans="1:21" s="83" customFormat="1" ht="31.5" hidden="1">
      <c r="A193" s="18" t="s">
        <v>757</v>
      </c>
      <c r="B193" s="15" t="s">
        <v>143</v>
      </c>
      <c r="C193" s="155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5"/>
      <c r="T193" s="84"/>
      <c r="U193" s="84"/>
    </row>
    <row r="194" spans="1:21" s="83" customFormat="1" ht="31.5" hidden="1">
      <c r="A194" s="18" t="s">
        <v>758</v>
      </c>
      <c r="B194" s="15" t="s">
        <v>145</v>
      </c>
      <c r="C194" s="155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5"/>
      <c r="T194" s="84"/>
      <c r="U194" s="84"/>
    </row>
    <row r="195" spans="1:21" s="83" customFormat="1" ht="47.25" hidden="1">
      <c r="A195" s="18" t="s">
        <v>759</v>
      </c>
      <c r="B195" s="17" t="s">
        <v>155</v>
      </c>
      <c r="C195" s="155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5"/>
      <c r="T195" s="84"/>
      <c r="U195" s="84"/>
    </row>
    <row r="196" spans="1:21" s="83" customFormat="1" ht="31.5" hidden="1">
      <c r="A196" s="18" t="s">
        <v>760</v>
      </c>
      <c r="B196" s="17" t="s">
        <v>157</v>
      </c>
      <c r="C196" s="155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5"/>
      <c r="T196" s="84"/>
      <c r="U196" s="84"/>
    </row>
  </sheetData>
  <autoFilter ref="A15:S196">
    <filterColumn colId="2">
      <customFilters>
        <customFilter operator="notEqual" val=" "/>
      </customFilters>
    </filterColumn>
  </autoFilter>
  <mergeCells count="18">
    <mergeCell ref="N11:N13"/>
    <mergeCell ref="O11:O13"/>
    <mergeCell ref="P11:S11"/>
    <mergeCell ref="P12:Q12"/>
    <mergeCell ref="R12:S12"/>
    <mergeCell ref="A4:S4"/>
    <mergeCell ref="A6:S6"/>
    <mergeCell ref="A7:S7"/>
    <mergeCell ref="A9:S9"/>
    <mergeCell ref="A10:R10"/>
    <mergeCell ref="F11:J12"/>
    <mergeCell ref="K11:K13"/>
    <mergeCell ref="L11:M12"/>
    <mergeCell ref="A11:A13"/>
    <mergeCell ref="B11:B13"/>
    <mergeCell ref="C11:C13"/>
    <mergeCell ref="D11:D13"/>
    <mergeCell ref="E11:E13"/>
  </mergeCells>
  <pageMargins left="0.70866141732283472" right="0.70866141732283472" top="0.74803149606299213" bottom="0.74803149606299213" header="0.31496062992125984" footer="0.31496062992125984"/>
  <pageSetup paperSize="8" scale="4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2"/>
  <sheetViews>
    <sheetView view="pageBreakPreview" zoomScale="90" zoomScaleNormal="85" zoomScaleSheetLayoutView="90" workbookViewId="0">
      <selection activeCell="C20" sqref="C20"/>
    </sheetView>
  </sheetViews>
  <sheetFormatPr defaultRowHeight="15"/>
  <cols>
    <col min="1" max="1" width="12" style="108" customWidth="1"/>
    <col min="2" max="2" width="42.7109375" style="83" customWidth="1"/>
    <col min="3" max="3" width="24.5703125" style="83" customWidth="1"/>
    <col min="4" max="4" width="21.5703125" style="83" customWidth="1"/>
    <col min="5" max="10" width="14" style="83" customWidth="1"/>
    <col min="11" max="16384" width="9.140625" style="83"/>
  </cols>
  <sheetData>
    <row r="1" spans="1:19" ht="18.75">
      <c r="J1" s="2" t="s">
        <v>677</v>
      </c>
    </row>
    <row r="2" spans="1:19" ht="18.75">
      <c r="J2" s="4" t="s">
        <v>1</v>
      </c>
    </row>
    <row r="3" spans="1:19" ht="18.75">
      <c r="J3" s="142" t="s">
        <v>726</v>
      </c>
    </row>
    <row r="4" spans="1:19" ht="18.75">
      <c r="J4" s="4"/>
    </row>
    <row r="5" spans="1:19" ht="15.75">
      <c r="A5" s="366" t="s">
        <v>678</v>
      </c>
      <c r="B5" s="366"/>
      <c r="C5" s="366"/>
      <c r="D5" s="366"/>
      <c r="E5" s="366"/>
      <c r="F5" s="366"/>
      <c r="G5" s="366"/>
      <c r="H5" s="366"/>
      <c r="I5" s="366"/>
      <c r="J5" s="366"/>
    </row>
    <row r="6" spans="1:19">
      <c r="A6" s="83"/>
    </row>
    <row r="7" spans="1:19" ht="15.75">
      <c r="A7" s="367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7" s="367"/>
      <c r="C7" s="367"/>
      <c r="D7" s="367"/>
      <c r="E7" s="367"/>
      <c r="F7" s="367"/>
      <c r="G7" s="367"/>
      <c r="H7" s="367"/>
      <c r="I7" s="367"/>
      <c r="J7" s="367"/>
      <c r="K7" s="82"/>
      <c r="L7" s="82"/>
      <c r="M7" s="82"/>
      <c r="N7" s="82"/>
      <c r="O7" s="82"/>
      <c r="P7" s="82"/>
      <c r="Q7" s="82"/>
      <c r="R7" s="100"/>
      <c r="S7" s="84"/>
    </row>
    <row r="8" spans="1:19" ht="15.75">
      <c r="A8" s="282" t="s">
        <v>588</v>
      </c>
      <c r="B8" s="282"/>
      <c r="C8" s="282"/>
      <c r="D8" s="282"/>
      <c r="E8" s="282"/>
      <c r="F8" s="282"/>
      <c r="G8" s="282"/>
      <c r="H8" s="282"/>
      <c r="I8" s="282"/>
      <c r="J8" s="282"/>
      <c r="K8" s="7"/>
      <c r="L8" s="7"/>
      <c r="M8" s="7"/>
      <c r="N8" s="7"/>
      <c r="O8" s="7"/>
      <c r="P8" s="7"/>
      <c r="Q8" s="7"/>
      <c r="R8" s="100"/>
      <c r="S8" s="84"/>
    </row>
    <row r="9" spans="1:19" ht="15.75">
      <c r="A9" s="282"/>
      <c r="B9" s="282"/>
      <c r="C9" s="282"/>
      <c r="D9" s="282"/>
      <c r="E9" s="282"/>
      <c r="F9" s="282"/>
      <c r="G9" s="282"/>
      <c r="H9" s="282"/>
      <c r="I9" s="282"/>
      <c r="J9" s="282"/>
      <c r="K9" s="35"/>
      <c r="L9" s="35"/>
      <c r="M9" s="35"/>
      <c r="N9" s="35"/>
      <c r="O9" s="35"/>
      <c r="P9" s="35"/>
      <c r="Q9" s="35"/>
      <c r="R9" s="100"/>
      <c r="S9" s="84"/>
    </row>
    <row r="10" spans="1:19" ht="21.75" customHeight="1">
      <c r="A10" s="248" t="str">
        <f>"Год раскрытия информации: " &amp; [1]Общая!B3&amp; " год"</f>
        <v>Год раскрытия информации: 2016 год</v>
      </c>
      <c r="B10" s="248"/>
      <c r="C10" s="248"/>
      <c r="D10" s="248"/>
      <c r="E10" s="248"/>
      <c r="F10" s="248"/>
      <c r="G10" s="248"/>
      <c r="H10" s="248"/>
      <c r="I10" s="248"/>
      <c r="J10" s="248"/>
      <c r="K10" s="93"/>
      <c r="L10" s="93"/>
      <c r="M10" s="93"/>
      <c r="N10" s="93"/>
      <c r="O10" s="93"/>
      <c r="P10" s="93"/>
      <c r="Q10" s="93"/>
      <c r="R10" s="100"/>
      <c r="S10" s="84"/>
    </row>
    <row r="11" spans="1:19" s="109" customFormat="1">
      <c r="B11" s="83"/>
      <c r="C11" s="83"/>
      <c r="D11" s="83"/>
      <c r="E11" s="83"/>
      <c r="F11" s="83"/>
      <c r="G11" s="83"/>
      <c r="H11" s="110"/>
    </row>
    <row r="12" spans="1:19" s="111" customFormat="1" ht="34.5" customHeight="1">
      <c r="A12" s="362" t="s">
        <v>679</v>
      </c>
      <c r="B12" s="363" t="s">
        <v>680</v>
      </c>
      <c r="C12" s="363" t="s">
        <v>681</v>
      </c>
      <c r="D12" s="363" t="s">
        <v>682</v>
      </c>
      <c r="E12" s="364" t="s">
        <v>720</v>
      </c>
      <c r="F12" s="364" t="s">
        <v>721</v>
      </c>
      <c r="G12" s="364" t="s">
        <v>722</v>
      </c>
      <c r="H12" s="364" t="s">
        <v>723</v>
      </c>
      <c r="I12" s="364" t="s">
        <v>724</v>
      </c>
      <c r="J12" s="364" t="s">
        <v>725</v>
      </c>
    </row>
    <row r="13" spans="1:19" s="109" customFormat="1" ht="34.5" customHeight="1">
      <c r="A13" s="362"/>
      <c r="B13" s="363"/>
      <c r="C13" s="363"/>
      <c r="D13" s="363"/>
      <c r="E13" s="365"/>
      <c r="F13" s="365"/>
      <c r="G13" s="365"/>
      <c r="H13" s="365"/>
      <c r="I13" s="365"/>
      <c r="J13" s="365"/>
    </row>
    <row r="14" spans="1:19" s="109" customFormat="1" ht="15.75" customHeight="1">
      <c r="A14" s="112">
        <v>1</v>
      </c>
      <c r="B14" s="87">
        <v>2</v>
      </c>
      <c r="C14" s="112">
        <v>3</v>
      </c>
      <c r="D14" s="87">
        <v>4</v>
      </c>
      <c r="E14" s="112">
        <v>5</v>
      </c>
      <c r="F14" s="87">
        <v>6</v>
      </c>
      <c r="G14" s="112">
        <v>7</v>
      </c>
      <c r="H14" s="87">
        <v>8</v>
      </c>
      <c r="I14" s="112">
        <v>9</v>
      </c>
      <c r="J14" s="87">
        <v>10</v>
      </c>
    </row>
    <row r="15" spans="1:19" s="84" customFormat="1" ht="93.75" customHeight="1">
      <c r="A15" s="102" t="s">
        <v>683</v>
      </c>
      <c r="B15" s="113" t="s">
        <v>684</v>
      </c>
      <c r="C15" s="132" t="s">
        <v>685</v>
      </c>
      <c r="D15" s="132" t="s">
        <v>152</v>
      </c>
      <c r="E15" s="132">
        <v>105.5</v>
      </c>
      <c r="F15" s="132">
        <v>103.3</v>
      </c>
      <c r="G15" s="132">
        <v>110.8</v>
      </c>
      <c r="H15" s="132">
        <v>107</v>
      </c>
      <c r="I15" s="132">
        <v>105.8</v>
      </c>
      <c r="J15" s="132">
        <v>105.5</v>
      </c>
    </row>
    <row r="16" spans="1:19" s="84" customFormat="1" ht="74.25" customHeight="1">
      <c r="A16" s="102" t="s">
        <v>686</v>
      </c>
      <c r="B16" s="113" t="s">
        <v>687</v>
      </c>
      <c r="C16" s="87" t="s">
        <v>152</v>
      </c>
      <c r="D16" s="132" t="s">
        <v>152</v>
      </c>
      <c r="E16" s="132" t="s">
        <v>152</v>
      </c>
      <c r="F16" s="132" t="s">
        <v>152</v>
      </c>
      <c r="G16" s="132" t="s">
        <v>152</v>
      </c>
      <c r="H16" s="132">
        <v>106</v>
      </c>
      <c r="I16" s="132">
        <v>105</v>
      </c>
      <c r="J16" s="132">
        <v>105</v>
      </c>
    </row>
    <row r="17" spans="1:11" s="84" customFormat="1" ht="48.75" customHeight="1">
      <c r="A17" s="85"/>
      <c r="B17" s="114"/>
      <c r="C17" s="114"/>
      <c r="D17" s="114"/>
      <c r="E17" s="114"/>
      <c r="F17" s="114"/>
      <c r="G17" s="114"/>
      <c r="H17" s="115"/>
      <c r="I17" s="116"/>
      <c r="J17" s="108"/>
      <c r="K17" s="83"/>
    </row>
    <row r="18" spans="1:11" s="84" customFormat="1">
      <c r="A18" s="85"/>
    </row>
    <row r="19" spans="1:11" s="84" customFormat="1">
      <c r="A19" s="85"/>
    </row>
    <row r="20" spans="1:11" s="84" customFormat="1" ht="51.75" customHeight="1">
      <c r="A20" s="85"/>
      <c r="H20" s="117"/>
      <c r="I20" s="118"/>
      <c r="J20" s="119"/>
      <c r="K20" s="119"/>
    </row>
    <row r="21" spans="1:11" s="84" customFormat="1" ht="31.5" customHeight="1">
      <c r="A21" s="85"/>
      <c r="H21" s="117"/>
      <c r="I21" s="118"/>
      <c r="J21" s="120"/>
      <c r="K21" s="120"/>
    </row>
    <row r="22" spans="1:11" s="84" customFormat="1" ht="49.5" customHeight="1">
      <c r="A22" s="85"/>
      <c r="H22" s="121"/>
      <c r="I22" s="121"/>
      <c r="J22" s="122"/>
      <c r="K22" s="123"/>
    </row>
    <row r="23" spans="1:11" s="84" customFormat="1" ht="49.5" customHeight="1">
      <c r="A23" s="85"/>
      <c r="B23" s="124"/>
      <c r="C23" s="124"/>
      <c r="D23" s="124"/>
      <c r="E23" s="124"/>
      <c r="F23" s="124"/>
      <c r="G23" s="124"/>
      <c r="H23" s="125"/>
      <c r="I23" s="126"/>
      <c r="J23" s="122"/>
      <c r="K23" s="123"/>
    </row>
    <row r="24" spans="1:11" s="84" customFormat="1" ht="29.25" customHeight="1">
      <c r="A24" s="85"/>
      <c r="B24" s="86"/>
      <c r="C24" s="86"/>
      <c r="D24" s="86"/>
      <c r="E24" s="86"/>
      <c r="F24" s="86"/>
      <c r="G24" s="86"/>
      <c r="H24" s="127"/>
      <c r="I24" s="126"/>
      <c r="J24" s="122"/>
      <c r="K24" s="123"/>
    </row>
    <row r="25" spans="1:11" ht="15.75">
      <c r="H25" s="128"/>
      <c r="I25" s="126"/>
      <c r="J25" s="122"/>
      <c r="K25" s="123"/>
    </row>
    <row r="26" spans="1:11" ht="15.75" customHeight="1">
      <c r="H26" s="128"/>
      <c r="I26" s="124"/>
      <c r="J26" s="122"/>
      <c r="K26" s="123"/>
    </row>
    <row r="27" spans="1:11" ht="43.5" customHeight="1">
      <c r="H27" s="128"/>
      <c r="I27" s="124"/>
      <c r="J27" s="122"/>
      <c r="K27" s="123"/>
    </row>
    <row r="28" spans="1:11" ht="15.75" customHeight="1">
      <c r="H28" s="128"/>
      <c r="I28" s="124"/>
      <c r="J28" s="122"/>
      <c r="K28" s="123"/>
    </row>
    <row r="29" spans="1:11" ht="45" customHeight="1">
      <c r="H29" s="128"/>
      <c r="I29" s="124"/>
      <c r="J29" s="122"/>
      <c r="K29" s="123"/>
    </row>
    <row r="30" spans="1:11" ht="46.5" customHeight="1">
      <c r="H30" s="128"/>
      <c r="I30" s="124"/>
      <c r="J30" s="122"/>
      <c r="K30" s="123"/>
    </row>
    <row r="31" spans="1:11" ht="52.5" customHeight="1">
      <c r="H31" s="128"/>
      <c r="I31" s="124"/>
      <c r="J31" s="122"/>
      <c r="K31" s="123"/>
    </row>
    <row r="32" spans="1:11" ht="30" customHeight="1">
      <c r="H32" s="128"/>
      <c r="I32" s="124"/>
      <c r="J32" s="122"/>
      <c r="K32" s="123"/>
    </row>
    <row r="33" spans="8:11" ht="15.75" customHeight="1">
      <c r="H33" s="128"/>
      <c r="I33" s="124"/>
      <c r="J33" s="122"/>
      <c r="K33" s="123"/>
    </row>
    <row r="34" spans="8:11" ht="15.75" customHeight="1">
      <c r="H34" s="128"/>
      <c r="I34" s="124"/>
      <c r="J34" s="122"/>
      <c r="K34" s="123"/>
    </row>
    <row r="35" spans="8:11" ht="15.75" customHeight="1">
      <c r="H35" s="128"/>
      <c r="I35" s="124"/>
      <c r="J35" s="122"/>
      <c r="K35" s="123"/>
    </row>
    <row r="36" spans="8:11" ht="15.75" customHeight="1">
      <c r="H36" s="128"/>
      <c r="I36" s="124"/>
      <c r="J36" s="122"/>
      <c r="K36" s="123"/>
    </row>
    <row r="37" spans="8:11" ht="42.75" customHeight="1">
      <c r="H37" s="128"/>
      <c r="I37" s="124"/>
      <c r="J37" s="122"/>
      <c r="K37" s="123"/>
    </row>
    <row r="38" spans="8:11" ht="43.5" customHeight="1">
      <c r="H38" s="128"/>
      <c r="I38" s="124"/>
      <c r="J38" s="122"/>
      <c r="K38" s="123"/>
    </row>
    <row r="39" spans="8:11" ht="54" customHeight="1">
      <c r="H39" s="128"/>
      <c r="I39" s="124"/>
      <c r="J39" s="122"/>
      <c r="K39" s="123"/>
    </row>
    <row r="40" spans="8:11" ht="15.75" customHeight="1">
      <c r="H40" s="128"/>
      <c r="I40" s="124"/>
      <c r="J40" s="122"/>
      <c r="K40" s="123"/>
    </row>
    <row r="41" spans="8:11" ht="50.25" customHeight="1">
      <c r="H41" s="128"/>
      <c r="I41" s="124"/>
      <c r="J41" s="122"/>
      <c r="K41" s="123"/>
    </row>
    <row r="42" spans="8:11" ht="34.5" customHeight="1">
      <c r="H42" s="128"/>
      <c r="I42" s="124"/>
      <c r="J42" s="122"/>
      <c r="K42" s="123"/>
    </row>
    <row r="43" spans="8:11" ht="15.75" customHeight="1">
      <c r="H43" s="128"/>
      <c r="I43" s="124"/>
      <c r="J43" s="122"/>
      <c r="K43" s="123"/>
    </row>
    <row r="44" spans="8:11" ht="15.75" customHeight="1">
      <c r="H44" s="128"/>
      <c r="I44" s="126"/>
      <c r="J44" s="122"/>
      <c r="K44" s="123"/>
    </row>
    <row r="45" spans="8:11" ht="35.25" customHeight="1">
      <c r="H45" s="128"/>
      <c r="I45" s="126"/>
      <c r="J45" s="122"/>
      <c r="K45" s="123"/>
    </row>
    <row r="46" spans="8:11" ht="45" customHeight="1">
      <c r="H46" s="128"/>
      <c r="I46" s="126"/>
      <c r="J46" s="122"/>
      <c r="K46" s="123"/>
    </row>
    <row r="47" spans="8:11" ht="78.75" customHeight="1">
      <c r="H47" s="128"/>
      <c r="I47" s="126"/>
      <c r="J47" s="122"/>
      <c r="K47" s="123"/>
    </row>
    <row r="48" spans="8:11" ht="45.75" customHeight="1">
      <c r="H48" s="128"/>
      <c r="I48" s="126"/>
      <c r="J48" s="122"/>
      <c r="K48" s="123"/>
    </row>
    <row r="49" spans="1:11" s="84" customFormat="1" ht="102" customHeight="1">
      <c r="A49" s="85"/>
    </row>
    <row r="50" spans="1:11" s="84" customFormat="1" ht="54.75" customHeight="1">
      <c r="A50" s="85"/>
    </row>
    <row r="51" spans="1:11" s="84" customFormat="1">
      <c r="A51" s="85"/>
    </row>
    <row r="52" spans="1:11" s="84" customFormat="1">
      <c r="A52" s="85"/>
    </row>
    <row r="53" spans="1:11" ht="38.25" customHeight="1">
      <c r="H53" s="128"/>
      <c r="I53" s="126"/>
      <c r="J53" s="122"/>
      <c r="K53" s="123"/>
    </row>
    <row r="54" spans="1:11" ht="15.75" customHeight="1">
      <c r="H54" s="128"/>
      <c r="I54" s="126"/>
      <c r="J54" s="122"/>
      <c r="K54" s="123"/>
    </row>
    <row r="55" spans="1:11" ht="15.75" customHeight="1">
      <c r="H55" s="128"/>
      <c r="I55" s="126"/>
      <c r="J55" s="122"/>
      <c r="K55" s="123"/>
    </row>
    <row r="56" spans="1:11" ht="15.75" customHeight="1">
      <c r="H56" s="128"/>
      <c r="I56" s="126"/>
      <c r="J56" s="122"/>
      <c r="K56" s="123"/>
    </row>
    <row r="57" spans="1:11" ht="102" customHeight="1">
      <c r="H57" s="128"/>
      <c r="I57" s="126"/>
      <c r="J57" s="122"/>
      <c r="K57" s="123"/>
    </row>
    <row r="58" spans="1:11" ht="57.75" customHeight="1">
      <c r="H58" s="128"/>
      <c r="I58" s="126"/>
      <c r="J58" s="122"/>
      <c r="K58" s="123"/>
    </row>
    <row r="59" spans="1:11" ht="48" customHeight="1">
      <c r="H59" s="128"/>
      <c r="I59" s="126"/>
      <c r="J59" s="122"/>
      <c r="K59" s="123"/>
    </row>
    <row r="60" spans="1:11" ht="15.75" customHeight="1">
      <c r="H60" s="128"/>
      <c r="I60" s="126"/>
      <c r="J60" s="122"/>
      <c r="K60" s="123"/>
    </row>
    <row r="61" spans="1:11" ht="30.75" customHeight="1">
      <c r="H61" s="128"/>
      <c r="I61" s="126"/>
      <c r="J61" s="122"/>
      <c r="K61" s="123"/>
    </row>
    <row r="62" spans="1:11" ht="15.75" customHeight="1">
      <c r="H62" s="128"/>
      <c r="I62" s="126"/>
      <c r="J62" s="122"/>
      <c r="K62" s="123"/>
    </row>
    <row r="63" spans="1:11" ht="15.75" customHeight="1">
      <c r="H63" s="128"/>
      <c r="I63" s="126"/>
      <c r="J63" s="122"/>
      <c r="K63" s="123"/>
    </row>
    <row r="64" spans="1:11" ht="15.75" customHeight="1">
      <c r="H64" s="128"/>
      <c r="I64" s="126"/>
      <c r="J64" s="122"/>
      <c r="K64" s="123"/>
    </row>
    <row r="65" spans="1:11" ht="15.75" customHeight="1">
      <c r="H65" s="128"/>
      <c r="I65" s="126"/>
      <c r="J65" s="122"/>
      <c r="K65" s="123"/>
    </row>
    <row r="66" spans="1:11" ht="15.75" customHeight="1">
      <c r="H66" s="128"/>
      <c r="I66" s="126"/>
      <c r="J66" s="122"/>
      <c r="K66" s="123"/>
    </row>
    <row r="67" spans="1:11" ht="15.75" customHeight="1">
      <c r="H67" s="128"/>
      <c r="I67" s="126"/>
      <c r="J67" s="122"/>
      <c r="K67" s="123"/>
    </row>
    <row r="68" spans="1:11" ht="15.75" customHeight="1">
      <c r="H68" s="128"/>
      <c r="I68" s="126"/>
      <c r="J68" s="122"/>
      <c r="K68" s="123"/>
    </row>
    <row r="69" spans="1:11" ht="15.75" customHeight="1">
      <c r="H69" s="128"/>
      <c r="I69" s="126"/>
      <c r="J69" s="122"/>
      <c r="K69" s="123"/>
    </row>
    <row r="70" spans="1:11" ht="15.75" customHeight="1">
      <c r="H70" s="128"/>
      <c r="I70" s="126"/>
      <c r="J70" s="122"/>
      <c r="K70" s="123"/>
    </row>
    <row r="71" spans="1:11" ht="15.75" customHeight="1">
      <c r="H71" s="128"/>
      <c r="I71" s="126"/>
      <c r="J71" s="122"/>
      <c r="K71" s="123"/>
    </row>
    <row r="72" spans="1:11" ht="15.75" customHeight="1">
      <c r="H72" s="128"/>
      <c r="I72" s="126"/>
      <c r="J72" s="122"/>
      <c r="K72" s="123"/>
    </row>
    <row r="73" spans="1:11" s="84" customFormat="1" ht="15.75" customHeight="1">
      <c r="A73" s="85"/>
    </row>
    <row r="74" spans="1:11" ht="15.75">
      <c r="H74" s="128"/>
      <c r="I74" s="126"/>
      <c r="J74" s="122"/>
      <c r="K74" s="123"/>
    </row>
    <row r="75" spans="1:11" ht="45" customHeight="1">
      <c r="H75" s="129"/>
      <c r="I75" s="130"/>
      <c r="J75" s="131"/>
      <c r="K75" s="131"/>
    </row>
    <row r="76" spans="1:11">
      <c r="B76" s="96"/>
      <c r="C76" s="96"/>
      <c r="D76" s="96"/>
      <c r="E76" s="96"/>
      <c r="F76" s="96"/>
      <c r="G76" s="96"/>
      <c r="H76" s="129"/>
      <c r="I76" s="130"/>
      <c r="J76" s="131"/>
      <c r="K76" s="131"/>
    </row>
    <row r="77" spans="1:11" s="108" customFormat="1" ht="19.5" customHeight="1">
      <c r="B77" s="83"/>
      <c r="C77" s="83"/>
      <c r="D77" s="83"/>
      <c r="E77" s="83"/>
      <c r="F77" s="83"/>
      <c r="G77" s="83"/>
      <c r="H77" s="83"/>
      <c r="I77" s="83"/>
      <c r="J77" s="83"/>
      <c r="K77" s="83"/>
    </row>
    <row r="82" s="108" customFormat="1"/>
  </sheetData>
  <mergeCells count="15">
    <mergeCell ref="F12:F13"/>
    <mergeCell ref="G12:G13"/>
    <mergeCell ref="H12:H13"/>
    <mergeCell ref="I12:I13"/>
    <mergeCell ref="J12:J13"/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15</vt:i4>
      </vt:variant>
    </vt:vector>
  </HeadingPairs>
  <TitlesOfParts>
    <vt:vector size="31" baseType="lpstr">
      <vt:lpstr>1</vt:lpstr>
      <vt:lpstr>2</vt:lpstr>
      <vt:lpstr>3</vt:lpstr>
      <vt:lpstr>4.1</vt:lpstr>
      <vt:lpstr>4.2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'1'!Область_печати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'2'!Область_печати</vt:lpstr>
      <vt:lpstr>'3'!Область_печати</vt:lpstr>
      <vt:lpstr>'4.1'!Область_печати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Рудковский Роман</dc:creator>
  <cp:lastModifiedBy>ezhikov_pv</cp:lastModifiedBy>
  <dcterms:created xsi:type="dcterms:W3CDTF">2016-04-12T11:32:57Z</dcterms:created>
  <dcterms:modified xsi:type="dcterms:W3CDTF">2016-11-16T09:21:39Z</dcterms:modified>
</cp:coreProperties>
</file>