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" sheetId="1" r:id="rId1"/>
  </sheets>
  <externalReferences>
    <externalReference r:id="rId2"/>
  </externalReferences>
  <definedNames>
    <definedName name="_xlnm._FilterDatabase" localSheetId="0" hidden="1">'1'!$A$18:$BS$201</definedName>
    <definedName name="_xlnm.Print_Area" localSheetId="0">'1'!$A$1:$BS$201</definedName>
  </definedNames>
  <calcPr calcId="125725"/>
</workbook>
</file>

<file path=xl/calcChain.xml><?xml version="1.0" encoding="utf-8"?>
<calcChain xmlns="http://schemas.openxmlformats.org/spreadsheetml/2006/main">
  <c r="O180" i="1"/>
  <c r="M180"/>
  <c r="M160" s="1"/>
  <c r="Q118"/>
  <c r="R118"/>
  <c r="S118"/>
  <c r="U118"/>
  <c r="U107" s="1"/>
  <c r="V118"/>
  <c r="W118"/>
  <c r="X118"/>
  <c r="Z118"/>
  <c r="AA118"/>
  <c r="AB118"/>
  <c r="AC118"/>
  <c r="AE118"/>
  <c r="AF118"/>
  <c r="AG118"/>
  <c r="AH118"/>
  <c r="AI118"/>
  <c r="AJ118"/>
  <c r="AK118"/>
  <c r="AL118"/>
  <c r="AN118"/>
  <c r="AO118"/>
  <c r="AP118"/>
  <c r="AQ118"/>
  <c r="AR118"/>
  <c r="AS118"/>
  <c r="AT118"/>
  <c r="AU118"/>
  <c r="AV118"/>
  <c r="AW118"/>
  <c r="AX118"/>
  <c r="AY118"/>
  <c r="AZ118"/>
  <c r="BA118"/>
  <c r="BB118"/>
  <c r="BC118"/>
  <c r="BD118"/>
  <c r="BE118"/>
  <c r="BF118"/>
  <c r="BG118"/>
  <c r="BH118"/>
  <c r="P118"/>
  <c r="O118"/>
  <c r="N118"/>
  <c r="I118"/>
  <c r="J118"/>
  <c r="K118"/>
  <c r="L118"/>
  <c r="H118"/>
  <c r="V111"/>
  <c r="V107" s="1"/>
  <c r="W111"/>
  <c r="X111"/>
  <c r="X107" s="1"/>
  <c r="Z111"/>
  <c r="Z107" s="1"/>
  <c r="AA111"/>
  <c r="AB111"/>
  <c r="AB107" s="1"/>
  <c r="AC111"/>
  <c r="AC107" s="1"/>
  <c r="AE111"/>
  <c r="AF111"/>
  <c r="AF107" s="1"/>
  <c r="AG111"/>
  <c r="AG107" s="1"/>
  <c r="AH111"/>
  <c r="AH107" s="1"/>
  <c r="AI111"/>
  <c r="AJ111"/>
  <c r="AJ107" s="1"/>
  <c r="AK111"/>
  <c r="AK107" s="1"/>
  <c r="AL111"/>
  <c r="AL107" s="1"/>
  <c r="AO111"/>
  <c r="AO107" s="1"/>
  <c r="AP111"/>
  <c r="AP107" s="1"/>
  <c r="AP67" s="1"/>
  <c r="AQ111"/>
  <c r="AR111"/>
  <c r="AS111"/>
  <c r="AS107" s="1"/>
  <c r="AT111"/>
  <c r="AT107" s="1"/>
  <c r="AT67" s="1"/>
  <c r="AU111"/>
  <c r="AV111"/>
  <c r="AX111"/>
  <c r="AX107" s="1"/>
  <c r="AY111"/>
  <c r="AZ111"/>
  <c r="AZ107" s="1"/>
  <c r="BA111"/>
  <c r="BB111"/>
  <c r="BB107" s="1"/>
  <c r="BC111"/>
  <c r="BD111"/>
  <c r="BD107" s="1"/>
  <c r="BE111"/>
  <c r="BF111"/>
  <c r="BF107" s="1"/>
  <c r="BG111"/>
  <c r="BH111"/>
  <c r="BH107" s="1"/>
  <c r="U111"/>
  <c r="R111"/>
  <c r="R107" s="1"/>
  <c r="Q111"/>
  <c r="J26"/>
  <c r="M26"/>
  <c r="AH26"/>
  <c r="AL26"/>
  <c r="AT26"/>
  <c r="H26"/>
  <c r="Q62"/>
  <c r="Q26" s="1"/>
  <c r="R62"/>
  <c r="R26" s="1"/>
  <c r="S62"/>
  <c r="S26" s="1"/>
  <c r="U62"/>
  <c r="U26" s="1"/>
  <c r="V62"/>
  <c r="V26" s="1"/>
  <c r="W62"/>
  <c r="W26" s="1"/>
  <c r="X62"/>
  <c r="X26" s="1"/>
  <c r="Z62"/>
  <c r="Z26" s="1"/>
  <c r="AA62"/>
  <c r="AA26" s="1"/>
  <c r="AB62"/>
  <c r="AB26" s="1"/>
  <c r="AC62"/>
  <c r="AC26" s="1"/>
  <c r="AE62"/>
  <c r="AE26" s="1"/>
  <c r="AF62"/>
  <c r="AF26" s="1"/>
  <c r="AG62"/>
  <c r="AG26" s="1"/>
  <c r="AH62"/>
  <c r="AI62"/>
  <c r="AI26" s="1"/>
  <c r="AJ62"/>
  <c r="AJ26" s="1"/>
  <c r="AK62"/>
  <c r="AK26" s="1"/>
  <c r="AL62"/>
  <c r="AM62"/>
  <c r="AM26" s="1"/>
  <c r="AO62"/>
  <c r="AO26" s="1"/>
  <c r="AP62"/>
  <c r="AP26" s="1"/>
  <c r="AQ62"/>
  <c r="AQ26" s="1"/>
  <c r="AR62"/>
  <c r="AR26" s="1"/>
  <c r="AS62"/>
  <c r="AS26" s="1"/>
  <c r="AT62"/>
  <c r="AU62"/>
  <c r="AU26" s="1"/>
  <c r="AV62"/>
  <c r="AV26" s="1"/>
  <c r="AX62"/>
  <c r="AX26" s="1"/>
  <c r="AY62"/>
  <c r="AY26" s="1"/>
  <c r="AZ62"/>
  <c r="AZ26" s="1"/>
  <c r="BA62"/>
  <c r="BA26" s="1"/>
  <c r="BB62"/>
  <c r="BB26" s="1"/>
  <c r="BC62"/>
  <c r="BC26" s="1"/>
  <c r="BD62"/>
  <c r="BD26" s="1"/>
  <c r="BE62"/>
  <c r="BE26" s="1"/>
  <c r="BF62"/>
  <c r="BF26" s="1"/>
  <c r="BG62"/>
  <c r="BG26" s="1"/>
  <c r="BH62"/>
  <c r="BH26" s="1"/>
  <c r="P62"/>
  <c r="P26" s="1"/>
  <c r="O62"/>
  <c r="O26" s="1"/>
  <c r="N62"/>
  <c r="N26" s="1"/>
  <c r="L62"/>
  <c r="L26" s="1"/>
  <c r="K62"/>
  <c r="K26" s="1"/>
  <c r="I62"/>
  <c r="I26" s="1"/>
  <c r="H62"/>
  <c r="M67"/>
  <c r="J67"/>
  <c r="U86"/>
  <c r="U67" s="1"/>
  <c r="V86"/>
  <c r="W86"/>
  <c r="X86"/>
  <c r="Z86"/>
  <c r="AA86"/>
  <c r="AB86"/>
  <c r="AC86"/>
  <c r="AE86"/>
  <c r="AF86"/>
  <c r="AG86"/>
  <c r="AH86"/>
  <c r="AI86"/>
  <c r="AJ86"/>
  <c r="AK86"/>
  <c r="AL86"/>
  <c r="AL67" s="1"/>
  <c r="AM86"/>
  <c r="AO86"/>
  <c r="AP86"/>
  <c r="AQ86"/>
  <c r="AR86"/>
  <c r="AS86"/>
  <c r="AT86"/>
  <c r="AU86"/>
  <c r="AV86"/>
  <c r="AX86"/>
  <c r="AY86"/>
  <c r="AZ86"/>
  <c r="BA86"/>
  <c r="BB86"/>
  <c r="BC86"/>
  <c r="BD86"/>
  <c r="BE86"/>
  <c r="BF86"/>
  <c r="BG86"/>
  <c r="BH86"/>
  <c r="S86"/>
  <c r="R86"/>
  <c r="Q86"/>
  <c r="P86"/>
  <c r="P67" s="1"/>
  <c r="O86"/>
  <c r="N86"/>
  <c r="L86"/>
  <c r="K86"/>
  <c r="K67" s="1"/>
  <c r="J107"/>
  <c r="L107"/>
  <c r="S111"/>
  <c r="S107" s="1"/>
  <c r="S67" s="1"/>
  <c r="P111"/>
  <c r="P107" s="1"/>
  <c r="O111"/>
  <c r="O107" s="1"/>
  <c r="N111"/>
  <c r="N107" s="1"/>
  <c r="L111"/>
  <c r="K111"/>
  <c r="K107" s="1"/>
  <c r="I111"/>
  <c r="I107" s="1"/>
  <c r="I67" s="1"/>
  <c r="H111"/>
  <c r="H107" s="1"/>
  <c r="H67" s="1"/>
  <c r="O120"/>
  <c r="Q144"/>
  <c r="Q120" s="1"/>
  <c r="R144"/>
  <c r="R120" s="1"/>
  <c r="S144"/>
  <c r="S120" s="1"/>
  <c r="U144"/>
  <c r="U120" s="1"/>
  <c r="V144"/>
  <c r="V120" s="1"/>
  <c r="W144"/>
  <c r="W120" s="1"/>
  <c r="X144"/>
  <c r="X120" s="1"/>
  <c r="Z144"/>
  <c r="Z120" s="1"/>
  <c r="AA144"/>
  <c r="AA120" s="1"/>
  <c r="AB144"/>
  <c r="AB120" s="1"/>
  <c r="AC144"/>
  <c r="AC120" s="1"/>
  <c r="AE144"/>
  <c r="AE120" s="1"/>
  <c r="AF144"/>
  <c r="AF120" s="1"/>
  <c r="AG144"/>
  <c r="AG120" s="1"/>
  <c r="AH144"/>
  <c r="AH120" s="1"/>
  <c r="AI144"/>
  <c r="AI120" s="1"/>
  <c r="AJ144"/>
  <c r="AJ120" s="1"/>
  <c r="AK144"/>
  <c r="AK120" s="1"/>
  <c r="AL144"/>
  <c r="AL120" s="1"/>
  <c r="AM144"/>
  <c r="AM120" s="1"/>
  <c r="AN144"/>
  <c r="AN120" s="1"/>
  <c r="AO144"/>
  <c r="AO120" s="1"/>
  <c r="AP144"/>
  <c r="AP120" s="1"/>
  <c r="AQ144"/>
  <c r="AQ120" s="1"/>
  <c r="AR144"/>
  <c r="AR120" s="1"/>
  <c r="AS144"/>
  <c r="AS120" s="1"/>
  <c r="AT144"/>
  <c r="AT120" s="1"/>
  <c r="AU144"/>
  <c r="AU120" s="1"/>
  <c r="AV144"/>
  <c r="AV120" s="1"/>
  <c r="AW144"/>
  <c r="AW120" s="1"/>
  <c r="AY144"/>
  <c r="AY120" s="1"/>
  <c r="AZ144"/>
  <c r="AZ120" s="1"/>
  <c r="BA144"/>
  <c r="BA120" s="1"/>
  <c r="BB144"/>
  <c r="BB120" s="1"/>
  <c r="BC144"/>
  <c r="BC120" s="1"/>
  <c r="BD144"/>
  <c r="BD120" s="1"/>
  <c r="BE144"/>
  <c r="BE120" s="1"/>
  <c r="BF144"/>
  <c r="BF120" s="1"/>
  <c r="BG144"/>
  <c r="BG120" s="1"/>
  <c r="BH144"/>
  <c r="BH120" s="1"/>
  <c r="P144"/>
  <c r="P120" s="1"/>
  <c r="N144"/>
  <c r="N120" s="1"/>
  <c r="I144"/>
  <c r="I120" s="1"/>
  <c r="J144"/>
  <c r="J120" s="1"/>
  <c r="K144"/>
  <c r="K120" s="1"/>
  <c r="L144"/>
  <c r="L120" s="1"/>
  <c r="H144"/>
  <c r="H120" s="1"/>
  <c r="W180"/>
  <c r="W160" s="1"/>
  <c r="AM180"/>
  <c r="AM160" s="1"/>
  <c r="Q184"/>
  <c r="Q180" s="1"/>
  <c r="Q160" s="1"/>
  <c r="R184"/>
  <c r="R180" s="1"/>
  <c r="R160" s="1"/>
  <c r="S184"/>
  <c r="S180" s="1"/>
  <c r="S160" s="1"/>
  <c r="U184"/>
  <c r="U180" s="1"/>
  <c r="U160" s="1"/>
  <c r="V184"/>
  <c r="V180" s="1"/>
  <c r="V160" s="1"/>
  <c r="W184"/>
  <c r="X184"/>
  <c r="X180" s="1"/>
  <c r="X160" s="1"/>
  <c r="Z184"/>
  <c r="Z180" s="1"/>
  <c r="Z160" s="1"/>
  <c r="AA184"/>
  <c r="AA180" s="1"/>
  <c r="AA160" s="1"/>
  <c r="AB184"/>
  <c r="AB180" s="1"/>
  <c r="AB160" s="1"/>
  <c r="AC184"/>
  <c r="AC180" s="1"/>
  <c r="AC160" s="1"/>
  <c r="AE184"/>
  <c r="AE180" s="1"/>
  <c r="AE160" s="1"/>
  <c r="AF184"/>
  <c r="AF180" s="1"/>
  <c r="AF160" s="1"/>
  <c r="AG184"/>
  <c r="AG180" s="1"/>
  <c r="AG160" s="1"/>
  <c r="AH184"/>
  <c r="AH180" s="1"/>
  <c r="AH160" s="1"/>
  <c r="AI184"/>
  <c r="AI180" s="1"/>
  <c r="AI160" s="1"/>
  <c r="AJ184"/>
  <c r="AJ180" s="1"/>
  <c r="AJ160" s="1"/>
  <c r="AK184"/>
  <c r="AK180" s="1"/>
  <c r="AK160" s="1"/>
  <c r="AL184"/>
  <c r="AL180" s="1"/>
  <c r="AL160" s="1"/>
  <c r="AM184"/>
  <c r="AN184"/>
  <c r="AN180" s="1"/>
  <c r="AN160" s="1"/>
  <c r="AO184"/>
  <c r="AO180" s="1"/>
  <c r="AO160" s="1"/>
  <c r="AP184"/>
  <c r="AP180" s="1"/>
  <c r="AP160" s="1"/>
  <c r="AQ184"/>
  <c r="AQ180" s="1"/>
  <c r="AQ160" s="1"/>
  <c r="AR184"/>
  <c r="AR180" s="1"/>
  <c r="AR160" s="1"/>
  <c r="AS184"/>
  <c r="AS180" s="1"/>
  <c r="AS160" s="1"/>
  <c r="AT184"/>
  <c r="AT180" s="1"/>
  <c r="AT160" s="1"/>
  <c r="AU184"/>
  <c r="AU180" s="1"/>
  <c r="AU160" s="1"/>
  <c r="AV184"/>
  <c r="AV180" s="1"/>
  <c r="AV160" s="1"/>
  <c r="AX184"/>
  <c r="AX180" s="1"/>
  <c r="AX160" s="1"/>
  <c r="AY184"/>
  <c r="AY180" s="1"/>
  <c r="AY160" s="1"/>
  <c r="AZ184"/>
  <c r="AZ180" s="1"/>
  <c r="AZ160" s="1"/>
  <c r="BA184"/>
  <c r="BA180" s="1"/>
  <c r="BA160" s="1"/>
  <c r="BB184"/>
  <c r="BB180" s="1"/>
  <c r="BB160" s="1"/>
  <c r="BC184"/>
  <c r="BC180" s="1"/>
  <c r="BC160" s="1"/>
  <c r="BD184"/>
  <c r="BD180" s="1"/>
  <c r="BD160" s="1"/>
  <c r="BE184"/>
  <c r="BE180" s="1"/>
  <c r="BE160" s="1"/>
  <c r="BF184"/>
  <c r="BF180" s="1"/>
  <c r="BF160" s="1"/>
  <c r="BG184"/>
  <c r="BG180" s="1"/>
  <c r="BG160" s="1"/>
  <c r="BH184"/>
  <c r="BH180" s="1"/>
  <c r="BH160" s="1"/>
  <c r="P184"/>
  <c r="P180" s="1"/>
  <c r="P160" s="1"/>
  <c r="N184"/>
  <c r="N180" s="1"/>
  <c r="N160" s="1"/>
  <c r="I184"/>
  <c r="I180" s="1"/>
  <c r="I160" s="1"/>
  <c r="J184"/>
  <c r="J180" s="1"/>
  <c r="J160" s="1"/>
  <c r="K184"/>
  <c r="K180" s="1"/>
  <c r="K160" s="1"/>
  <c r="L184"/>
  <c r="L180" s="1"/>
  <c r="L160" s="1"/>
  <c r="H184"/>
  <c r="H180" s="1"/>
  <c r="H160" s="1"/>
  <c r="BP185"/>
  <c r="BP184" s="1"/>
  <c r="BP180" s="1"/>
  <c r="BP160" s="1"/>
  <c r="BO185"/>
  <c r="BO184" s="1"/>
  <c r="BO180" s="1"/>
  <c r="BO160" s="1"/>
  <c r="BN185"/>
  <c r="BN184" s="1"/>
  <c r="BN180" s="1"/>
  <c r="BN160" s="1"/>
  <c r="BL185"/>
  <c r="BL184" s="1"/>
  <c r="BL180" s="1"/>
  <c r="BL160" s="1"/>
  <c r="BK185"/>
  <c r="BK184" s="1"/>
  <c r="BK180" s="1"/>
  <c r="BK160" s="1"/>
  <c r="BJ185"/>
  <c r="BJ184" s="1"/>
  <c r="BJ180" s="1"/>
  <c r="BJ160" s="1"/>
  <c r="BI185"/>
  <c r="BI184" s="1"/>
  <c r="BI180" s="1"/>
  <c r="BI160" s="1"/>
  <c r="AW185"/>
  <c r="BQ185" s="1"/>
  <c r="BQ184" s="1"/>
  <c r="BQ180" s="1"/>
  <c r="BQ160" s="1"/>
  <c r="AD185"/>
  <c r="BR185" s="1"/>
  <c r="BR184" s="1"/>
  <c r="BR180" s="1"/>
  <c r="BR160" s="1"/>
  <c r="Y185"/>
  <c r="Y184" s="1"/>
  <c r="Y180" s="1"/>
  <c r="Y160" s="1"/>
  <c r="T185"/>
  <c r="T184" s="1"/>
  <c r="T180" s="1"/>
  <c r="T160" s="1"/>
  <c r="BQ145"/>
  <c r="BQ144" s="1"/>
  <c r="BQ120" s="1"/>
  <c r="BP145"/>
  <c r="BP144" s="1"/>
  <c r="BP120" s="1"/>
  <c r="BO145"/>
  <c r="BO144" s="1"/>
  <c r="BO120" s="1"/>
  <c r="BN145"/>
  <c r="BN144" s="1"/>
  <c r="BN120" s="1"/>
  <c r="BL145"/>
  <c r="BL144" s="1"/>
  <c r="BL120" s="1"/>
  <c r="BK145"/>
  <c r="BK144" s="1"/>
  <c r="BK120" s="1"/>
  <c r="BJ145"/>
  <c r="BJ144" s="1"/>
  <c r="BJ120" s="1"/>
  <c r="BI145"/>
  <c r="BI144" s="1"/>
  <c r="BI120" s="1"/>
  <c r="AX145"/>
  <c r="AX144" s="1"/>
  <c r="AX120" s="1"/>
  <c r="AD145"/>
  <c r="Y145"/>
  <c r="BM145" s="1"/>
  <c r="BM144" s="1"/>
  <c r="BM120" s="1"/>
  <c r="T145"/>
  <c r="T144" s="1"/>
  <c r="T120" s="1"/>
  <c r="BR119"/>
  <c r="BR118" s="1"/>
  <c r="BP119"/>
  <c r="BP118" s="1"/>
  <c r="BO119"/>
  <c r="BO118" s="1"/>
  <c r="BN119"/>
  <c r="BN118" s="1"/>
  <c r="BL119"/>
  <c r="BL118" s="1"/>
  <c r="BK119"/>
  <c r="BK118" s="1"/>
  <c r="BJ119"/>
  <c r="BJ118" s="1"/>
  <c r="BI119"/>
  <c r="BI118" s="1"/>
  <c r="AM119"/>
  <c r="BQ119" s="1"/>
  <c r="BQ118" s="1"/>
  <c r="AD119"/>
  <c r="AD118" s="1"/>
  <c r="Y119"/>
  <c r="Y118" s="1"/>
  <c r="T119"/>
  <c r="T118" s="1"/>
  <c r="BP116"/>
  <c r="BO116"/>
  <c r="BN116"/>
  <c r="BL116"/>
  <c r="BK116"/>
  <c r="BJ116"/>
  <c r="BI116"/>
  <c r="AW116"/>
  <c r="AM116"/>
  <c r="AD116"/>
  <c r="BR116" s="1"/>
  <c r="Y116"/>
  <c r="BM116" s="1"/>
  <c r="T116"/>
  <c r="BP115"/>
  <c r="BO115"/>
  <c r="BN115"/>
  <c r="BL115"/>
  <c r="BK115"/>
  <c r="BJ115"/>
  <c r="BI115"/>
  <c r="AW115"/>
  <c r="AM115"/>
  <c r="BQ115" s="1"/>
  <c r="AD115"/>
  <c r="BR115" s="1"/>
  <c r="Y115"/>
  <c r="BM115" s="1"/>
  <c r="T115"/>
  <c r="BP114"/>
  <c r="BO114"/>
  <c r="BN114"/>
  <c r="BL114"/>
  <c r="BK114"/>
  <c r="BJ114"/>
  <c r="BI114"/>
  <c r="AW114"/>
  <c r="AM114"/>
  <c r="AD114"/>
  <c r="BR114" s="1"/>
  <c r="Y114"/>
  <c r="BM114" s="1"/>
  <c r="T114"/>
  <c r="BP113"/>
  <c r="BO113"/>
  <c r="BN113"/>
  <c r="BL113"/>
  <c r="BK113"/>
  <c r="BJ113"/>
  <c r="BI113"/>
  <c r="AW113"/>
  <c r="AW111" s="1"/>
  <c r="AW107" s="1"/>
  <c r="AM113"/>
  <c r="AM18" s="1"/>
  <c r="AD113"/>
  <c r="BR113" s="1"/>
  <c r="Y113"/>
  <c r="BM113" s="1"/>
  <c r="T113"/>
  <c r="BQ112"/>
  <c r="BP112"/>
  <c r="BO112"/>
  <c r="BO111" s="1"/>
  <c r="BO107" s="1"/>
  <c r="BL112"/>
  <c r="BL111" s="1"/>
  <c r="BL107" s="1"/>
  <c r="BK112"/>
  <c r="BK111" s="1"/>
  <c r="BK107" s="1"/>
  <c r="BJ112"/>
  <c r="BJ111" s="1"/>
  <c r="BI112"/>
  <c r="BI111" s="1"/>
  <c r="BI107" s="1"/>
  <c r="AN112"/>
  <c r="AN111" s="1"/>
  <c r="AN107" s="1"/>
  <c r="Z112"/>
  <c r="BN112" s="1"/>
  <c r="BN111" s="1"/>
  <c r="Y112"/>
  <c r="BM112" s="1"/>
  <c r="O112"/>
  <c r="T112" s="1"/>
  <c r="T111" s="1"/>
  <c r="T107" s="1"/>
  <c r="L112"/>
  <c r="L18" s="1"/>
  <c r="K112"/>
  <c r="I112"/>
  <c r="H112"/>
  <c r="H18" s="1"/>
  <c r="BP94"/>
  <c r="BO94"/>
  <c r="BN94"/>
  <c r="BL94"/>
  <c r="BK94"/>
  <c r="BJ94"/>
  <c r="BI94"/>
  <c r="AW94"/>
  <c r="BQ94" s="1"/>
  <c r="AD94"/>
  <c r="BR94" s="1"/>
  <c r="Y94"/>
  <c r="BM94" s="1"/>
  <c r="T94"/>
  <c r="BP93"/>
  <c r="BO93"/>
  <c r="BN93"/>
  <c r="BL93"/>
  <c r="BK93"/>
  <c r="BJ93"/>
  <c r="BI93"/>
  <c r="AW93"/>
  <c r="BQ93" s="1"/>
  <c r="AD93"/>
  <c r="BR93" s="1"/>
  <c r="Y93"/>
  <c r="BM93" s="1"/>
  <c r="T93"/>
  <c r="BP92"/>
  <c r="BO92"/>
  <c r="BN92"/>
  <c r="BL92"/>
  <c r="BK92"/>
  <c r="BJ92"/>
  <c r="BI92"/>
  <c r="AW92"/>
  <c r="BQ92" s="1"/>
  <c r="AD92"/>
  <c r="BR92" s="1"/>
  <c r="Y92"/>
  <c r="BM92" s="1"/>
  <c r="T92"/>
  <c r="BP91"/>
  <c r="BO91"/>
  <c r="BN91"/>
  <c r="BL91"/>
  <c r="BK91"/>
  <c r="BJ91"/>
  <c r="BI91"/>
  <c r="AW91"/>
  <c r="BQ91" s="1"/>
  <c r="AD91"/>
  <c r="BR91" s="1"/>
  <c r="Y91"/>
  <c r="BM91" s="1"/>
  <c r="T91"/>
  <c r="BP90"/>
  <c r="BO90"/>
  <c r="BN90"/>
  <c r="BL90"/>
  <c r="BK90"/>
  <c r="BJ90"/>
  <c r="BI90"/>
  <c r="AW90"/>
  <c r="BQ90" s="1"/>
  <c r="AN90"/>
  <c r="AD90"/>
  <c r="Y90"/>
  <c r="BM90" s="1"/>
  <c r="T90"/>
  <c r="BP89"/>
  <c r="BO89"/>
  <c r="BN89"/>
  <c r="BL89"/>
  <c r="BK89"/>
  <c r="BJ89"/>
  <c r="BI89"/>
  <c r="AW89"/>
  <c r="BQ89" s="1"/>
  <c r="AN89"/>
  <c r="AD89"/>
  <c r="Y89"/>
  <c r="BM89" s="1"/>
  <c r="T89"/>
  <c r="BP88"/>
  <c r="BO88"/>
  <c r="BN88"/>
  <c r="BL88"/>
  <c r="BL18" s="1"/>
  <c r="BK88"/>
  <c r="BJ88"/>
  <c r="BI88"/>
  <c r="AW88"/>
  <c r="BQ88" s="1"/>
  <c r="AN88"/>
  <c r="AD88"/>
  <c r="Y88"/>
  <c r="BM88" s="1"/>
  <c r="T88"/>
  <c r="BP87"/>
  <c r="BP86" s="1"/>
  <c r="BO87"/>
  <c r="BO86" s="1"/>
  <c r="BL87"/>
  <c r="BK87"/>
  <c r="BK86" s="1"/>
  <c r="BJ87"/>
  <c r="BJ86" s="1"/>
  <c r="BI87"/>
  <c r="AW87"/>
  <c r="BQ87" s="1"/>
  <c r="AN87"/>
  <c r="AN86" s="1"/>
  <c r="Z87"/>
  <c r="BN87" s="1"/>
  <c r="BN86" s="1"/>
  <c r="Y87"/>
  <c r="BM87" s="1"/>
  <c r="T87"/>
  <c r="BQ64"/>
  <c r="BP64"/>
  <c r="BO64"/>
  <c r="BL64"/>
  <c r="BK64"/>
  <c r="BJ64"/>
  <c r="BI64"/>
  <c r="AN64"/>
  <c r="AD64"/>
  <c r="Z64"/>
  <c r="BN64" s="1"/>
  <c r="Y64"/>
  <c r="BM64" s="1"/>
  <c r="T64"/>
  <c r="BP63"/>
  <c r="BP62" s="1"/>
  <c r="BP26" s="1"/>
  <c r="BO63"/>
  <c r="BO18" s="1"/>
  <c r="BN63"/>
  <c r="BL63"/>
  <c r="BL62" s="1"/>
  <c r="BL26" s="1"/>
  <c r="BK63"/>
  <c r="BK18" s="1"/>
  <c r="BJ63"/>
  <c r="BJ18" s="1"/>
  <c r="BI63"/>
  <c r="BI18" s="1"/>
  <c r="AT63"/>
  <c r="AW63" s="1"/>
  <c r="AW62" s="1"/>
  <c r="AW26" s="1"/>
  <c r="AN63"/>
  <c r="AN62" s="1"/>
  <c r="AN26" s="1"/>
  <c r="Z63"/>
  <c r="AD63" s="1"/>
  <c r="AD62" s="1"/>
  <c r="AD26" s="1"/>
  <c r="Y63"/>
  <c r="BM63" s="1"/>
  <c r="T63"/>
  <c r="T62" s="1"/>
  <c r="T26" s="1"/>
  <c r="Q63"/>
  <c r="O63"/>
  <c r="O18" s="1"/>
  <c r="N63"/>
  <c r="K63"/>
  <c r="H63"/>
  <c r="BP18"/>
  <c r="BH18"/>
  <c r="BG18"/>
  <c r="BF18"/>
  <c r="BE18"/>
  <c r="BD18"/>
  <c r="BC18"/>
  <c r="BB18"/>
  <c r="BA18"/>
  <c r="AZ18"/>
  <c r="AY18"/>
  <c r="AX18"/>
  <c r="AV18"/>
  <c r="AU18"/>
  <c r="AS18"/>
  <c r="AR18"/>
  <c r="AQ18"/>
  <c r="AP18"/>
  <c r="AO18"/>
  <c r="AN18"/>
  <c r="AL18"/>
  <c r="AK18"/>
  <c r="AJ18"/>
  <c r="AI18"/>
  <c r="AH18"/>
  <c r="AG18"/>
  <c r="AF18"/>
  <c r="AE18"/>
  <c r="AC18"/>
  <c r="AB18"/>
  <c r="AA18"/>
  <c r="Y18"/>
  <c r="X18"/>
  <c r="W18"/>
  <c r="V18"/>
  <c r="U18"/>
  <c r="S18"/>
  <c r="R18"/>
  <c r="Q18"/>
  <c r="P18"/>
  <c r="K18"/>
  <c r="I18"/>
  <c r="T16"/>
  <c r="S16"/>
  <c r="R16"/>
  <c r="BD15"/>
  <c r="AY15"/>
  <c r="AT15"/>
  <c r="AO15"/>
  <c r="AJ15"/>
  <c r="AE15"/>
  <c r="U14"/>
  <c r="O14"/>
  <c r="A11"/>
  <c r="A9"/>
  <c r="A6"/>
  <c r="BN18" l="1"/>
  <c r="BR90"/>
  <c r="T86"/>
  <c r="BL86"/>
  <c r="BL67" s="1"/>
  <c r="BM111"/>
  <c r="BP111"/>
  <c r="O67"/>
  <c r="L67"/>
  <c r="BE107"/>
  <c r="BE67" s="1"/>
  <c r="BA107"/>
  <c r="BA67" s="1"/>
  <c r="AV107"/>
  <c r="AV67" s="1"/>
  <c r="AR107"/>
  <c r="AH67"/>
  <c r="AC67"/>
  <c r="BG107"/>
  <c r="BG67" s="1"/>
  <c r="BC107"/>
  <c r="BC67" s="1"/>
  <c r="AY107"/>
  <c r="AY67" s="1"/>
  <c r="AU107"/>
  <c r="AU67" s="1"/>
  <c r="AQ107"/>
  <c r="AQ67" s="1"/>
  <c r="BF67"/>
  <c r="BB67"/>
  <c r="AO67"/>
  <c r="Z67"/>
  <c r="AI107"/>
  <c r="AI67" s="1"/>
  <c r="AE107"/>
  <c r="AE67" s="1"/>
  <c r="BQ114"/>
  <c r="BM119"/>
  <c r="BM118" s="1"/>
  <c r="V67"/>
  <c r="AA107"/>
  <c r="AA67" s="1"/>
  <c r="BI86"/>
  <c r="BR88"/>
  <c r="N67"/>
  <c r="W107"/>
  <c r="W67" s="1"/>
  <c r="BI67"/>
  <c r="BO67"/>
  <c r="BK67"/>
  <c r="R67"/>
  <c r="AX67"/>
  <c r="AS67"/>
  <c r="T67"/>
  <c r="BQ86"/>
  <c r="BM107"/>
  <c r="BJ107"/>
  <c r="BJ67" s="1"/>
  <c r="BP107"/>
  <c r="BP67" s="1"/>
  <c r="AK67"/>
  <c r="AG67"/>
  <c r="BM86"/>
  <c r="BN107"/>
  <c r="BN67" s="1"/>
  <c r="BR64"/>
  <c r="BM185"/>
  <c r="BM184" s="1"/>
  <c r="BM180" s="1"/>
  <c r="BM160" s="1"/>
  <c r="AW184"/>
  <c r="AW180" s="1"/>
  <c r="AW160" s="1"/>
  <c r="AW86"/>
  <c r="AW67" s="1"/>
  <c r="Y86"/>
  <c r="Y67" s="1"/>
  <c r="BO62"/>
  <c r="BO26" s="1"/>
  <c r="BK62"/>
  <c r="BK26" s="1"/>
  <c r="T18"/>
  <c r="AD184"/>
  <c r="AD180" s="1"/>
  <c r="AD160" s="1"/>
  <c r="Y144"/>
  <c r="Y120" s="1"/>
  <c r="Y111"/>
  <c r="Y107" s="1"/>
  <c r="BM18"/>
  <c r="BR89"/>
  <c r="BQ116"/>
  <c r="BR145"/>
  <c r="BR144" s="1"/>
  <c r="BR120" s="1"/>
  <c r="AD144"/>
  <c r="AD120" s="1"/>
  <c r="BM62"/>
  <c r="BM26" s="1"/>
  <c r="BI62"/>
  <c r="BI26" s="1"/>
  <c r="Y62"/>
  <c r="Y26" s="1"/>
  <c r="Q67"/>
  <c r="AM118"/>
  <c r="BN62"/>
  <c r="BN26" s="1"/>
  <c r="BJ62"/>
  <c r="BJ26" s="1"/>
  <c r="AM111"/>
  <c r="AM107" s="1"/>
  <c r="AM67" s="1"/>
  <c r="Q107"/>
  <c r="BH67"/>
  <c r="BD67"/>
  <c r="AZ67"/>
  <c r="AR67"/>
  <c r="AN67"/>
  <c r="AJ67"/>
  <c r="AF67"/>
  <c r="AB67"/>
  <c r="X67"/>
  <c r="BQ63"/>
  <c r="BQ62" s="1"/>
  <c r="BQ26" s="1"/>
  <c r="AW18"/>
  <c r="BR63"/>
  <c r="BR62" s="1"/>
  <c r="BR26" s="1"/>
  <c r="Z18"/>
  <c r="AT18"/>
  <c r="BQ113"/>
  <c r="AD112"/>
  <c r="AD87"/>
  <c r="BQ111" l="1"/>
  <c r="BQ107" s="1"/>
  <c r="BR112"/>
  <c r="BR111" s="1"/>
  <c r="BR107" s="1"/>
  <c r="AD111"/>
  <c r="AD107" s="1"/>
  <c r="BR87"/>
  <c r="BR86" s="1"/>
  <c r="AD86"/>
  <c r="BQ67"/>
  <c r="BM67"/>
  <c r="AD18"/>
  <c r="BQ18"/>
  <c r="BR18" l="1"/>
  <c r="BR67"/>
  <c r="AD67"/>
</calcChain>
</file>

<file path=xl/sharedStrings.xml><?xml version="1.0" encoding="utf-8"?>
<sst xmlns="http://schemas.openxmlformats.org/spreadsheetml/2006/main" count="1668" uniqueCount="326">
  <si>
    <t>Приложение  № 1</t>
  </si>
  <si>
    <t>к приказу Минэнерго России</t>
  </si>
  <si>
    <t>от «14» 06  2016 г. № 533</t>
  </si>
  <si>
    <t>Форма 1. Перечни инвестиционных проектов и план финансирования капитальных вложений по ним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</si>
  <si>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</si>
  <si>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</si>
  <si>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</si>
  <si>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</si>
  <si>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</si>
  <si>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</si>
  <si>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</si>
  <si>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</si>
  <si>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</si>
  <si>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</si>
  <si>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</si>
  <si>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</si>
  <si>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</si>
  <si>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</si>
  <si>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</si>
  <si>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</si>
  <si>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Утвержденный план </t>
  </si>
  <si>
    <r>
      <t xml:space="preserve">Факт </t>
    </r>
    <r>
      <rPr>
        <sz val="12"/>
        <rFont val="Times New Roman"/>
        <family val="1"/>
        <charset val="204"/>
      </rPr>
      <t xml:space="preserve">
</t>
    </r>
    <r>
      <rPr>
        <sz val="12"/>
        <color theme="0"/>
        <rFont val="Times New Roman"/>
        <family val="1"/>
        <charset val="204"/>
      </rPr>
      <t>(Предложение по корректировке утвержденного плана)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</si>
  <si>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</si>
  <si>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</si>
  <si>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</si>
  <si>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</si>
  <si>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</si>
  <si>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</si>
  <si>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</si>
  <si>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</si>
  <si>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</si>
  <si>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</si>
  <si>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</si>
  <si>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</si>
  <si>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</si>
  <si>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</si>
  <si>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</si>
  <si>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</si>
  <si>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</si>
  <si>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</si>
  <si>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</si>
  <si>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</si>
  <si>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</si>
  <si>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</si>
  <si>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</si>
  <si>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</si>
  <si>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</si>
  <si>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</si>
  <si>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</si>
  <si>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</si>
  <si>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</si>
  <si>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</si>
  <si>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</si>
  <si>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</si>
  <si>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</si>
  <si>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</si>
  <si>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</si>
  <si>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</si>
  <si>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</si>
  <si>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</si>
  <si>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</si>
  <si>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</si>
  <si>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</si>
  <si>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</si>
  <si>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</si>
  <si>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</si>
  <si>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</si>
  <si>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Г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</si>
  <si>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</si>
  <si>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</si>
  <si>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</si>
  <si>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</si>
  <si>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</si>
  <si>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</si>
  <si>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</si>
  <si>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</si>
  <si>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</si>
  <si>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</si>
  <si>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</si>
  <si>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</si>
  <si>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</si>
  <si>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</si>
  <si>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</si>
  <si>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</si>
  <si>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</si>
  <si>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</si>
  <si>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</si>
  <si>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</si>
  <si>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</si>
  <si>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</si>
  <si>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</si>
  <si>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</si>
  <si>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</si>
  <si>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</si>
  <si>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</si>
  <si>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</si>
  <si>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</si>
  <si>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</si>
  <si>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</si>
  <si>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</si>
  <si>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</si>
  <si>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</si>
  <si>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</si>
  <si>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</si>
  <si>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</si>
  <si>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</si>
  <si>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</si>
  <si>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</si>
  <si>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</si>
  <si>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</si>
  <si>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</si>
  <si>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</si>
  <si>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</si>
  <si>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</si>
  <si>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</si>
  <si>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</si>
  <si>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</si>
  <si>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</si>
  <si>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</si>
  <si>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</si>
  <si>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</si>
  <si>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</si>
  <si>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</si>
  <si>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</si>
  <si>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</si>
  <si>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</si>
  <si>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</si>
  <si>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</si>
  <si>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</si>
  <si>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</si>
  <si>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</si>
  <si>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</si>
  <si>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</si>
  <si>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</si>
  <si>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</si>
  <si>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</si>
  <si>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</si>
  <si>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</si>
  <si>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</si>
  <si>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</si>
  <si>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</si>
  <si>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</si>
  <si>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</si>
  <si>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</si>
  <si>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</si>
  <si>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</si>
  <si>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</si>
  <si>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</si>
  <si>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</si>
  <si>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Строительство ВЛ-220 кВ Оротукан - Палатка - Центральная, Магаданская область</t>
  </si>
  <si>
    <t>F_2301</t>
  </si>
  <si>
    <t>С</t>
  </si>
  <si>
    <t>Длительность в решении вопроса по осуществлению технологического присоединения объекта к сетям "Магаданэнерго"</t>
  </si>
  <si>
    <t>Строительство двухцепной ВЛ 220 кВ Усть–Омчуг – Омчак Новая с ПС 220 кВ «Омчак Новая», Магаданская область</t>
  </si>
  <si>
    <t>F_2901</t>
  </si>
  <si>
    <t>П</t>
  </si>
  <si>
    <t>нд</t>
  </si>
  <si>
    <t>Поручение Заместителя Председателя Правительства РФ Ю.П.Трутнева (протокол от 23.07.2015 №ЮТ-П9-29пр)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</si>
  <si>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</si>
  <si>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</si>
  <si>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</si>
  <si>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</si>
  <si>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2</t>
  </si>
  <si>
    <t>Республика Саха (Якутия)</t>
  </si>
  <si>
    <t>2.1</t>
  </si>
  <si>
    <t>2.1.1</t>
  </si>
  <si>
    <t>2.1.1.1</t>
  </si>
  <si>
    <t>2.1.1.2</t>
  </si>
  <si>
    <t>2.1.2</t>
  </si>
  <si>
    <t>2.1.2.1</t>
  </si>
  <si>
    <t>2.1.2.2</t>
  </si>
  <si>
    <t>2.1.3</t>
  </si>
  <si>
    <t>2.1.3.1</t>
  </si>
  <si>
    <t>2.1.3.2</t>
  </si>
  <si>
    <t>2.1.3.3</t>
  </si>
  <si>
    <t>2.1.3.4</t>
  </si>
  <si>
    <t>2.1.3.5</t>
  </si>
  <si>
    <t>2.1.4</t>
  </si>
  <si>
    <t>2.2</t>
  </si>
  <si>
    <t>2.2.1</t>
  </si>
  <si>
    <t>2.2.2</t>
  </si>
  <si>
    <t>2.2.3</t>
  </si>
  <si>
    <t>2.2.4</t>
  </si>
  <si>
    <t>Реконструкция ПС 220 кВ НПС-12 с увеличением установленной мощности</t>
  </si>
  <si>
    <t>F_3001</t>
  </si>
  <si>
    <t>Поданные заявки на технологическое присоединение ООО "Транснефть-Восток", ЗАО "Иреляхнефть", ОАО "Роснефтегаз"</t>
  </si>
  <si>
    <t>Реконструкция ПС 220 кВ НПС-13 с увеличением установленной мощности</t>
  </si>
  <si>
    <t>G_3101</t>
  </si>
  <si>
    <t>Поданные заявки  на технологическое присоединение ООО «Транснефть – Восток»</t>
  </si>
  <si>
    <t>Расширение ОРУ 220 кВ ПС 220 кВ Пеледуй</t>
  </si>
  <si>
    <t>G_3201</t>
  </si>
  <si>
    <t>Поданные заявки   на технологическое присоединение ООО «Транснефть – Восток»</t>
  </si>
  <si>
    <t>Реконструкция ПС 220 кВ Олекминск</t>
  </si>
  <si>
    <t>G_3301</t>
  </si>
  <si>
    <t>Поданные заявки  на технологическое присоединение ООО «Газпром трансгаз Томск»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</si>
  <si>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</si>
  <si>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</si>
  <si>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Поданные заявки  на технологическое присоединение ПАО ФСК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</si>
  <si>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</si>
  <si>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</si>
  <si>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Замечания ОАО СО-ЕЭС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</si>
  <si>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</si>
  <si>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</si>
  <si>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</si>
  <si>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</si>
  <si>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2.3</t>
  </si>
  <si>
    <t>2.3.1</t>
  </si>
  <si>
    <t>2.3.2</t>
  </si>
  <si>
    <t>2.3.3</t>
  </si>
  <si>
    <t>2.3.4</t>
  </si>
  <si>
    <t>2.4</t>
  </si>
  <si>
    <t>2.4.1</t>
  </si>
  <si>
    <t>2.4.1.1</t>
  </si>
  <si>
    <t>2.4.1.2</t>
  </si>
  <si>
    <t>2.4.2</t>
  </si>
  <si>
    <t>2.4.2.1</t>
  </si>
  <si>
    <t>2.4.2.2</t>
  </si>
  <si>
    <t>2.5</t>
  </si>
  <si>
    <t>2.5.1</t>
  </si>
  <si>
    <t>2.5.2</t>
  </si>
  <si>
    <t>2.5.3</t>
  </si>
  <si>
    <t>2.5.4</t>
  </si>
  <si>
    <t>Строительство ВЛ 220 кВ "Чернышевский-Мирный-Ленск-Пеледуй" с отпайкой до НПС № 14, Республика Саха (Якутия)</t>
  </si>
  <si>
    <t>G_2201</t>
  </si>
  <si>
    <t>Корректировка графика выполнения работ вызванная отклонением подрядной организации от договорного графика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</si>
  <si>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</si>
  <si>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</si>
  <si>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</si>
  <si>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</si>
  <si>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t>
  </si>
  <si>
    <t>G_3901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</si>
  <si>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</si>
  <si>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</si>
  <si>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Соглашение с администрацией Республики Саха (Якутия)</t>
  </si>
  <si>
    <t>2.6</t>
  </si>
  <si>
    <t>2.7</t>
  </si>
  <si>
    <t>Прочие инвестиции</t>
  </si>
  <si>
    <t>G_0001</t>
  </si>
  <si>
    <t>И</t>
  </si>
  <si>
    <t>Необходимость приобретения оборудования, спец. техники и нематериальных активов для обеспечения возможности реализации производственных программ Общества</t>
  </si>
  <si>
    <t>3</t>
  </si>
  <si>
    <t>Амурская область</t>
  </si>
  <si>
    <t>3.1</t>
  </si>
  <si>
    <t>3.1.1</t>
  </si>
  <si>
    <t>3.1.1.1</t>
  </si>
  <si>
    <t>3.1.1.2</t>
  </si>
  <si>
    <t>3.1.2</t>
  </si>
  <si>
    <t>3.1.2.1</t>
  </si>
  <si>
    <t>3.1.2.2</t>
  </si>
  <si>
    <t>3.1.3</t>
  </si>
  <si>
    <t>3.1.3.1</t>
  </si>
  <si>
    <t>3.1.3.2</t>
  </si>
  <si>
    <t>3.1.3.3</t>
  </si>
  <si>
    <t>3.1.3.4</t>
  </si>
  <si>
    <t>3.1.3.5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</si>
  <si>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</si>
  <si>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</si>
  <si>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</si>
  <si>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</si>
  <si>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</si>
  <si>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</si>
  <si>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</si>
  <si>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</si>
  <si>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</si>
  <si>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</si>
  <si>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</si>
  <si>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</si>
  <si>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</si>
  <si>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Протокол совещания у заместителя Министра энергетики Российской Федерации В.М.Кравченко №ВК-295пр от 29.06-01.07.2015</t>
  </si>
  <si>
    <t>3.4</t>
  </si>
  <si>
    <t>3.4.1</t>
  </si>
  <si>
    <t>3.4.1.1</t>
  </si>
  <si>
    <t>3.4.1.2</t>
  </si>
  <si>
    <t>3.4.2</t>
  </si>
  <si>
    <t>3.4.2.1</t>
  </si>
  <si>
    <t>3.4.2.2</t>
  </si>
  <si>
    <t>3.5</t>
  </si>
  <si>
    <t>3.5.1</t>
  </si>
  <si>
    <t>3.5.2</t>
  </si>
  <si>
    <t>3.5.3</t>
  </si>
  <si>
    <t>3.5.4</t>
  </si>
  <si>
    <t>3.6</t>
  </si>
  <si>
    <t>3.7</t>
  </si>
  <si>
    <t>4</t>
  </si>
  <si>
    <t>Приморский край</t>
  </si>
  <si>
    <t>4.1</t>
  </si>
  <si>
    <t>4.1.1</t>
  </si>
  <si>
    <t>4.1.1.1</t>
  </si>
  <si>
    <t>4.1.1.2</t>
  </si>
  <si>
    <t>4.1.2</t>
  </si>
  <si>
    <t>4.1.2.1</t>
  </si>
  <si>
    <t>4.1.2.2</t>
  </si>
  <si>
    <t>4.1.3</t>
  </si>
  <si>
    <t>4.1.3.1</t>
  </si>
  <si>
    <t>4.1.3.2</t>
  </si>
  <si>
    <t>4.1.3.3</t>
  </si>
  <si>
    <t>4.1.3.4</t>
  </si>
  <si>
    <t>4.1.3.5</t>
  </si>
  <si>
    <t>4.1.4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</si>
  <si>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</si>
  <si>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</si>
  <si>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</si>
  <si>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</si>
  <si>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</si>
  <si>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</si>
  <si>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</si>
  <si>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</si>
  <si>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</si>
  <si>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</si>
  <si>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</si>
  <si>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</si>
  <si>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Приведение узла  учета в соответствие требованиям НТД</t>
  </si>
  <si>
    <t>4.4</t>
  </si>
  <si>
    <t>4.4.1</t>
  </si>
  <si>
    <t>4.4.1.1</t>
  </si>
  <si>
    <t>4.4.1.2</t>
  </si>
  <si>
    <t>4.4.2</t>
  </si>
  <si>
    <t>4.4.2.1</t>
  </si>
  <si>
    <t>4.4.2.2</t>
  </si>
  <si>
    <t>4.5</t>
  </si>
  <si>
    <t>4.5.1</t>
  </si>
  <si>
    <t>4.5.2</t>
  </si>
  <si>
    <t>4.5.3</t>
  </si>
  <si>
    <t>4.5.4</t>
  </si>
  <si>
    <t>4.6</t>
  </si>
  <si>
    <t>4.7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</si>
</sst>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yyyy"/>
    <numFmt numFmtId="166" formatCode="#,##0_ ;\-#,##0\ "/>
    <numFmt numFmtId="167" formatCode="_-* #,##0.00\ _р_._-;\-* #,##0.00\ _р_._-;_-* &quot;-&quot;??\ _р_._-;_-@_-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4">
    <xf numFmtId="0" fontId="0" fillId="0" borderId="0"/>
    <xf numFmtId="0" fontId="2" fillId="0" borderId="0"/>
    <xf numFmtId="0" fontId="6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3" applyNumberFormat="0" applyAlignment="0" applyProtection="0"/>
    <xf numFmtId="0" fontId="17" fillId="20" borderId="4" applyNumberFormat="0" applyAlignment="0" applyProtection="0"/>
    <xf numFmtId="0" fontId="18" fillId="20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0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1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60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/>
    </xf>
    <xf numFmtId="0" fontId="7" fillId="0" borderId="0" xfId="2" applyFont="1" applyFill="1" applyAlignment="1">
      <alignment vertical="center"/>
    </xf>
    <xf numFmtId="0" fontId="8" fillId="0" borderId="0" xfId="2" applyFont="1" applyFill="1" applyAlignment="1">
      <alignment vertical="top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/>
    <xf numFmtId="0" fontId="2" fillId="0" borderId="0" xfId="1" applyFont="1" applyFill="1" applyAlignment="1"/>
    <xf numFmtId="164" fontId="9" fillId="0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1" xfId="1" applyNumberFormat="1" applyFont="1" applyFill="1" applyBorder="1"/>
    <xf numFmtId="0" fontId="2" fillId="0" borderId="0" xfId="1" applyFont="1" applyFill="1" applyAlignment="1">
      <alignment horizontal="right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wrapText="1"/>
    </xf>
    <xf numFmtId="49" fontId="2" fillId="0" borderId="2" xfId="2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1" fontId="2" fillId="0" borderId="2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17" fontId="2" fillId="0" borderId="2" xfId="1" applyNumberFormat="1" applyFont="1" applyFill="1" applyBorder="1" applyAlignment="1">
      <alignment horizontal="center" vertical="center"/>
    </xf>
    <xf numFmtId="17" fontId="2" fillId="0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left" vertical="center" wrapText="1"/>
      <protection hidden="1"/>
    </xf>
    <xf numFmtId="4" fontId="2" fillId="0" borderId="0" xfId="1" applyNumberFormat="1" applyFont="1" applyFill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49" fontId="2" fillId="0" borderId="0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top"/>
    </xf>
    <xf numFmtId="0" fontId="11" fillId="0" borderId="0" xfId="1" applyFont="1" applyFill="1"/>
    <xf numFmtId="49" fontId="11" fillId="0" borderId="2" xfId="2" applyNumberFormat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center" vertical="center" wrapText="1"/>
    </xf>
    <xf numFmtId="0" fontId="35" fillId="0" borderId="2" xfId="1" applyFont="1" applyFill="1" applyBorder="1" applyAlignment="1">
      <alignment horizontal="center" vertical="center" wrapText="1"/>
    </xf>
    <xf numFmtId="2" fontId="35" fillId="0" borderId="2" xfId="1" applyNumberFormat="1" applyFont="1" applyFill="1" applyBorder="1" applyAlignment="1">
      <alignment horizontal="center" vertical="center" wrapText="1"/>
    </xf>
  </cellXfs>
  <cellStyles count="74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0" xfId="39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10" xfId="50"/>
    <cellStyle name="Обычный 6 11" xfId="51"/>
    <cellStyle name="Обычный 6 2" xfId="52"/>
    <cellStyle name="Обычный 6 2 10" xfId="53"/>
    <cellStyle name="Обычный 6 2 11" xfId="54"/>
    <cellStyle name="Обычный 6 2 12" xfId="55"/>
    <cellStyle name="Обычный 6 2 2" xfId="56"/>
    <cellStyle name="Обычный 6 2 2 10" xfId="57"/>
    <cellStyle name="Обычный 6 2 2 11" xfId="58"/>
    <cellStyle name="Обычный 6 2 2 2" xfId="59"/>
    <cellStyle name="Обычный 6 2 2 2 2" xfId="60"/>
    <cellStyle name="Обычный 6 2 2 2 2 2" xfId="61"/>
    <cellStyle name="Обычный 6 2 2 2 2 2 2" xfId="62"/>
    <cellStyle name="Обычный 6 2 2 2 2 2 2 2" xfId="63"/>
    <cellStyle name="Обычный 6 2 2 2 2 2 2 3" xfId="64"/>
    <cellStyle name="Обычный 6 2 2 2 2 2 2 4" xfId="65"/>
    <cellStyle name="Обычный 6 2 2 2 2 2 3" xfId="66"/>
    <cellStyle name="Обычный 6 2 2 2 2 2 3 2" xfId="67"/>
    <cellStyle name="Обычный 6 2 2 2 2 2 3 3" xfId="68"/>
    <cellStyle name="Обычный 6 2 2 2 2 2 3 4" xfId="69"/>
    <cellStyle name="Обычный 6 2 2 2 2 2 4" xfId="70"/>
    <cellStyle name="Обычный 6 2 2 2 2 2 5" xfId="71"/>
    <cellStyle name="Обычный 6 2 2 2 2 2 6" xfId="72"/>
    <cellStyle name="Обычный 6 2 2 2 2 3" xfId="73"/>
    <cellStyle name="Обычный 6 2 2 2 2 3 2" xfId="74"/>
    <cellStyle name="Обычный 6 2 2 2 2 3 3" xfId="75"/>
    <cellStyle name="Обычный 6 2 2 2 2 3 4" xfId="76"/>
    <cellStyle name="Обычный 6 2 2 2 2 4" xfId="77"/>
    <cellStyle name="Обычный 6 2 2 2 2 4 2" xfId="78"/>
    <cellStyle name="Обычный 6 2 2 2 2 4 3" xfId="79"/>
    <cellStyle name="Обычный 6 2 2 2 2 4 4" xfId="80"/>
    <cellStyle name="Обычный 6 2 2 2 2 5" xfId="81"/>
    <cellStyle name="Обычный 6 2 2 2 2 6" xfId="82"/>
    <cellStyle name="Обычный 6 2 2 2 2 7" xfId="83"/>
    <cellStyle name="Обычный 6 2 2 2 3" xfId="84"/>
    <cellStyle name="Обычный 6 2 2 2 3 2" xfId="85"/>
    <cellStyle name="Обычный 6 2 2 2 3 2 2" xfId="86"/>
    <cellStyle name="Обычный 6 2 2 2 3 2 3" xfId="87"/>
    <cellStyle name="Обычный 6 2 2 2 3 2 4" xfId="88"/>
    <cellStyle name="Обычный 6 2 2 2 3 3" xfId="89"/>
    <cellStyle name="Обычный 6 2 2 2 3 3 2" xfId="90"/>
    <cellStyle name="Обычный 6 2 2 2 3 3 3" xfId="91"/>
    <cellStyle name="Обычный 6 2 2 2 3 3 4" xfId="92"/>
    <cellStyle name="Обычный 6 2 2 2 3 4" xfId="93"/>
    <cellStyle name="Обычный 6 2 2 2 3 5" xfId="94"/>
    <cellStyle name="Обычный 6 2 2 2 3 6" xfId="95"/>
    <cellStyle name="Обычный 6 2 2 2 4" xfId="96"/>
    <cellStyle name="Обычный 6 2 2 2 4 2" xfId="97"/>
    <cellStyle name="Обычный 6 2 2 2 4 3" xfId="98"/>
    <cellStyle name="Обычный 6 2 2 2 4 4" xfId="99"/>
    <cellStyle name="Обычный 6 2 2 2 5" xfId="100"/>
    <cellStyle name="Обычный 6 2 2 2 5 2" xfId="101"/>
    <cellStyle name="Обычный 6 2 2 2 5 3" xfId="102"/>
    <cellStyle name="Обычный 6 2 2 2 5 4" xfId="103"/>
    <cellStyle name="Обычный 6 2 2 2 6" xfId="104"/>
    <cellStyle name="Обычный 6 2 2 2 7" xfId="105"/>
    <cellStyle name="Обычный 6 2 2 2 8" xfId="106"/>
    <cellStyle name="Обычный 6 2 2 3" xfId="107"/>
    <cellStyle name="Обычный 6 2 2 3 2" xfId="108"/>
    <cellStyle name="Обычный 6 2 2 3 2 2" xfId="109"/>
    <cellStyle name="Обычный 6 2 2 3 2 2 2" xfId="110"/>
    <cellStyle name="Обычный 6 2 2 3 2 2 3" xfId="111"/>
    <cellStyle name="Обычный 6 2 2 3 2 2 4" xfId="112"/>
    <cellStyle name="Обычный 6 2 2 3 2 3" xfId="113"/>
    <cellStyle name="Обычный 6 2 2 3 2 3 2" xfId="114"/>
    <cellStyle name="Обычный 6 2 2 3 2 3 3" xfId="115"/>
    <cellStyle name="Обычный 6 2 2 3 2 3 4" xfId="116"/>
    <cellStyle name="Обычный 6 2 2 3 2 4" xfId="117"/>
    <cellStyle name="Обычный 6 2 2 3 2 5" xfId="118"/>
    <cellStyle name="Обычный 6 2 2 3 2 6" xfId="119"/>
    <cellStyle name="Обычный 6 2 2 3 3" xfId="120"/>
    <cellStyle name="Обычный 6 2 2 3 3 2" xfId="121"/>
    <cellStyle name="Обычный 6 2 2 3 3 3" xfId="122"/>
    <cellStyle name="Обычный 6 2 2 3 3 4" xfId="123"/>
    <cellStyle name="Обычный 6 2 2 3 4" xfId="124"/>
    <cellStyle name="Обычный 6 2 2 3 4 2" xfId="125"/>
    <cellStyle name="Обычный 6 2 2 3 4 3" xfId="126"/>
    <cellStyle name="Обычный 6 2 2 3 4 4" xfId="127"/>
    <cellStyle name="Обычный 6 2 2 3 5" xfId="128"/>
    <cellStyle name="Обычный 6 2 2 3 6" xfId="129"/>
    <cellStyle name="Обычный 6 2 2 3 7" xfId="130"/>
    <cellStyle name="Обычный 6 2 2 4" xfId="131"/>
    <cellStyle name="Обычный 6 2 2 4 2" xfId="132"/>
    <cellStyle name="Обычный 6 2 2 4 2 2" xfId="133"/>
    <cellStyle name="Обычный 6 2 2 4 2 2 2" xfId="134"/>
    <cellStyle name="Обычный 6 2 2 4 2 2 3" xfId="135"/>
    <cellStyle name="Обычный 6 2 2 4 2 2 4" xfId="136"/>
    <cellStyle name="Обычный 6 2 2 4 2 3" xfId="137"/>
    <cellStyle name="Обычный 6 2 2 4 2 3 2" xfId="138"/>
    <cellStyle name="Обычный 6 2 2 4 2 3 3" xfId="139"/>
    <cellStyle name="Обычный 6 2 2 4 2 3 4" xfId="140"/>
    <cellStyle name="Обычный 6 2 2 4 2 4" xfId="141"/>
    <cellStyle name="Обычный 6 2 2 4 2 5" xfId="142"/>
    <cellStyle name="Обычный 6 2 2 4 2 6" xfId="143"/>
    <cellStyle name="Обычный 6 2 2 4 3" xfId="144"/>
    <cellStyle name="Обычный 6 2 2 4 3 2" xfId="145"/>
    <cellStyle name="Обычный 6 2 2 4 3 3" xfId="146"/>
    <cellStyle name="Обычный 6 2 2 4 3 4" xfId="147"/>
    <cellStyle name="Обычный 6 2 2 4 4" xfId="148"/>
    <cellStyle name="Обычный 6 2 2 4 4 2" xfId="149"/>
    <cellStyle name="Обычный 6 2 2 4 4 3" xfId="150"/>
    <cellStyle name="Обычный 6 2 2 4 4 4" xfId="151"/>
    <cellStyle name="Обычный 6 2 2 4 5" xfId="152"/>
    <cellStyle name="Обычный 6 2 2 4 6" xfId="153"/>
    <cellStyle name="Обычный 6 2 2 4 7" xfId="154"/>
    <cellStyle name="Обычный 6 2 2 5" xfId="155"/>
    <cellStyle name="Обычный 6 2 2 5 2" xfId="156"/>
    <cellStyle name="Обычный 6 2 2 5 2 2" xfId="157"/>
    <cellStyle name="Обычный 6 2 2 5 2 3" xfId="158"/>
    <cellStyle name="Обычный 6 2 2 5 2 4" xfId="159"/>
    <cellStyle name="Обычный 6 2 2 5 3" xfId="160"/>
    <cellStyle name="Обычный 6 2 2 5 3 2" xfId="161"/>
    <cellStyle name="Обычный 6 2 2 5 3 3" xfId="162"/>
    <cellStyle name="Обычный 6 2 2 5 3 4" xfId="163"/>
    <cellStyle name="Обычный 6 2 2 5 4" xfId="164"/>
    <cellStyle name="Обычный 6 2 2 5 5" xfId="165"/>
    <cellStyle name="Обычный 6 2 2 5 6" xfId="166"/>
    <cellStyle name="Обычный 6 2 2 6" xfId="167"/>
    <cellStyle name="Обычный 6 2 2 6 2" xfId="168"/>
    <cellStyle name="Обычный 6 2 2 6 3" xfId="169"/>
    <cellStyle name="Обычный 6 2 2 6 4" xfId="170"/>
    <cellStyle name="Обычный 6 2 2 7" xfId="171"/>
    <cellStyle name="Обычный 6 2 2 7 2" xfId="172"/>
    <cellStyle name="Обычный 6 2 2 7 3" xfId="173"/>
    <cellStyle name="Обычный 6 2 2 7 4" xfId="174"/>
    <cellStyle name="Обычный 6 2 2 8" xfId="175"/>
    <cellStyle name="Обычный 6 2 2 8 2" xfId="176"/>
    <cellStyle name="Обычный 6 2 2 8 3" xfId="177"/>
    <cellStyle name="Обычный 6 2 2 8 4" xfId="178"/>
    <cellStyle name="Обычный 6 2 2 9" xfId="179"/>
    <cellStyle name="Обычный 6 2 3" xfId="180"/>
    <cellStyle name="Обычный 6 2 3 10" xfId="181"/>
    <cellStyle name="Обычный 6 2 3 11" xfId="182"/>
    <cellStyle name="Обычный 6 2 3 2" xfId="183"/>
    <cellStyle name="Обычный 6 2 3 2 2" xfId="184"/>
    <cellStyle name="Обычный 6 2 3 2 2 2" xfId="185"/>
    <cellStyle name="Обычный 6 2 3 2 2 2 2" xfId="186"/>
    <cellStyle name="Обычный 6 2 3 2 2 2 2 2" xfId="187"/>
    <cellStyle name="Обычный 6 2 3 2 2 2 2 3" xfId="188"/>
    <cellStyle name="Обычный 6 2 3 2 2 2 2 4" xfId="189"/>
    <cellStyle name="Обычный 6 2 3 2 2 2 3" xfId="190"/>
    <cellStyle name="Обычный 6 2 3 2 2 2 3 2" xfId="191"/>
    <cellStyle name="Обычный 6 2 3 2 2 2 3 3" xfId="192"/>
    <cellStyle name="Обычный 6 2 3 2 2 2 3 4" xfId="193"/>
    <cellStyle name="Обычный 6 2 3 2 2 2 4" xfId="194"/>
    <cellStyle name="Обычный 6 2 3 2 2 2 5" xfId="195"/>
    <cellStyle name="Обычный 6 2 3 2 2 2 6" xfId="196"/>
    <cellStyle name="Обычный 6 2 3 2 2 3" xfId="197"/>
    <cellStyle name="Обычный 6 2 3 2 2 3 2" xfId="198"/>
    <cellStyle name="Обычный 6 2 3 2 2 3 3" xfId="199"/>
    <cellStyle name="Обычный 6 2 3 2 2 3 4" xfId="200"/>
    <cellStyle name="Обычный 6 2 3 2 2 4" xfId="201"/>
    <cellStyle name="Обычный 6 2 3 2 2 4 2" xfId="202"/>
    <cellStyle name="Обычный 6 2 3 2 2 4 3" xfId="203"/>
    <cellStyle name="Обычный 6 2 3 2 2 4 4" xfId="204"/>
    <cellStyle name="Обычный 6 2 3 2 2 5" xfId="205"/>
    <cellStyle name="Обычный 6 2 3 2 2 6" xfId="206"/>
    <cellStyle name="Обычный 6 2 3 2 2 7" xfId="207"/>
    <cellStyle name="Обычный 6 2 3 2 3" xfId="208"/>
    <cellStyle name="Обычный 6 2 3 2 3 2" xfId="209"/>
    <cellStyle name="Обычный 6 2 3 2 3 2 2" xfId="210"/>
    <cellStyle name="Обычный 6 2 3 2 3 2 3" xfId="211"/>
    <cellStyle name="Обычный 6 2 3 2 3 2 4" xfId="212"/>
    <cellStyle name="Обычный 6 2 3 2 3 3" xfId="213"/>
    <cellStyle name="Обычный 6 2 3 2 3 3 2" xfId="214"/>
    <cellStyle name="Обычный 6 2 3 2 3 3 3" xfId="215"/>
    <cellStyle name="Обычный 6 2 3 2 3 3 4" xfId="216"/>
    <cellStyle name="Обычный 6 2 3 2 3 4" xfId="217"/>
    <cellStyle name="Обычный 6 2 3 2 3 5" xfId="218"/>
    <cellStyle name="Обычный 6 2 3 2 3 6" xfId="219"/>
    <cellStyle name="Обычный 6 2 3 2 4" xfId="220"/>
    <cellStyle name="Обычный 6 2 3 2 4 2" xfId="221"/>
    <cellStyle name="Обычный 6 2 3 2 4 3" xfId="222"/>
    <cellStyle name="Обычный 6 2 3 2 4 4" xfId="223"/>
    <cellStyle name="Обычный 6 2 3 2 5" xfId="224"/>
    <cellStyle name="Обычный 6 2 3 2 5 2" xfId="225"/>
    <cellStyle name="Обычный 6 2 3 2 5 3" xfId="226"/>
    <cellStyle name="Обычный 6 2 3 2 5 4" xfId="227"/>
    <cellStyle name="Обычный 6 2 3 2 6" xfId="228"/>
    <cellStyle name="Обычный 6 2 3 2 7" xfId="229"/>
    <cellStyle name="Обычный 6 2 3 2 8" xfId="230"/>
    <cellStyle name="Обычный 6 2 3 3" xfId="231"/>
    <cellStyle name="Обычный 6 2 3 3 2" xfId="232"/>
    <cellStyle name="Обычный 6 2 3 3 2 2" xfId="233"/>
    <cellStyle name="Обычный 6 2 3 3 2 2 2" xfId="234"/>
    <cellStyle name="Обычный 6 2 3 3 2 2 3" xfId="235"/>
    <cellStyle name="Обычный 6 2 3 3 2 2 4" xfId="236"/>
    <cellStyle name="Обычный 6 2 3 3 2 3" xfId="237"/>
    <cellStyle name="Обычный 6 2 3 3 2 3 2" xfId="238"/>
    <cellStyle name="Обычный 6 2 3 3 2 3 3" xfId="239"/>
    <cellStyle name="Обычный 6 2 3 3 2 3 4" xfId="240"/>
    <cellStyle name="Обычный 6 2 3 3 2 4" xfId="241"/>
    <cellStyle name="Обычный 6 2 3 3 2 5" xfId="242"/>
    <cellStyle name="Обычный 6 2 3 3 2 6" xfId="243"/>
    <cellStyle name="Обычный 6 2 3 3 3" xfId="244"/>
    <cellStyle name="Обычный 6 2 3 3 3 2" xfId="245"/>
    <cellStyle name="Обычный 6 2 3 3 3 3" xfId="246"/>
    <cellStyle name="Обычный 6 2 3 3 3 4" xfId="247"/>
    <cellStyle name="Обычный 6 2 3 3 4" xfId="248"/>
    <cellStyle name="Обычный 6 2 3 3 4 2" xfId="249"/>
    <cellStyle name="Обычный 6 2 3 3 4 3" xfId="250"/>
    <cellStyle name="Обычный 6 2 3 3 4 4" xfId="251"/>
    <cellStyle name="Обычный 6 2 3 3 5" xfId="252"/>
    <cellStyle name="Обычный 6 2 3 3 6" xfId="253"/>
    <cellStyle name="Обычный 6 2 3 3 7" xfId="254"/>
    <cellStyle name="Обычный 6 2 3 4" xfId="255"/>
    <cellStyle name="Обычный 6 2 3 4 2" xfId="256"/>
    <cellStyle name="Обычный 6 2 3 4 2 2" xfId="257"/>
    <cellStyle name="Обычный 6 2 3 4 2 2 2" xfId="258"/>
    <cellStyle name="Обычный 6 2 3 4 2 2 3" xfId="259"/>
    <cellStyle name="Обычный 6 2 3 4 2 2 4" xfId="260"/>
    <cellStyle name="Обычный 6 2 3 4 2 3" xfId="261"/>
    <cellStyle name="Обычный 6 2 3 4 2 3 2" xfId="262"/>
    <cellStyle name="Обычный 6 2 3 4 2 3 3" xfId="263"/>
    <cellStyle name="Обычный 6 2 3 4 2 3 4" xfId="264"/>
    <cellStyle name="Обычный 6 2 3 4 2 4" xfId="265"/>
    <cellStyle name="Обычный 6 2 3 4 2 5" xfId="266"/>
    <cellStyle name="Обычный 6 2 3 4 2 6" xfId="267"/>
    <cellStyle name="Обычный 6 2 3 4 3" xfId="268"/>
    <cellStyle name="Обычный 6 2 3 4 3 2" xfId="269"/>
    <cellStyle name="Обычный 6 2 3 4 3 3" xfId="270"/>
    <cellStyle name="Обычный 6 2 3 4 3 4" xfId="271"/>
    <cellStyle name="Обычный 6 2 3 4 4" xfId="272"/>
    <cellStyle name="Обычный 6 2 3 4 4 2" xfId="273"/>
    <cellStyle name="Обычный 6 2 3 4 4 3" xfId="274"/>
    <cellStyle name="Обычный 6 2 3 4 4 4" xfId="275"/>
    <cellStyle name="Обычный 6 2 3 4 5" xfId="276"/>
    <cellStyle name="Обычный 6 2 3 4 6" xfId="277"/>
    <cellStyle name="Обычный 6 2 3 4 7" xfId="278"/>
    <cellStyle name="Обычный 6 2 3 5" xfId="279"/>
    <cellStyle name="Обычный 6 2 3 5 2" xfId="280"/>
    <cellStyle name="Обычный 6 2 3 5 2 2" xfId="281"/>
    <cellStyle name="Обычный 6 2 3 5 2 3" xfId="282"/>
    <cellStyle name="Обычный 6 2 3 5 2 4" xfId="283"/>
    <cellStyle name="Обычный 6 2 3 5 3" xfId="284"/>
    <cellStyle name="Обычный 6 2 3 5 3 2" xfId="285"/>
    <cellStyle name="Обычный 6 2 3 5 3 3" xfId="286"/>
    <cellStyle name="Обычный 6 2 3 5 3 4" xfId="287"/>
    <cellStyle name="Обычный 6 2 3 5 4" xfId="288"/>
    <cellStyle name="Обычный 6 2 3 5 5" xfId="289"/>
    <cellStyle name="Обычный 6 2 3 5 6" xfId="290"/>
    <cellStyle name="Обычный 6 2 3 6" xfId="291"/>
    <cellStyle name="Обычный 6 2 3 6 2" xfId="292"/>
    <cellStyle name="Обычный 6 2 3 6 3" xfId="293"/>
    <cellStyle name="Обычный 6 2 3 6 4" xfId="294"/>
    <cellStyle name="Обычный 6 2 3 7" xfId="295"/>
    <cellStyle name="Обычный 6 2 3 7 2" xfId="296"/>
    <cellStyle name="Обычный 6 2 3 7 3" xfId="297"/>
    <cellStyle name="Обычный 6 2 3 7 4" xfId="298"/>
    <cellStyle name="Обычный 6 2 3 8" xfId="299"/>
    <cellStyle name="Обычный 6 2 3 8 2" xfId="300"/>
    <cellStyle name="Обычный 6 2 3 8 3" xfId="301"/>
    <cellStyle name="Обычный 6 2 3 8 4" xfId="302"/>
    <cellStyle name="Обычный 6 2 3 9" xfId="303"/>
    <cellStyle name="Обычный 6 2 4" xfId="304"/>
    <cellStyle name="Обычный 6 2 4 2" xfId="305"/>
    <cellStyle name="Обычный 6 2 4 2 2" xfId="306"/>
    <cellStyle name="Обычный 6 2 4 2 2 2" xfId="307"/>
    <cellStyle name="Обычный 6 2 4 2 2 3" xfId="308"/>
    <cellStyle name="Обычный 6 2 4 2 2 4" xfId="309"/>
    <cellStyle name="Обычный 6 2 4 2 3" xfId="310"/>
    <cellStyle name="Обычный 6 2 4 2 3 2" xfId="311"/>
    <cellStyle name="Обычный 6 2 4 2 3 3" xfId="312"/>
    <cellStyle name="Обычный 6 2 4 2 3 4" xfId="313"/>
    <cellStyle name="Обычный 6 2 4 2 4" xfId="314"/>
    <cellStyle name="Обычный 6 2 4 2 5" xfId="315"/>
    <cellStyle name="Обычный 6 2 4 2 6" xfId="316"/>
    <cellStyle name="Обычный 6 2 4 3" xfId="317"/>
    <cellStyle name="Обычный 6 2 4 3 2" xfId="318"/>
    <cellStyle name="Обычный 6 2 4 3 3" xfId="319"/>
    <cellStyle name="Обычный 6 2 4 3 4" xfId="320"/>
    <cellStyle name="Обычный 6 2 4 4" xfId="321"/>
    <cellStyle name="Обычный 6 2 4 4 2" xfId="322"/>
    <cellStyle name="Обычный 6 2 4 4 3" xfId="323"/>
    <cellStyle name="Обычный 6 2 4 4 4" xfId="324"/>
    <cellStyle name="Обычный 6 2 4 5" xfId="325"/>
    <cellStyle name="Обычный 6 2 4 6" xfId="326"/>
    <cellStyle name="Обычный 6 2 4 7" xfId="327"/>
    <cellStyle name="Обычный 6 2 5" xfId="328"/>
    <cellStyle name="Обычный 6 2 5 2" xfId="329"/>
    <cellStyle name="Обычный 6 2 5 2 2" xfId="330"/>
    <cellStyle name="Обычный 6 2 5 2 2 2" xfId="331"/>
    <cellStyle name="Обычный 6 2 5 2 2 3" xfId="332"/>
    <cellStyle name="Обычный 6 2 5 2 2 4" xfId="333"/>
    <cellStyle name="Обычный 6 2 5 2 3" xfId="334"/>
    <cellStyle name="Обычный 6 2 5 2 3 2" xfId="335"/>
    <cellStyle name="Обычный 6 2 5 2 3 3" xfId="336"/>
    <cellStyle name="Обычный 6 2 5 2 3 4" xfId="337"/>
    <cellStyle name="Обычный 6 2 5 2 4" xfId="338"/>
    <cellStyle name="Обычный 6 2 5 2 5" xfId="339"/>
    <cellStyle name="Обычный 6 2 5 2 6" xfId="340"/>
    <cellStyle name="Обычный 6 2 5 3" xfId="341"/>
    <cellStyle name="Обычный 6 2 5 3 2" xfId="342"/>
    <cellStyle name="Обычный 6 2 5 3 3" xfId="343"/>
    <cellStyle name="Обычный 6 2 5 3 4" xfId="344"/>
    <cellStyle name="Обычный 6 2 5 4" xfId="345"/>
    <cellStyle name="Обычный 6 2 5 4 2" xfId="346"/>
    <cellStyle name="Обычный 6 2 5 4 3" xfId="347"/>
    <cellStyle name="Обычный 6 2 5 4 4" xfId="348"/>
    <cellStyle name="Обычный 6 2 5 5" xfId="349"/>
    <cellStyle name="Обычный 6 2 5 6" xfId="350"/>
    <cellStyle name="Обычный 6 2 5 7" xfId="351"/>
    <cellStyle name="Обычный 6 2 6" xfId="352"/>
    <cellStyle name="Обычный 6 2 6 2" xfId="353"/>
    <cellStyle name="Обычный 6 2 6 2 2" xfId="354"/>
    <cellStyle name="Обычный 6 2 6 2 3" xfId="355"/>
    <cellStyle name="Обычный 6 2 6 2 4" xfId="356"/>
    <cellStyle name="Обычный 6 2 6 3" xfId="357"/>
    <cellStyle name="Обычный 6 2 6 3 2" xfId="358"/>
    <cellStyle name="Обычный 6 2 6 3 3" xfId="359"/>
    <cellStyle name="Обычный 6 2 6 3 4" xfId="360"/>
    <cellStyle name="Обычный 6 2 6 4" xfId="361"/>
    <cellStyle name="Обычный 6 2 6 5" xfId="362"/>
    <cellStyle name="Обычный 6 2 6 6" xfId="363"/>
    <cellStyle name="Обычный 6 2 7" xfId="364"/>
    <cellStyle name="Обычный 6 2 7 2" xfId="365"/>
    <cellStyle name="Обычный 6 2 7 3" xfId="366"/>
    <cellStyle name="Обычный 6 2 7 4" xfId="367"/>
    <cellStyle name="Обычный 6 2 8" xfId="368"/>
    <cellStyle name="Обычный 6 2 8 2" xfId="369"/>
    <cellStyle name="Обычный 6 2 8 3" xfId="370"/>
    <cellStyle name="Обычный 6 2 8 4" xfId="371"/>
    <cellStyle name="Обычный 6 2 9" xfId="372"/>
    <cellStyle name="Обычный 6 2 9 2" xfId="373"/>
    <cellStyle name="Обычный 6 2 9 3" xfId="374"/>
    <cellStyle name="Обычный 6 2 9 4" xfId="375"/>
    <cellStyle name="Обычный 6 3" xfId="376"/>
    <cellStyle name="Обычный 6 3 2" xfId="377"/>
    <cellStyle name="Обычный 6 3 2 2" xfId="378"/>
    <cellStyle name="Обычный 6 3 2 2 2" xfId="379"/>
    <cellStyle name="Обычный 6 3 2 2 3" xfId="380"/>
    <cellStyle name="Обычный 6 3 2 2 4" xfId="381"/>
    <cellStyle name="Обычный 6 3 2 3" xfId="382"/>
    <cellStyle name="Обычный 6 3 2 3 2" xfId="383"/>
    <cellStyle name="Обычный 6 3 2 3 3" xfId="384"/>
    <cellStyle name="Обычный 6 3 2 3 4" xfId="385"/>
    <cellStyle name="Обычный 6 3 2 4" xfId="386"/>
    <cellStyle name="Обычный 6 3 2 5" xfId="387"/>
    <cellStyle name="Обычный 6 3 2 6" xfId="388"/>
    <cellStyle name="Обычный 6 3 3" xfId="389"/>
    <cellStyle name="Обычный 6 3 3 2" xfId="390"/>
    <cellStyle name="Обычный 6 3 3 3" xfId="391"/>
    <cellStyle name="Обычный 6 3 3 4" xfId="392"/>
    <cellStyle name="Обычный 6 3 4" xfId="393"/>
    <cellStyle name="Обычный 6 3 4 2" xfId="394"/>
    <cellStyle name="Обычный 6 3 4 3" xfId="395"/>
    <cellStyle name="Обычный 6 3 4 4" xfId="396"/>
    <cellStyle name="Обычный 6 3 5" xfId="397"/>
    <cellStyle name="Обычный 6 3 6" xfId="398"/>
    <cellStyle name="Обычный 6 3 7" xfId="399"/>
    <cellStyle name="Обычный 6 4" xfId="400"/>
    <cellStyle name="Обычный 6 4 2" xfId="401"/>
    <cellStyle name="Обычный 6 4 2 2" xfId="402"/>
    <cellStyle name="Обычный 6 4 2 2 2" xfId="403"/>
    <cellStyle name="Обычный 6 4 2 2 3" xfId="404"/>
    <cellStyle name="Обычный 6 4 2 2 4" xfId="405"/>
    <cellStyle name="Обычный 6 4 2 3" xfId="406"/>
    <cellStyle name="Обычный 6 4 2 3 2" xfId="407"/>
    <cellStyle name="Обычный 6 4 2 3 3" xfId="408"/>
    <cellStyle name="Обычный 6 4 2 3 4" xfId="409"/>
    <cellStyle name="Обычный 6 4 2 4" xfId="410"/>
    <cellStyle name="Обычный 6 4 2 5" xfId="411"/>
    <cellStyle name="Обычный 6 4 2 6" xfId="412"/>
    <cellStyle name="Обычный 6 4 3" xfId="413"/>
    <cellStyle name="Обычный 6 4 3 2" xfId="414"/>
    <cellStyle name="Обычный 6 4 3 3" xfId="415"/>
    <cellStyle name="Обычный 6 4 3 4" xfId="416"/>
    <cellStyle name="Обычный 6 4 4" xfId="417"/>
    <cellStyle name="Обычный 6 4 4 2" xfId="418"/>
    <cellStyle name="Обычный 6 4 4 3" xfId="419"/>
    <cellStyle name="Обычный 6 4 4 4" xfId="420"/>
    <cellStyle name="Обычный 6 4 5" xfId="421"/>
    <cellStyle name="Обычный 6 4 6" xfId="422"/>
    <cellStyle name="Обычный 6 4 7" xfId="423"/>
    <cellStyle name="Обычный 6 5" xfId="424"/>
    <cellStyle name="Обычный 6 5 2" xfId="425"/>
    <cellStyle name="Обычный 6 5 2 2" xfId="426"/>
    <cellStyle name="Обычный 6 5 2 3" xfId="427"/>
    <cellStyle name="Обычный 6 5 2 4" xfId="428"/>
    <cellStyle name="Обычный 6 5 3" xfId="429"/>
    <cellStyle name="Обычный 6 5 3 2" xfId="430"/>
    <cellStyle name="Обычный 6 5 3 3" xfId="431"/>
    <cellStyle name="Обычный 6 5 3 4" xfId="432"/>
    <cellStyle name="Обычный 6 5 4" xfId="433"/>
    <cellStyle name="Обычный 6 5 5" xfId="434"/>
    <cellStyle name="Обычный 6 5 6" xfId="435"/>
    <cellStyle name="Обычный 6 6" xfId="436"/>
    <cellStyle name="Обычный 6 6 2" xfId="437"/>
    <cellStyle name="Обычный 6 6 3" xfId="438"/>
    <cellStyle name="Обычный 6 6 4" xfId="439"/>
    <cellStyle name="Обычный 6 7" xfId="440"/>
    <cellStyle name="Обычный 6 7 2" xfId="441"/>
    <cellStyle name="Обычный 6 7 3" xfId="442"/>
    <cellStyle name="Обычный 6 7 4" xfId="443"/>
    <cellStyle name="Обычный 6 8" xfId="444"/>
    <cellStyle name="Обычный 6 8 2" xfId="445"/>
    <cellStyle name="Обычный 6 8 3" xfId="446"/>
    <cellStyle name="Обычный 6 8 4" xfId="447"/>
    <cellStyle name="Обычный 6 9" xfId="448"/>
    <cellStyle name="Обычный 7" xfId="2"/>
    <cellStyle name="Обычный 7 2" xfId="449"/>
    <cellStyle name="Обычный 7 2 10" xfId="450"/>
    <cellStyle name="Обычный 7 2 2" xfId="451"/>
    <cellStyle name="Обычный 7 2 2 2" xfId="452"/>
    <cellStyle name="Обычный 7 2 2 2 2" xfId="453"/>
    <cellStyle name="Обычный 7 2 2 2 2 2" xfId="454"/>
    <cellStyle name="Обычный 7 2 2 2 2 3" xfId="455"/>
    <cellStyle name="Обычный 7 2 2 2 2 4" xfId="456"/>
    <cellStyle name="Обычный 7 2 2 2 3" xfId="457"/>
    <cellStyle name="Обычный 7 2 2 2 3 2" xfId="458"/>
    <cellStyle name="Обычный 7 2 2 2 3 3" xfId="459"/>
    <cellStyle name="Обычный 7 2 2 2 3 4" xfId="460"/>
    <cellStyle name="Обычный 7 2 2 2 4" xfId="461"/>
    <cellStyle name="Обычный 7 2 2 2 5" xfId="462"/>
    <cellStyle name="Обычный 7 2 2 2 6" xfId="463"/>
    <cellStyle name="Обычный 7 2 2 3" xfId="464"/>
    <cellStyle name="Обычный 7 2 2 3 2" xfId="465"/>
    <cellStyle name="Обычный 7 2 2 3 3" xfId="466"/>
    <cellStyle name="Обычный 7 2 2 3 4" xfId="467"/>
    <cellStyle name="Обычный 7 2 2 4" xfId="468"/>
    <cellStyle name="Обычный 7 2 2 4 2" xfId="469"/>
    <cellStyle name="Обычный 7 2 2 4 3" xfId="470"/>
    <cellStyle name="Обычный 7 2 2 4 4" xfId="471"/>
    <cellStyle name="Обычный 7 2 2 5" xfId="472"/>
    <cellStyle name="Обычный 7 2 2 6" xfId="473"/>
    <cellStyle name="Обычный 7 2 2 7" xfId="474"/>
    <cellStyle name="Обычный 7 2 3" xfId="475"/>
    <cellStyle name="Обычный 7 2 3 2" xfId="476"/>
    <cellStyle name="Обычный 7 2 3 2 2" xfId="477"/>
    <cellStyle name="Обычный 7 2 3 2 2 2" xfId="478"/>
    <cellStyle name="Обычный 7 2 3 2 2 3" xfId="479"/>
    <cellStyle name="Обычный 7 2 3 2 2 4" xfId="480"/>
    <cellStyle name="Обычный 7 2 3 2 3" xfId="481"/>
    <cellStyle name="Обычный 7 2 3 2 3 2" xfId="482"/>
    <cellStyle name="Обычный 7 2 3 2 3 3" xfId="483"/>
    <cellStyle name="Обычный 7 2 3 2 3 4" xfId="484"/>
    <cellStyle name="Обычный 7 2 3 2 4" xfId="485"/>
    <cellStyle name="Обычный 7 2 3 2 5" xfId="486"/>
    <cellStyle name="Обычный 7 2 3 2 6" xfId="487"/>
    <cellStyle name="Обычный 7 2 3 3" xfId="488"/>
    <cellStyle name="Обычный 7 2 3 3 2" xfId="489"/>
    <cellStyle name="Обычный 7 2 3 3 3" xfId="490"/>
    <cellStyle name="Обычный 7 2 3 3 4" xfId="491"/>
    <cellStyle name="Обычный 7 2 3 4" xfId="492"/>
    <cellStyle name="Обычный 7 2 3 4 2" xfId="493"/>
    <cellStyle name="Обычный 7 2 3 4 3" xfId="494"/>
    <cellStyle name="Обычный 7 2 3 4 4" xfId="495"/>
    <cellStyle name="Обычный 7 2 3 5" xfId="496"/>
    <cellStyle name="Обычный 7 2 3 6" xfId="497"/>
    <cellStyle name="Обычный 7 2 3 7" xfId="498"/>
    <cellStyle name="Обычный 7 2 4" xfId="499"/>
    <cellStyle name="Обычный 7 2 4 2" xfId="500"/>
    <cellStyle name="Обычный 7 2 4 2 2" xfId="501"/>
    <cellStyle name="Обычный 7 2 4 2 3" xfId="502"/>
    <cellStyle name="Обычный 7 2 4 2 4" xfId="503"/>
    <cellStyle name="Обычный 7 2 4 3" xfId="504"/>
    <cellStyle name="Обычный 7 2 4 3 2" xfId="505"/>
    <cellStyle name="Обычный 7 2 4 3 3" xfId="506"/>
    <cellStyle name="Обычный 7 2 4 3 4" xfId="507"/>
    <cellStyle name="Обычный 7 2 4 4" xfId="508"/>
    <cellStyle name="Обычный 7 2 4 5" xfId="509"/>
    <cellStyle name="Обычный 7 2 4 6" xfId="510"/>
    <cellStyle name="Обычный 7 2 5" xfId="511"/>
    <cellStyle name="Обычный 7 2 5 2" xfId="512"/>
    <cellStyle name="Обычный 7 2 5 3" xfId="513"/>
    <cellStyle name="Обычный 7 2 5 4" xfId="514"/>
    <cellStyle name="Обычный 7 2 6" xfId="515"/>
    <cellStyle name="Обычный 7 2 6 2" xfId="516"/>
    <cellStyle name="Обычный 7 2 6 3" xfId="517"/>
    <cellStyle name="Обычный 7 2 6 4" xfId="518"/>
    <cellStyle name="Обычный 7 2 7" xfId="519"/>
    <cellStyle name="Обычный 7 2 7 2" xfId="520"/>
    <cellStyle name="Обычный 7 2 7 3" xfId="521"/>
    <cellStyle name="Обычный 7 2 7 4" xfId="522"/>
    <cellStyle name="Обычный 7 2 8" xfId="523"/>
    <cellStyle name="Обычный 7 2 9" xfId="524"/>
    <cellStyle name="Обычный 8" xfId="525"/>
    <cellStyle name="Обычный 9" xfId="526"/>
    <cellStyle name="Обычный 9 2" xfId="527"/>
    <cellStyle name="Обычный 9 2 2" xfId="528"/>
    <cellStyle name="Обычный 9 2 2 2" xfId="529"/>
    <cellStyle name="Обычный 9 2 2 2 2" xfId="530"/>
    <cellStyle name="Обычный 9 2 2 2 3" xfId="531"/>
    <cellStyle name="Обычный 9 2 2 2 4" xfId="532"/>
    <cellStyle name="Обычный 9 2 2 3" xfId="533"/>
    <cellStyle name="Обычный 9 2 2 3 2" xfId="534"/>
    <cellStyle name="Обычный 9 2 2 3 3" xfId="535"/>
    <cellStyle name="Обычный 9 2 2 3 4" xfId="536"/>
    <cellStyle name="Обычный 9 2 2 4" xfId="537"/>
    <cellStyle name="Обычный 9 2 2 4 2" xfId="538"/>
    <cellStyle name="Обычный 9 2 2 4 3" xfId="539"/>
    <cellStyle name="Обычный 9 2 2 4 4" xfId="540"/>
    <cellStyle name="Обычный 9 2 2 5" xfId="541"/>
    <cellStyle name="Обычный 9 2 2 6" xfId="542"/>
    <cellStyle name="Обычный 9 2 2 7" xfId="543"/>
    <cellStyle name="Обычный 9 2 3" xfId="544"/>
    <cellStyle name="Обычный 9 2 3 2" xfId="545"/>
    <cellStyle name="Обычный 9 2 3 3" xfId="546"/>
    <cellStyle name="Обычный 9 2 3 4" xfId="547"/>
    <cellStyle name="Обычный 9 2 4" xfId="548"/>
    <cellStyle name="Обычный 9 2 4 2" xfId="549"/>
    <cellStyle name="Обычный 9 2 4 3" xfId="550"/>
    <cellStyle name="Обычный 9 2 4 4" xfId="551"/>
    <cellStyle name="Обычный 9 2 5" xfId="552"/>
    <cellStyle name="Обычный 9 2 6" xfId="553"/>
    <cellStyle name="Обычный 9 2 7" xfId="554"/>
    <cellStyle name="Обычный 9 3" xfId="555"/>
    <cellStyle name="Обычный 9 3 2" xfId="556"/>
    <cellStyle name="Обычный 9 3 2 2" xfId="557"/>
    <cellStyle name="Обычный 9 3 2 3" xfId="558"/>
    <cellStyle name="Обычный 9 3 2 4" xfId="559"/>
    <cellStyle name="Обычный 9 3 3" xfId="560"/>
    <cellStyle name="Обычный 9 3 3 2" xfId="561"/>
    <cellStyle name="Обычный 9 3 3 3" xfId="562"/>
    <cellStyle name="Обычный 9 3 3 4" xfId="563"/>
    <cellStyle name="Обычный 9 3 4" xfId="564"/>
    <cellStyle name="Обычный 9 3 4 2" xfId="565"/>
    <cellStyle name="Обычный 9 3 4 3" xfId="566"/>
    <cellStyle name="Обычный 9 3 4 4" xfId="567"/>
    <cellStyle name="Обычный 9 3 5" xfId="568"/>
    <cellStyle name="Обычный 9 3 6" xfId="569"/>
    <cellStyle name="Обычный 9 3 7" xfId="570"/>
    <cellStyle name="Обычный 9 4" xfId="571"/>
    <cellStyle name="Обычный 9 4 2" xfId="572"/>
    <cellStyle name="Обычный 9 4 3" xfId="573"/>
    <cellStyle name="Обычный 9 4 4" xfId="574"/>
    <cellStyle name="Обычный 9 5" xfId="575"/>
    <cellStyle name="Обычный 9 5 2" xfId="576"/>
    <cellStyle name="Обычный 9 5 3" xfId="577"/>
    <cellStyle name="Обычный 9 5 4" xfId="578"/>
    <cellStyle name="Обычный 9 6" xfId="579"/>
    <cellStyle name="Обычный 9 7" xfId="580"/>
    <cellStyle name="Обычный 9 8" xfId="581"/>
    <cellStyle name="Плохой 2" xfId="582"/>
    <cellStyle name="Пояснение 2" xfId="583"/>
    <cellStyle name="Примечание 2" xfId="584"/>
    <cellStyle name="Процентный 2" xfId="585"/>
    <cellStyle name="Процентный 3" xfId="586"/>
    <cellStyle name="Связанная ячейка 2" xfId="587"/>
    <cellStyle name="Стиль 1" xfId="588"/>
    <cellStyle name="Текст предупреждения 2" xfId="589"/>
    <cellStyle name="Финансовый 2" xfId="590"/>
    <cellStyle name="Финансовый 2 10" xfId="591"/>
    <cellStyle name="Финансовый 2 2" xfId="592"/>
    <cellStyle name="Финансовый 2 2 2" xfId="593"/>
    <cellStyle name="Финансовый 2 2 2 2" xfId="594"/>
    <cellStyle name="Финансовый 2 2 2 2 2" xfId="595"/>
    <cellStyle name="Финансовый 2 2 2 2 3" xfId="596"/>
    <cellStyle name="Финансовый 2 2 2 2 4" xfId="597"/>
    <cellStyle name="Финансовый 2 2 2 2 5" xfId="598"/>
    <cellStyle name="Финансовый 2 2 2 3" xfId="599"/>
    <cellStyle name="Финансовый 2 2 2 3 2" xfId="600"/>
    <cellStyle name="Финансовый 2 2 2 3 3" xfId="601"/>
    <cellStyle name="Финансовый 2 2 2 3 4" xfId="602"/>
    <cellStyle name="Финансовый 2 2 2 4" xfId="603"/>
    <cellStyle name="Финансовый 2 2 2 5" xfId="604"/>
    <cellStyle name="Финансовый 2 2 2 6" xfId="605"/>
    <cellStyle name="Финансовый 2 2 3" xfId="606"/>
    <cellStyle name="Финансовый 2 2 3 2" xfId="607"/>
    <cellStyle name="Финансовый 2 2 3 3" xfId="608"/>
    <cellStyle name="Финансовый 2 2 3 4" xfId="609"/>
    <cellStyle name="Финансовый 2 2 4" xfId="610"/>
    <cellStyle name="Финансовый 2 2 4 2" xfId="611"/>
    <cellStyle name="Финансовый 2 2 4 3" xfId="612"/>
    <cellStyle name="Финансовый 2 2 4 4" xfId="613"/>
    <cellStyle name="Финансовый 2 2 5" xfId="614"/>
    <cellStyle name="Финансовый 2 2 6" xfId="615"/>
    <cellStyle name="Финансовый 2 2 7" xfId="616"/>
    <cellStyle name="Финансовый 2 3" xfId="617"/>
    <cellStyle name="Финансовый 2 3 2" xfId="618"/>
    <cellStyle name="Финансовый 2 3 2 2" xfId="619"/>
    <cellStyle name="Финансовый 2 3 2 2 2" xfId="620"/>
    <cellStyle name="Финансовый 2 3 2 2 3" xfId="621"/>
    <cellStyle name="Финансовый 2 3 2 2 4" xfId="622"/>
    <cellStyle name="Финансовый 2 3 2 3" xfId="623"/>
    <cellStyle name="Финансовый 2 3 2 3 2" xfId="624"/>
    <cellStyle name="Финансовый 2 3 2 3 3" xfId="625"/>
    <cellStyle name="Финансовый 2 3 2 3 4" xfId="626"/>
    <cellStyle name="Финансовый 2 3 2 4" xfId="627"/>
    <cellStyle name="Финансовый 2 3 2 5" xfId="628"/>
    <cellStyle name="Финансовый 2 3 2 6" xfId="629"/>
    <cellStyle name="Финансовый 2 3 3" xfId="630"/>
    <cellStyle name="Финансовый 2 3 3 2" xfId="631"/>
    <cellStyle name="Финансовый 2 3 3 3" xfId="632"/>
    <cellStyle name="Финансовый 2 3 3 4" xfId="633"/>
    <cellStyle name="Финансовый 2 3 4" xfId="634"/>
    <cellStyle name="Финансовый 2 3 4 2" xfId="635"/>
    <cellStyle name="Финансовый 2 3 4 3" xfId="636"/>
    <cellStyle name="Финансовый 2 3 4 4" xfId="637"/>
    <cellStyle name="Финансовый 2 3 5" xfId="638"/>
    <cellStyle name="Финансовый 2 3 6" xfId="639"/>
    <cellStyle name="Финансовый 2 3 7" xfId="640"/>
    <cellStyle name="Финансовый 2 4" xfId="641"/>
    <cellStyle name="Финансовый 2 4 2" xfId="642"/>
    <cellStyle name="Финансовый 2 4 2 2" xfId="643"/>
    <cellStyle name="Финансовый 2 4 2 3" xfId="644"/>
    <cellStyle name="Финансовый 2 4 2 4" xfId="645"/>
    <cellStyle name="Финансовый 2 4 3" xfId="646"/>
    <cellStyle name="Финансовый 2 4 3 2" xfId="647"/>
    <cellStyle name="Финансовый 2 4 3 3" xfId="648"/>
    <cellStyle name="Финансовый 2 4 3 4" xfId="649"/>
    <cellStyle name="Финансовый 2 4 4" xfId="650"/>
    <cellStyle name="Финансовый 2 4 5" xfId="651"/>
    <cellStyle name="Финансовый 2 4 6" xfId="652"/>
    <cellStyle name="Финансовый 2 5" xfId="653"/>
    <cellStyle name="Финансовый 2 5 2" xfId="654"/>
    <cellStyle name="Финансовый 2 5 3" xfId="655"/>
    <cellStyle name="Финансовый 2 5 4" xfId="656"/>
    <cellStyle name="Финансовый 2 6" xfId="657"/>
    <cellStyle name="Финансовый 2 6 2" xfId="658"/>
    <cellStyle name="Финансовый 2 6 3" xfId="659"/>
    <cellStyle name="Финансовый 2 6 4" xfId="660"/>
    <cellStyle name="Финансовый 2 7" xfId="661"/>
    <cellStyle name="Финансовый 2 7 2" xfId="662"/>
    <cellStyle name="Финансовый 2 7 3" xfId="663"/>
    <cellStyle name="Финансовый 2 7 4" xfId="664"/>
    <cellStyle name="Финансовый 2 8" xfId="665"/>
    <cellStyle name="Финансовый 2 9" xfId="666"/>
    <cellStyle name="Финансовый 3" xfId="667"/>
    <cellStyle name="Финансовый 3 10" xfId="668"/>
    <cellStyle name="Финансовый 3 2" xfId="669"/>
    <cellStyle name="Финансовый 3 2 2" xfId="670"/>
    <cellStyle name="Финансовый 3 2 2 2" xfId="671"/>
    <cellStyle name="Финансовый 3 2 2 2 2" xfId="672"/>
    <cellStyle name="Финансовый 3 2 2 2 3" xfId="673"/>
    <cellStyle name="Финансовый 3 2 2 2 4" xfId="674"/>
    <cellStyle name="Финансовый 3 2 2 3" xfId="675"/>
    <cellStyle name="Финансовый 3 2 2 3 2" xfId="676"/>
    <cellStyle name="Финансовый 3 2 2 3 3" xfId="677"/>
    <cellStyle name="Финансовый 3 2 2 3 4" xfId="678"/>
    <cellStyle name="Финансовый 3 2 2 4" xfId="679"/>
    <cellStyle name="Финансовый 3 2 2 5" xfId="680"/>
    <cellStyle name="Финансовый 3 2 2 6" xfId="681"/>
    <cellStyle name="Финансовый 3 2 3" xfId="682"/>
    <cellStyle name="Финансовый 3 2 3 2" xfId="683"/>
    <cellStyle name="Финансовый 3 2 3 3" xfId="684"/>
    <cellStyle name="Финансовый 3 2 3 4" xfId="685"/>
    <cellStyle name="Финансовый 3 2 4" xfId="686"/>
    <cellStyle name="Финансовый 3 2 4 2" xfId="687"/>
    <cellStyle name="Финансовый 3 2 4 3" xfId="688"/>
    <cellStyle name="Финансовый 3 2 4 4" xfId="689"/>
    <cellStyle name="Финансовый 3 2 5" xfId="690"/>
    <cellStyle name="Финансовый 3 2 6" xfId="691"/>
    <cellStyle name="Финансовый 3 2 7" xfId="692"/>
    <cellStyle name="Финансовый 3 3" xfId="693"/>
    <cellStyle name="Финансовый 3 3 2" xfId="694"/>
    <cellStyle name="Финансовый 3 3 2 2" xfId="695"/>
    <cellStyle name="Финансовый 3 3 2 2 2" xfId="696"/>
    <cellStyle name="Финансовый 3 3 2 2 3" xfId="697"/>
    <cellStyle name="Финансовый 3 3 2 2 4" xfId="698"/>
    <cellStyle name="Финансовый 3 3 2 3" xfId="699"/>
    <cellStyle name="Финансовый 3 3 2 3 2" xfId="700"/>
    <cellStyle name="Финансовый 3 3 2 3 3" xfId="701"/>
    <cellStyle name="Финансовый 3 3 2 3 4" xfId="702"/>
    <cellStyle name="Финансовый 3 3 2 4" xfId="703"/>
    <cellStyle name="Финансовый 3 3 2 5" xfId="704"/>
    <cellStyle name="Финансовый 3 3 2 6" xfId="705"/>
    <cellStyle name="Финансовый 3 3 3" xfId="706"/>
    <cellStyle name="Финансовый 3 3 3 2" xfId="707"/>
    <cellStyle name="Финансовый 3 3 3 3" xfId="708"/>
    <cellStyle name="Финансовый 3 3 3 4" xfId="709"/>
    <cellStyle name="Финансовый 3 3 4" xfId="710"/>
    <cellStyle name="Финансовый 3 3 4 2" xfId="711"/>
    <cellStyle name="Финансовый 3 3 4 3" xfId="712"/>
    <cellStyle name="Финансовый 3 3 4 4" xfId="713"/>
    <cellStyle name="Финансовый 3 3 5" xfId="714"/>
    <cellStyle name="Финансовый 3 3 6" xfId="715"/>
    <cellStyle name="Финансовый 3 3 7" xfId="716"/>
    <cellStyle name="Финансовый 3 4" xfId="717"/>
    <cellStyle name="Финансовый 3 4 2" xfId="718"/>
    <cellStyle name="Финансовый 3 4 2 2" xfId="719"/>
    <cellStyle name="Финансовый 3 4 2 3" xfId="720"/>
    <cellStyle name="Финансовый 3 4 2 4" xfId="721"/>
    <cellStyle name="Финансовый 3 4 3" xfId="722"/>
    <cellStyle name="Финансовый 3 4 3 2" xfId="723"/>
    <cellStyle name="Финансовый 3 4 3 3" xfId="724"/>
    <cellStyle name="Финансовый 3 4 3 4" xfId="725"/>
    <cellStyle name="Финансовый 3 4 4" xfId="726"/>
    <cellStyle name="Финансовый 3 4 5" xfId="727"/>
    <cellStyle name="Финансовый 3 4 6" xfId="728"/>
    <cellStyle name="Финансовый 3 5" xfId="729"/>
    <cellStyle name="Финансовый 3 5 2" xfId="730"/>
    <cellStyle name="Финансовый 3 5 3" xfId="731"/>
    <cellStyle name="Финансовый 3 5 4" xfId="732"/>
    <cellStyle name="Финансовый 3 6" xfId="733"/>
    <cellStyle name="Финансовый 3 6 2" xfId="734"/>
    <cellStyle name="Финансовый 3 6 3" xfId="735"/>
    <cellStyle name="Финансовый 3 6 4" xfId="736"/>
    <cellStyle name="Финансовый 3 7" xfId="737"/>
    <cellStyle name="Финансовый 3 7 2" xfId="738"/>
    <cellStyle name="Финансовый 3 7 3" xfId="739"/>
    <cellStyle name="Финансовый 3 7 4" xfId="740"/>
    <cellStyle name="Финансовый 3 8" xfId="741"/>
    <cellStyle name="Финансовый 3 9" xfId="742"/>
    <cellStyle name="Хороший 2" xfId="743"/>
  </cellStyles>
  <dxfs count="1">
    <dxf>
      <font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2">
          <cell r="B2">
            <v>2016</v>
          </cell>
        </row>
        <row r="3">
          <cell r="B3">
            <v>2016</v>
          </cell>
        </row>
        <row r="4">
          <cell r="B4" t="str">
            <v>Приказом Минэнерго России № 1025 от 29.12.2014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208"/>
  <sheetViews>
    <sheetView tabSelected="1" view="pageBreakPreview" zoomScale="55" zoomScaleNormal="100" zoomScaleSheetLayoutView="55" workbookViewId="0">
      <selection activeCell="C14" sqref="C14:C16"/>
    </sheetView>
  </sheetViews>
  <sheetFormatPr defaultRowHeight="15.75"/>
  <cols>
    <col min="1" max="1" width="12.140625" style="1" customWidth="1"/>
    <col min="2" max="2" width="101" style="1" customWidth="1"/>
    <col min="3" max="3" width="17.28515625" style="1" customWidth="1"/>
    <col min="4" max="6" width="12.42578125" style="1" customWidth="1"/>
    <col min="7" max="7" width="18.140625" style="1" customWidth="1"/>
    <col min="8" max="8" width="12.5703125" style="1" customWidth="1"/>
    <col min="9" max="9" width="13.42578125" style="1" customWidth="1"/>
    <col min="10" max="10" width="12.140625" style="1" customWidth="1"/>
    <col min="11" max="11" width="13.85546875" style="1" customWidth="1"/>
    <col min="12" max="12" width="12.85546875" style="1" customWidth="1"/>
    <col min="13" max="13" width="13.85546875" style="1" customWidth="1"/>
    <col min="14" max="14" width="18.140625" style="1" customWidth="1"/>
    <col min="15" max="15" width="19.140625" style="1" customWidth="1"/>
    <col min="16" max="16" width="18.140625" style="1" customWidth="1"/>
    <col min="17" max="17" width="19.28515625" style="1" customWidth="1"/>
    <col min="18" max="18" width="18.28515625" style="1" customWidth="1"/>
    <col min="19" max="19" width="18" style="1" customWidth="1"/>
    <col min="20" max="25" width="17.7109375" style="1" customWidth="1"/>
    <col min="26" max="30" width="19.7109375" style="1" customWidth="1"/>
    <col min="31" max="35" width="17.85546875" style="1" customWidth="1"/>
    <col min="36" max="36" width="18.7109375" style="1" customWidth="1"/>
    <col min="37" max="40" width="17.5703125" style="1" customWidth="1"/>
    <col min="41" max="45" width="18.42578125" style="1" customWidth="1"/>
    <col min="46" max="50" width="19" style="1" customWidth="1"/>
    <col min="51" max="53" width="8.28515625" style="1" hidden="1" customWidth="1"/>
    <col min="54" max="54" width="12.140625" style="1" hidden="1" customWidth="1"/>
    <col min="55" max="58" width="8.28515625" style="1" hidden="1" customWidth="1"/>
    <col min="59" max="59" width="12.28515625" style="1" hidden="1" customWidth="1"/>
    <col min="60" max="60" width="8.28515625" style="1" hidden="1" customWidth="1"/>
    <col min="61" max="61" width="12" style="1" customWidth="1"/>
    <col min="62" max="63" width="10" style="1" customWidth="1"/>
    <col min="64" max="64" width="11.7109375" style="1" customWidth="1"/>
    <col min="65" max="65" width="10" style="1" customWidth="1"/>
    <col min="66" max="66" width="11" style="1" customWidth="1"/>
    <col min="67" max="68" width="10" style="1" customWidth="1"/>
    <col min="69" max="69" width="11.140625" style="1" customWidth="1"/>
    <col min="70" max="70" width="11.42578125" style="1" customWidth="1"/>
    <col min="71" max="71" width="51.85546875" style="1" customWidth="1"/>
    <col min="72" max="72" width="9.140625" style="1"/>
    <col min="73" max="74" width="13.28515625" style="1" customWidth="1"/>
    <col min="75" max="16384" width="9.140625" style="1"/>
  </cols>
  <sheetData>
    <row r="1" spans="1:71" ht="18.75">
      <c r="AD1" s="2" t="s">
        <v>0</v>
      </c>
    </row>
    <row r="2" spans="1:71" ht="18.75">
      <c r="AD2" s="3" t="s">
        <v>1</v>
      </c>
    </row>
    <row r="3" spans="1:71" ht="18.75">
      <c r="AD3" s="4" t="s">
        <v>2</v>
      </c>
    </row>
    <row r="4" spans="1:71" ht="18.7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</row>
    <row r="5" spans="1:71" ht="18.7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</row>
    <row r="6" spans="1:71" ht="18.75">
      <c r="A6" s="52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</row>
    <row r="8" spans="1:71" ht="18.7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BS8" s="3"/>
    </row>
    <row r="9" spans="1:71" ht="18.75">
      <c r="A9" s="51" t="str">
        <f>"Год раскрытия информации: " &amp; [1]Общая!B3&amp; " год"</f>
        <v>Год раскрытия информации: 2016 год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</row>
    <row r="10" spans="1:71" ht="18.7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</row>
    <row r="11" spans="1:71" ht="18.75">
      <c r="A11" s="49" t="str">
        <f>"Утвержденные плановые значения показателей приведены в соответствии с " &amp; [1]Общая!B4</f>
        <v>Утвержденные плановые значения показателей приведены в соответствии с Приказом Минэнерго России № 1025 от 29.12.2014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</row>
    <row r="12" spans="1:71">
      <c r="A12" s="50" t="s">
        <v>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</row>
    <row r="13" spans="1:71">
      <c r="AA13" s="12"/>
      <c r="AB13" s="13"/>
      <c r="BR13" s="14"/>
    </row>
    <row r="14" spans="1:71" ht="42" customHeight="1">
      <c r="A14" s="46" t="s">
        <v>6</v>
      </c>
      <c r="B14" s="46" t="s">
        <v>7</v>
      </c>
      <c r="C14" s="46" t="s">
        <v>8</v>
      </c>
      <c r="D14" s="47" t="s">
        <v>9</v>
      </c>
      <c r="E14" s="47" t="s">
        <v>10</v>
      </c>
      <c r="F14" s="46" t="s">
        <v>11</v>
      </c>
      <c r="G14" s="46"/>
      <c r="H14" s="46" t="s">
        <v>12</v>
      </c>
      <c r="I14" s="46"/>
      <c r="J14" s="46"/>
      <c r="K14" s="46"/>
      <c r="L14" s="46"/>
      <c r="M14" s="46"/>
      <c r="N14" s="47" t="s">
        <v>13</v>
      </c>
      <c r="O14" s="46" t="str">
        <f>"Фактический объем финансирования на 01.01." &amp; [1]Общая!B2-1 &amp; " года, млн рублей 
(с НДС)"</f>
        <v>Фактический объем финансирования на 01.01.2015 года, млн рублей 
(с НДС)</v>
      </c>
      <c r="P14" s="46" t="s">
        <v>14</v>
      </c>
      <c r="Q14" s="46"/>
      <c r="R14" s="46" t="s">
        <v>15</v>
      </c>
      <c r="S14" s="46"/>
      <c r="T14" s="46"/>
      <c r="U14" s="46" t="str">
        <f>"Финансирование капитальных вложений 
года " &amp; [1]Общая!B2-1 &amp; " в прогнозных ценах, млн рублей (с НДС)"</f>
        <v>Финансирование капитальных вложений 
года 2015 в прогнозных ценах, млн рублей (с НДС)</v>
      </c>
      <c r="V14" s="46"/>
      <c r="W14" s="46"/>
      <c r="X14" s="46"/>
      <c r="Y14" s="46"/>
      <c r="Z14" s="46"/>
      <c r="AA14" s="46"/>
      <c r="AB14" s="46"/>
      <c r="AC14" s="46"/>
      <c r="AD14" s="46"/>
      <c r="AE14" s="46" t="s">
        <v>16</v>
      </c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 t="s">
        <v>17</v>
      </c>
    </row>
    <row r="15" spans="1:71" ht="65.25" customHeight="1">
      <c r="A15" s="46"/>
      <c r="B15" s="46"/>
      <c r="C15" s="46"/>
      <c r="D15" s="47"/>
      <c r="E15" s="47"/>
      <c r="F15" s="46"/>
      <c r="G15" s="46"/>
      <c r="H15" s="46" t="s">
        <v>18</v>
      </c>
      <c r="I15" s="46"/>
      <c r="J15" s="46"/>
      <c r="K15" s="46" t="s">
        <v>19</v>
      </c>
      <c r="L15" s="46"/>
      <c r="M15" s="46"/>
      <c r="N15" s="47"/>
      <c r="O15" s="46"/>
      <c r="P15" s="46"/>
      <c r="Q15" s="46"/>
      <c r="R15" s="46"/>
      <c r="S15" s="46"/>
      <c r="T15" s="46"/>
      <c r="U15" s="46" t="s">
        <v>20</v>
      </c>
      <c r="V15" s="46"/>
      <c r="W15" s="46"/>
      <c r="X15" s="46"/>
      <c r="Y15" s="46"/>
      <c r="Z15" s="46" t="s">
        <v>21</v>
      </c>
      <c r="AA15" s="46"/>
      <c r="AB15" s="46"/>
      <c r="AC15" s="46"/>
      <c r="AD15" s="46"/>
      <c r="AE15" s="46" t="str">
        <f>"Утвержденный план 
года " &amp; [1]Общая!B2</f>
        <v>Утвержденный план 
года 2016</v>
      </c>
      <c r="AF15" s="46"/>
      <c r="AG15" s="46"/>
      <c r="AH15" s="46"/>
      <c r="AI15" s="46"/>
      <c r="AJ15" s="46" t="str">
        <f>"Предложение по корректировке утвержденного плана
года " &amp;[1]Общая!B2</f>
        <v>Предложение по корректировке утвержденного плана
года 2016</v>
      </c>
      <c r="AK15" s="46"/>
      <c r="AL15" s="46"/>
      <c r="AM15" s="46"/>
      <c r="AN15" s="46"/>
      <c r="AO15" s="46" t="str">
        <f>"Утвержденный план
года " &amp; [1]Общая!B2+1</f>
        <v>Утвержденный план
года 2017</v>
      </c>
      <c r="AP15" s="46"/>
      <c r="AQ15" s="46"/>
      <c r="AR15" s="46"/>
      <c r="AS15" s="46"/>
      <c r="AT15" s="46" t="str">
        <f>"Предложение по корректировке утвержденного плана
года " &amp; [1]Общая!B2+1</f>
        <v>Предложение по корректировке утвержденного плана
года 2017</v>
      </c>
      <c r="AU15" s="46"/>
      <c r="AV15" s="46"/>
      <c r="AW15" s="46"/>
      <c r="AX15" s="46"/>
      <c r="AY15" s="46" t="str">
        <f>"План года " &amp; [1]Общая!B2+2</f>
        <v>План года 2018</v>
      </c>
      <c r="AZ15" s="46"/>
      <c r="BA15" s="46"/>
      <c r="BB15" s="46"/>
      <c r="BC15" s="46"/>
      <c r="BD15" s="46" t="str">
        <f>"Предложение по корректировке утвержденного плана года " &amp; [1]Общая!B2+2</f>
        <v>Предложение по корректировке утвержденного плана года 2018</v>
      </c>
      <c r="BE15" s="46"/>
      <c r="BF15" s="46"/>
      <c r="BG15" s="46"/>
      <c r="BH15" s="46"/>
      <c r="BI15" s="46" t="s">
        <v>22</v>
      </c>
      <c r="BJ15" s="46"/>
      <c r="BK15" s="46"/>
      <c r="BL15" s="46"/>
      <c r="BM15" s="46"/>
      <c r="BN15" s="46" t="s">
        <v>23</v>
      </c>
      <c r="BO15" s="46"/>
      <c r="BP15" s="46"/>
      <c r="BQ15" s="46"/>
      <c r="BR15" s="46"/>
      <c r="BS15" s="46"/>
    </row>
    <row r="16" spans="1:71" ht="219" customHeight="1">
      <c r="A16" s="46"/>
      <c r="B16" s="46"/>
      <c r="C16" s="46"/>
      <c r="D16" s="47"/>
      <c r="E16" s="47"/>
      <c r="F16" s="15" t="s">
        <v>24</v>
      </c>
      <c r="G16" s="15" t="s">
        <v>19</v>
      </c>
      <c r="H16" s="15" t="s">
        <v>25</v>
      </c>
      <c r="I16" s="15" t="s">
        <v>26</v>
      </c>
      <c r="J16" s="15" t="s">
        <v>27</v>
      </c>
      <c r="K16" s="15" t="s">
        <v>25</v>
      </c>
      <c r="L16" s="15" t="s">
        <v>26</v>
      </c>
      <c r="M16" s="15" t="s">
        <v>27</v>
      </c>
      <c r="N16" s="47"/>
      <c r="O16" s="46"/>
      <c r="P16" s="15" t="s">
        <v>18</v>
      </c>
      <c r="Q16" s="15" t="s">
        <v>19</v>
      </c>
      <c r="R16" s="15" t="str">
        <f>"План 
на 01.01." &amp; [1]Общая!B2-1 &amp; " года"</f>
        <v>План 
на 01.01.2015 года</v>
      </c>
      <c r="S16" s="15" t="str">
        <f>"План 
на 01.01." &amp; [1]Общая!B3 &amp; " года"</f>
        <v>План 
на 01.01.2016 года</v>
      </c>
      <c r="T16" s="15" t="str">
        <f>"Предложение по корректировке утвержденного плана на 01.01." &amp; [1]Общая!B3 &amp; " года"</f>
        <v>Предложение по корректировке утвержденного плана на 01.01.2016 года</v>
      </c>
      <c r="U16" s="15" t="s">
        <v>28</v>
      </c>
      <c r="V16" s="15" t="s">
        <v>29</v>
      </c>
      <c r="W16" s="15" t="s">
        <v>30</v>
      </c>
      <c r="X16" s="15" t="s">
        <v>31</v>
      </c>
      <c r="Y16" s="15" t="s">
        <v>32</v>
      </c>
      <c r="Z16" s="15" t="s">
        <v>28</v>
      </c>
      <c r="AA16" s="15" t="s">
        <v>29</v>
      </c>
      <c r="AB16" s="15" t="s">
        <v>30</v>
      </c>
      <c r="AC16" s="15" t="s">
        <v>31</v>
      </c>
      <c r="AD16" s="15" t="s">
        <v>32</v>
      </c>
      <c r="AE16" s="15" t="s">
        <v>28</v>
      </c>
      <c r="AF16" s="15" t="s">
        <v>29</v>
      </c>
      <c r="AG16" s="15" t="s">
        <v>30</v>
      </c>
      <c r="AH16" s="15" t="s">
        <v>31</v>
      </c>
      <c r="AI16" s="15" t="s">
        <v>32</v>
      </c>
      <c r="AJ16" s="15" t="s">
        <v>28</v>
      </c>
      <c r="AK16" s="15" t="s">
        <v>29</v>
      </c>
      <c r="AL16" s="15" t="s">
        <v>30</v>
      </c>
      <c r="AM16" s="15" t="s">
        <v>31</v>
      </c>
      <c r="AN16" s="15" t="s">
        <v>32</v>
      </c>
      <c r="AO16" s="15" t="s">
        <v>28</v>
      </c>
      <c r="AP16" s="15" t="s">
        <v>29</v>
      </c>
      <c r="AQ16" s="15" t="s">
        <v>30</v>
      </c>
      <c r="AR16" s="15" t="s">
        <v>31</v>
      </c>
      <c r="AS16" s="15" t="s">
        <v>32</v>
      </c>
      <c r="AT16" s="15" t="s">
        <v>28</v>
      </c>
      <c r="AU16" s="15" t="s">
        <v>29</v>
      </c>
      <c r="AV16" s="15" t="s">
        <v>30</v>
      </c>
      <c r="AW16" s="15" t="s">
        <v>31</v>
      </c>
      <c r="AX16" s="15" t="s">
        <v>32</v>
      </c>
      <c r="AY16" s="15" t="s">
        <v>28</v>
      </c>
      <c r="AZ16" s="15" t="s">
        <v>29</v>
      </c>
      <c r="BA16" s="15" t="s">
        <v>30</v>
      </c>
      <c r="BB16" s="15" t="s">
        <v>31</v>
      </c>
      <c r="BC16" s="15" t="s">
        <v>32</v>
      </c>
      <c r="BD16" s="15" t="s">
        <v>28</v>
      </c>
      <c r="BE16" s="15" t="s">
        <v>29</v>
      </c>
      <c r="BF16" s="15" t="s">
        <v>30</v>
      </c>
      <c r="BG16" s="15" t="s">
        <v>31</v>
      </c>
      <c r="BH16" s="15" t="s">
        <v>32</v>
      </c>
      <c r="BI16" s="15" t="s">
        <v>28</v>
      </c>
      <c r="BJ16" s="15" t="s">
        <v>29</v>
      </c>
      <c r="BK16" s="15" t="s">
        <v>30</v>
      </c>
      <c r="BL16" s="15" t="s">
        <v>31</v>
      </c>
      <c r="BM16" s="15" t="s">
        <v>32</v>
      </c>
      <c r="BN16" s="15" t="s">
        <v>28</v>
      </c>
      <c r="BO16" s="15" t="s">
        <v>29</v>
      </c>
      <c r="BP16" s="15" t="s">
        <v>30</v>
      </c>
      <c r="BQ16" s="15" t="s">
        <v>31</v>
      </c>
      <c r="BR16" s="15" t="s">
        <v>32</v>
      </c>
      <c r="BS16" s="46"/>
    </row>
    <row r="17" spans="1:71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  <c r="R17" s="16">
        <v>18</v>
      </c>
      <c r="S17" s="16">
        <v>19</v>
      </c>
      <c r="T17" s="16">
        <v>20</v>
      </c>
      <c r="U17" s="16">
        <v>21</v>
      </c>
      <c r="V17" s="16">
        <v>22</v>
      </c>
      <c r="W17" s="16">
        <v>23</v>
      </c>
      <c r="X17" s="16">
        <v>24</v>
      </c>
      <c r="Y17" s="16">
        <v>25</v>
      </c>
      <c r="Z17" s="16">
        <v>26</v>
      </c>
      <c r="AA17" s="16">
        <v>27</v>
      </c>
      <c r="AB17" s="16">
        <v>28</v>
      </c>
      <c r="AC17" s="16">
        <v>29</v>
      </c>
      <c r="AD17" s="16">
        <v>30</v>
      </c>
      <c r="AE17" s="17" t="s">
        <v>33</v>
      </c>
      <c r="AF17" s="17" t="s">
        <v>34</v>
      </c>
      <c r="AG17" s="17" t="s">
        <v>35</v>
      </c>
      <c r="AH17" s="17" t="s">
        <v>36</v>
      </c>
      <c r="AI17" s="17" t="s">
        <v>37</v>
      </c>
      <c r="AJ17" s="17" t="s">
        <v>38</v>
      </c>
      <c r="AK17" s="17" t="s">
        <v>39</v>
      </c>
      <c r="AL17" s="17" t="s">
        <v>40</v>
      </c>
      <c r="AM17" s="17" t="s">
        <v>41</v>
      </c>
      <c r="AN17" s="17" t="s">
        <v>42</v>
      </c>
      <c r="AO17" s="17" t="s">
        <v>43</v>
      </c>
      <c r="AP17" s="17" t="s">
        <v>44</v>
      </c>
      <c r="AQ17" s="17" t="s">
        <v>45</v>
      </c>
      <c r="AR17" s="17" t="s">
        <v>46</v>
      </c>
      <c r="AS17" s="17" t="s">
        <v>47</v>
      </c>
      <c r="AT17" s="17" t="s">
        <v>48</v>
      </c>
      <c r="AU17" s="17" t="s">
        <v>49</v>
      </c>
      <c r="AV17" s="17" t="s">
        <v>50</v>
      </c>
      <c r="AW17" s="17" t="s">
        <v>51</v>
      </c>
      <c r="AX17" s="17" t="s">
        <v>52</v>
      </c>
      <c r="AY17" s="17" t="s">
        <v>53</v>
      </c>
      <c r="AZ17" s="17" t="s">
        <v>54</v>
      </c>
      <c r="BA17" s="17" t="s">
        <v>55</v>
      </c>
      <c r="BB17" s="17" t="s">
        <v>56</v>
      </c>
      <c r="BC17" s="17" t="s">
        <v>57</v>
      </c>
      <c r="BD17" s="17" t="s">
        <v>58</v>
      </c>
      <c r="BE17" s="17" t="s">
        <v>59</v>
      </c>
      <c r="BF17" s="17" t="s">
        <v>60</v>
      </c>
      <c r="BG17" s="17" t="s">
        <v>61</v>
      </c>
      <c r="BH17" s="17" t="s">
        <v>62</v>
      </c>
      <c r="BI17" s="16">
        <v>32</v>
      </c>
      <c r="BJ17" s="16">
        <v>33</v>
      </c>
      <c r="BK17" s="16">
        <v>34</v>
      </c>
      <c r="BL17" s="16">
        <v>35</v>
      </c>
      <c r="BM17" s="16">
        <v>36</v>
      </c>
      <c r="BN17" s="16">
        <v>37</v>
      </c>
      <c r="BO17" s="16">
        <v>38</v>
      </c>
      <c r="BP17" s="16">
        <v>39</v>
      </c>
      <c r="BQ17" s="16">
        <v>40</v>
      </c>
      <c r="BR17" s="16">
        <v>41</v>
      </c>
      <c r="BS17" s="16">
        <v>42</v>
      </c>
    </row>
    <row r="18" spans="1:71" s="54" customFormat="1">
      <c r="A18" s="18" t="s">
        <v>63</v>
      </c>
      <c r="B18" s="19" t="s">
        <v>64</v>
      </c>
      <c r="C18" s="20"/>
      <c r="D18" s="20" t="s">
        <v>156</v>
      </c>
      <c r="E18" s="20" t="s">
        <v>156</v>
      </c>
      <c r="F18" s="20" t="s">
        <v>156</v>
      </c>
      <c r="G18" s="20" t="s">
        <v>156</v>
      </c>
      <c r="H18" s="21">
        <f>H63+H112</f>
        <v>7584.3123058000001</v>
      </c>
      <c r="I18" s="21">
        <f>I63+I112</f>
        <v>50744.848310000001</v>
      </c>
      <c r="J18" s="21"/>
      <c r="K18" s="21">
        <f>K63+K87+K88+K89+K112</f>
        <v>7481.0249821999987</v>
      </c>
      <c r="L18" s="21">
        <f>L63+L87+L88+L89+L112</f>
        <v>50812.872080000001</v>
      </c>
      <c r="M18" s="21"/>
      <c r="N18" s="21"/>
      <c r="O18" s="21">
        <f>O63+O64+O87+O88+O89+O90+O91+O92+O93+O94+O112+O113+O114+O115+O116+O119+O145+O185</f>
        <v>41155.933741449902</v>
      </c>
      <c r="P18" s="21">
        <f>P63++P64+P87+P112</f>
        <v>49652.488248480004</v>
      </c>
      <c r="Q18" s="21">
        <f>Q63+Q64+Q87+Q88+Q89+Q90+Q91+Q92+Q93+Q94+Q112+Q113+Q114+Q115+Q116+Q119+Q145+Q185</f>
        <v>65618.628598819865</v>
      </c>
      <c r="R18" s="21">
        <f>R63+R64+R87+R112</f>
        <v>8675.9879611199995</v>
      </c>
      <c r="S18" s="21">
        <f>S63+S64+S87+S112</f>
        <v>4210.3044666500009</v>
      </c>
      <c r="T18" s="21">
        <f>T63+T64+T87+T88+T89+T90+T91+T92+T93+T94+T112+T113+T114+T115+T116+T119+T145+T185</f>
        <v>18604.54277242997</v>
      </c>
      <c r="U18" s="21">
        <f>U63+U64+U87+U88+U89+U90+U91+U92+U93+U94+U112+U113+U114+U115+U116+U119+U145+U185</f>
        <v>4569.6279987899998</v>
      </c>
      <c r="V18" s="21">
        <f t="shared" ref="V18:BR18" si="0">V63+V64+V87+V88+V89+V90+V91+V92+V93+V94+V112+V113+V114+V115+V116+V119+V145+V185</f>
        <v>1773.3747660799995</v>
      </c>
      <c r="W18" s="21">
        <f t="shared" si="0"/>
        <v>0</v>
      </c>
      <c r="X18" s="21">
        <f t="shared" si="0"/>
        <v>0</v>
      </c>
      <c r="Y18" s="21">
        <f t="shared" si="0"/>
        <v>2796.2532327099998</v>
      </c>
      <c r="Z18" s="21">
        <f t="shared" si="0"/>
        <v>5858.1520849399994</v>
      </c>
      <c r="AA18" s="21">
        <f t="shared" si="0"/>
        <v>1781.548</v>
      </c>
      <c r="AB18" s="21">
        <f t="shared" si="0"/>
        <v>0</v>
      </c>
      <c r="AC18" s="21">
        <f t="shared" si="0"/>
        <v>0</v>
      </c>
      <c r="AD18" s="21">
        <f t="shared" si="0"/>
        <v>4076.6040849399997</v>
      </c>
      <c r="AE18" s="21">
        <f t="shared" si="0"/>
        <v>0</v>
      </c>
      <c r="AF18" s="21">
        <f t="shared" si="0"/>
        <v>0</v>
      </c>
      <c r="AG18" s="21">
        <f t="shared" si="0"/>
        <v>0</v>
      </c>
      <c r="AH18" s="21">
        <f t="shared" si="0"/>
        <v>0</v>
      </c>
      <c r="AI18" s="21">
        <f t="shared" si="0"/>
        <v>0</v>
      </c>
      <c r="AJ18" s="21">
        <f t="shared" si="0"/>
        <v>681.92463835896569</v>
      </c>
      <c r="AK18" s="21">
        <f t="shared" si="0"/>
        <v>0</v>
      </c>
      <c r="AL18" s="21">
        <f t="shared" si="0"/>
        <v>0</v>
      </c>
      <c r="AM18" s="21">
        <f t="shared" si="0"/>
        <v>282.05974350000002</v>
      </c>
      <c r="AN18" s="21">
        <f t="shared" si="0"/>
        <v>399.86489485896567</v>
      </c>
      <c r="AO18" s="21">
        <f t="shared" si="0"/>
        <v>0</v>
      </c>
      <c r="AP18" s="21">
        <f t="shared" si="0"/>
        <v>0</v>
      </c>
      <c r="AQ18" s="21">
        <f t="shared" si="0"/>
        <v>0</v>
      </c>
      <c r="AR18" s="21">
        <f t="shared" si="0"/>
        <v>0</v>
      </c>
      <c r="AS18" s="21">
        <f t="shared" si="0"/>
        <v>0</v>
      </c>
      <c r="AT18" s="21">
        <f>AT63+AT64+AT87+AT88+AT89+AT90+AT91+AT92+AT93+AT94+AT112+AT113+AT114+AT115+AT116+AT119+AT145+AT185</f>
        <v>-160.23489134896587</v>
      </c>
      <c r="AU18" s="21">
        <f t="shared" si="0"/>
        <v>-1175.5999999999999</v>
      </c>
      <c r="AV18" s="21">
        <f t="shared" si="0"/>
        <v>0</v>
      </c>
      <c r="AW18" s="21">
        <f>AW63+AW64+AW87+AW88+AW89+AW90+AW91+AW92+AW93+AW94+AW112+AW113+AW114+AW115+AW116+AW119+AW145+AW185</f>
        <v>1009.496608651034</v>
      </c>
      <c r="AX18" s="21">
        <f>AX63+AX64+AX87+AX88+AX89+AX90+AX91+AX92+AX93+AX94+AX112+AX113+AX114+AX115+AX116+AX119+AX145+AX185</f>
        <v>5.8685</v>
      </c>
      <c r="AY18" s="21">
        <f t="shared" si="0"/>
        <v>0</v>
      </c>
      <c r="AZ18" s="21">
        <f t="shared" si="0"/>
        <v>0</v>
      </c>
      <c r="BA18" s="21">
        <f t="shared" si="0"/>
        <v>0</v>
      </c>
      <c r="BB18" s="21">
        <f t="shared" si="0"/>
        <v>0</v>
      </c>
      <c r="BC18" s="21">
        <f t="shared" si="0"/>
        <v>0</v>
      </c>
      <c r="BD18" s="21">
        <f t="shared" si="0"/>
        <v>0</v>
      </c>
      <c r="BE18" s="21">
        <f t="shared" si="0"/>
        <v>0</v>
      </c>
      <c r="BF18" s="21">
        <f t="shared" si="0"/>
        <v>0</v>
      </c>
      <c r="BG18" s="21">
        <f t="shared" si="0"/>
        <v>0</v>
      </c>
      <c r="BH18" s="21">
        <f t="shared" si="0"/>
        <v>0</v>
      </c>
      <c r="BI18" s="21">
        <f t="shared" si="0"/>
        <v>4569.6279987899998</v>
      </c>
      <c r="BJ18" s="21">
        <f t="shared" si="0"/>
        <v>1773.3747660799995</v>
      </c>
      <c r="BK18" s="21">
        <f t="shared" si="0"/>
        <v>0</v>
      </c>
      <c r="BL18" s="21">
        <f t="shared" si="0"/>
        <v>0</v>
      </c>
      <c r="BM18" s="21">
        <f t="shared" si="0"/>
        <v>2796.2532327099998</v>
      </c>
      <c r="BN18" s="21">
        <f t="shared" si="0"/>
        <v>6379.8418319499997</v>
      </c>
      <c r="BO18" s="21">
        <f t="shared" si="0"/>
        <v>605.94800000000009</v>
      </c>
      <c r="BP18" s="21">
        <f t="shared" si="0"/>
        <v>0</v>
      </c>
      <c r="BQ18" s="21">
        <f t="shared" si="0"/>
        <v>1291.5563521510337</v>
      </c>
      <c r="BR18" s="21">
        <f t="shared" si="0"/>
        <v>4482.3374797989654</v>
      </c>
      <c r="BS18" s="20" t="s">
        <v>156</v>
      </c>
    </row>
    <row r="19" spans="1:71" s="54" customFormat="1">
      <c r="A19" s="18" t="s">
        <v>65</v>
      </c>
      <c r="B19" s="23" t="s">
        <v>66</v>
      </c>
      <c r="C19" s="20" t="s">
        <v>67</v>
      </c>
      <c r="D19" s="20" t="s">
        <v>156</v>
      </c>
      <c r="E19" s="20" t="s">
        <v>156</v>
      </c>
      <c r="F19" s="20" t="s">
        <v>156</v>
      </c>
      <c r="G19" s="20" t="s">
        <v>156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0</v>
      </c>
      <c r="AZ19" s="20">
        <v>0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 t="s">
        <v>156</v>
      </c>
    </row>
    <row r="20" spans="1:71" s="54" customFormat="1">
      <c r="A20" s="18" t="s">
        <v>68</v>
      </c>
      <c r="B20" s="23" t="s">
        <v>69</v>
      </c>
      <c r="C20" s="20" t="s">
        <v>67</v>
      </c>
      <c r="D20" s="20" t="s">
        <v>156</v>
      </c>
      <c r="E20" s="20" t="s">
        <v>156</v>
      </c>
      <c r="F20" s="20" t="s">
        <v>156</v>
      </c>
      <c r="G20" s="20" t="s">
        <v>156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 t="s">
        <v>156</v>
      </c>
    </row>
    <row r="21" spans="1:71" s="54" customFormat="1">
      <c r="A21" s="18" t="s">
        <v>70</v>
      </c>
      <c r="B21" s="23" t="s">
        <v>71</v>
      </c>
      <c r="C21" s="20" t="s">
        <v>67</v>
      </c>
      <c r="D21" s="20" t="s">
        <v>156</v>
      </c>
      <c r="E21" s="20" t="s">
        <v>156</v>
      </c>
      <c r="F21" s="20" t="s">
        <v>156</v>
      </c>
      <c r="G21" s="20" t="s">
        <v>156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 t="s">
        <v>156</v>
      </c>
    </row>
    <row r="22" spans="1:71" s="54" customFormat="1" ht="31.5">
      <c r="A22" s="18" t="s">
        <v>72</v>
      </c>
      <c r="B22" s="23" t="s">
        <v>73</v>
      </c>
      <c r="C22" s="20" t="s">
        <v>67</v>
      </c>
      <c r="D22" s="20" t="s">
        <v>156</v>
      </c>
      <c r="E22" s="20" t="s">
        <v>156</v>
      </c>
      <c r="F22" s="20" t="s">
        <v>156</v>
      </c>
      <c r="G22" s="20" t="s">
        <v>156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 t="s">
        <v>156</v>
      </c>
    </row>
    <row r="23" spans="1:71" s="54" customFormat="1">
      <c r="A23" s="18" t="s">
        <v>74</v>
      </c>
      <c r="B23" s="23" t="s">
        <v>75</v>
      </c>
      <c r="C23" s="20" t="s">
        <v>67</v>
      </c>
      <c r="D23" s="20" t="s">
        <v>156</v>
      </c>
      <c r="E23" s="20" t="s">
        <v>156</v>
      </c>
      <c r="F23" s="20" t="s">
        <v>156</v>
      </c>
      <c r="G23" s="20" t="s">
        <v>156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 t="s">
        <v>156</v>
      </c>
    </row>
    <row r="24" spans="1:71" s="54" customFormat="1">
      <c r="A24" s="18" t="s">
        <v>76</v>
      </c>
      <c r="B24" s="23" t="s">
        <v>77</v>
      </c>
      <c r="C24" s="20" t="s">
        <v>67</v>
      </c>
      <c r="D24" s="20" t="s">
        <v>156</v>
      </c>
      <c r="E24" s="20" t="s">
        <v>156</v>
      </c>
      <c r="F24" s="20" t="s">
        <v>156</v>
      </c>
      <c r="G24" s="20" t="s">
        <v>156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 t="s">
        <v>156</v>
      </c>
    </row>
    <row r="25" spans="1:71" s="54" customFormat="1">
      <c r="A25" s="18" t="s">
        <v>78</v>
      </c>
      <c r="B25" s="23" t="s">
        <v>79</v>
      </c>
      <c r="C25" s="20" t="s">
        <v>67</v>
      </c>
      <c r="D25" s="20" t="s">
        <v>156</v>
      </c>
      <c r="E25" s="20" t="s">
        <v>156</v>
      </c>
      <c r="F25" s="20" t="s">
        <v>156</v>
      </c>
      <c r="G25" s="20" t="s">
        <v>156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 t="s">
        <v>156</v>
      </c>
    </row>
    <row r="26" spans="1:71" s="54" customFormat="1">
      <c r="A26" s="18" t="s">
        <v>80</v>
      </c>
      <c r="B26" s="25" t="s">
        <v>81</v>
      </c>
      <c r="C26" s="20" t="s">
        <v>67</v>
      </c>
      <c r="D26" s="20" t="s">
        <v>156</v>
      </c>
      <c r="E26" s="20" t="s">
        <v>156</v>
      </c>
      <c r="F26" s="20" t="s">
        <v>156</v>
      </c>
      <c r="G26" s="20" t="s">
        <v>156</v>
      </c>
      <c r="H26" s="21">
        <f>H62</f>
        <v>2786.0312238000001</v>
      </c>
      <c r="I26" s="21">
        <f t="shared" ref="I26:BR26" si="1">I62</f>
        <v>14471.481519999999</v>
      </c>
      <c r="J26" s="21" t="str">
        <f t="shared" si="1"/>
        <v>нд</v>
      </c>
      <c r="K26" s="21">
        <f t="shared" si="1"/>
        <v>2549.4783701999995</v>
      </c>
      <c r="L26" s="21">
        <f t="shared" si="1"/>
        <v>13773.85209</v>
      </c>
      <c r="M26" s="21" t="str">
        <f t="shared" si="1"/>
        <v>нд</v>
      </c>
      <c r="N26" s="21">
        <f t="shared" si="1"/>
        <v>2.1144219399999997</v>
      </c>
      <c r="O26" s="21">
        <f t="shared" si="1"/>
        <v>5046.60826344</v>
      </c>
      <c r="P26" s="21">
        <f t="shared" si="1"/>
        <v>12826.12145848</v>
      </c>
      <c r="Q26" s="21">
        <f t="shared" si="1"/>
        <v>8797.0903762899688</v>
      </c>
      <c r="R26" s="21">
        <f t="shared" si="1"/>
        <v>7779.5131950400009</v>
      </c>
      <c r="S26" s="21">
        <f t="shared" si="1"/>
        <v>3663.3044666500004</v>
      </c>
      <c r="T26" s="21">
        <f t="shared" si="1"/>
        <v>-1056.31295933003</v>
      </c>
      <c r="U26" s="21">
        <f t="shared" si="1"/>
        <v>4116.20872839</v>
      </c>
      <c r="V26" s="21">
        <f t="shared" si="1"/>
        <v>1429.9</v>
      </c>
      <c r="W26" s="21">
        <f t="shared" si="1"/>
        <v>0</v>
      </c>
      <c r="X26" s="21">
        <f t="shared" si="1"/>
        <v>0</v>
      </c>
      <c r="Y26" s="21">
        <f t="shared" si="1"/>
        <v>2686.3087283899999</v>
      </c>
      <c r="Z26" s="21">
        <f t="shared" si="1"/>
        <v>4806.7950721799998</v>
      </c>
      <c r="AA26" s="21">
        <f t="shared" si="1"/>
        <v>1429.8910000000001</v>
      </c>
      <c r="AB26" s="21">
        <f t="shared" si="1"/>
        <v>0</v>
      </c>
      <c r="AC26" s="21">
        <f t="shared" si="1"/>
        <v>0</v>
      </c>
      <c r="AD26" s="21">
        <f t="shared" si="1"/>
        <v>3376.9040721799997</v>
      </c>
      <c r="AE26" s="21">
        <f t="shared" si="1"/>
        <v>0</v>
      </c>
      <c r="AF26" s="21">
        <f t="shared" si="1"/>
        <v>0</v>
      </c>
      <c r="AG26" s="21">
        <f t="shared" si="1"/>
        <v>0</v>
      </c>
      <c r="AH26" s="21">
        <f t="shared" si="1"/>
        <v>0</v>
      </c>
      <c r="AI26" s="21">
        <f t="shared" si="1"/>
        <v>0</v>
      </c>
      <c r="AJ26" s="21">
        <f t="shared" si="1"/>
        <v>45.794883820000003</v>
      </c>
      <c r="AK26" s="21">
        <f t="shared" si="1"/>
        <v>0</v>
      </c>
      <c r="AL26" s="21">
        <f t="shared" si="1"/>
        <v>0</v>
      </c>
      <c r="AM26" s="21">
        <f t="shared" si="1"/>
        <v>0</v>
      </c>
      <c r="AN26" s="21">
        <f t="shared" si="1"/>
        <v>45.794883820000003</v>
      </c>
      <c r="AO26" s="21">
        <f t="shared" si="1"/>
        <v>0</v>
      </c>
      <c r="AP26" s="21">
        <f t="shared" si="1"/>
        <v>0</v>
      </c>
      <c r="AQ26" s="21">
        <f t="shared" si="1"/>
        <v>0</v>
      </c>
      <c r="AR26" s="21">
        <f t="shared" si="1"/>
        <v>0</v>
      </c>
      <c r="AS26" s="21">
        <f t="shared" si="1"/>
        <v>0</v>
      </c>
      <c r="AT26" s="21">
        <f t="shared" si="1"/>
        <v>-1102.1087711399998</v>
      </c>
      <c r="AU26" s="21">
        <f t="shared" si="1"/>
        <v>-1175.5999999999999</v>
      </c>
      <c r="AV26" s="21">
        <f t="shared" si="1"/>
        <v>0</v>
      </c>
      <c r="AW26" s="21">
        <f t="shared" si="1"/>
        <v>73.491228860000092</v>
      </c>
      <c r="AX26" s="21">
        <f t="shared" si="1"/>
        <v>0</v>
      </c>
      <c r="AY26" s="21">
        <f t="shared" si="1"/>
        <v>0</v>
      </c>
      <c r="AZ26" s="21">
        <f t="shared" si="1"/>
        <v>0</v>
      </c>
      <c r="BA26" s="21">
        <f t="shared" si="1"/>
        <v>0</v>
      </c>
      <c r="BB26" s="21">
        <f t="shared" si="1"/>
        <v>0</v>
      </c>
      <c r="BC26" s="21">
        <f t="shared" si="1"/>
        <v>0</v>
      </c>
      <c r="BD26" s="21">
        <f t="shared" si="1"/>
        <v>0</v>
      </c>
      <c r="BE26" s="21">
        <f t="shared" si="1"/>
        <v>0</v>
      </c>
      <c r="BF26" s="21">
        <f t="shared" si="1"/>
        <v>0</v>
      </c>
      <c r="BG26" s="21">
        <f t="shared" si="1"/>
        <v>0</v>
      </c>
      <c r="BH26" s="21">
        <f t="shared" si="1"/>
        <v>0</v>
      </c>
      <c r="BI26" s="21">
        <f t="shared" si="1"/>
        <v>4116.20872839</v>
      </c>
      <c r="BJ26" s="21">
        <f t="shared" si="1"/>
        <v>1429.9</v>
      </c>
      <c r="BK26" s="21">
        <f t="shared" si="1"/>
        <v>0</v>
      </c>
      <c r="BL26" s="21">
        <f t="shared" si="1"/>
        <v>0</v>
      </c>
      <c r="BM26" s="21">
        <f t="shared" si="1"/>
        <v>2686.3087283899999</v>
      </c>
      <c r="BN26" s="21">
        <f t="shared" si="1"/>
        <v>3750.4811848600002</v>
      </c>
      <c r="BO26" s="21">
        <f t="shared" si="1"/>
        <v>254.29100000000017</v>
      </c>
      <c r="BP26" s="21">
        <f t="shared" si="1"/>
        <v>0</v>
      </c>
      <c r="BQ26" s="21">
        <f t="shared" si="1"/>
        <v>73.491228860000092</v>
      </c>
      <c r="BR26" s="21">
        <f t="shared" si="1"/>
        <v>3422.6989559999997</v>
      </c>
      <c r="BS26" s="20" t="s">
        <v>156</v>
      </c>
    </row>
    <row r="27" spans="1:71" s="54" customFormat="1">
      <c r="A27" s="18" t="s">
        <v>82</v>
      </c>
      <c r="B27" s="19" t="s">
        <v>83</v>
      </c>
      <c r="C27" s="20" t="s">
        <v>67</v>
      </c>
      <c r="D27" s="20" t="s">
        <v>156</v>
      </c>
      <c r="E27" s="20" t="s">
        <v>156</v>
      </c>
      <c r="F27" s="20" t="s">
        <v>156</v>
      </c>
      <c r="G27" s="20" t="s">
        <v>156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 t="s">
        <v>156</v>
      </c>
    </row>
    <row r="28" spans="1:71" s="54" customFormat="1" ht="47.25">
      <c r="A28" s="18" t="s">
        <v>84</v>
      </c>
      <c r="B28" s="19" t="s">
        <v>85</v>
      </c>
      <c r="C28" s="20" t="s">
        <v>67</v>
      </c>
      <c r="D28" s="20" t="s">
        <v>156</v>
      </c>
      <c r="E28" s="20" t="s">
        <v>156</v>
      </c>
      <c r="F28" s="20" t="s">
        <v>156</v>
      </c>
      <c r="G28" s="20" t="s">
        <v>156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 t="s">
        <v>156</v>
      </c>
    </row>
    <row r="29" spans="1:71" s="54" customFormat="1">
      <c r="A29" s="18" t="s">
        <v>86</v>
      </c>
      <c r="B29" s="25" t="s">
        <v>87</v>
      </c>
      <c r="C29" s="20" t="s">
        <v>67</v>
      </c>
      <c r="D29" s="20" t="s">
        <v>156</v>
      </c>
      <c r="E29" s="20" t="s">
        <v>156</v>
      </c>
      <c r="F29" s="20" t="s">
        <v>156</v>
      </c>
      <c r="G29" s="20" t="s">
        <v>156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 t="s">
        <v>156</v>
      </c>
    </row>
    <row r="30" spans="1:71" s="54" customFormat="1">
      <c r="A30" s="18" t="s">
        <v>88</v>
      </c>
      <c r="B30" s="25" t="s">
        <v>87</v>
      </c>
      <c r="C30" s="20" t="s">
        <v>67</v>
      </c>
      <c r="D30" s="20" t="s">
        <v>156</v>
      </c>
      <c r="E30" s="20" t="s">
        <v>156</v>
      </c>
      <c r="F30" s="20" t="s">
        <v>156</v>
      </c>
      <c r="G30" s="20" t="s">
        <v>156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 t="s">
        <v>156</v>
      </c>
    </row>
    <row r="31" spans="1:71" s="54" customFormat="1" ht="31.5">
      <c r="A31" s="18" t="s">
        <v>89</v>
      </c>
      <c r="B31" s="19" t="s">
        <v>90</v>
      </c>
      <c r="C31" s="20" t="s">
        <v>67</v>
      </c>
      <c r="D31" s="20" t="s">
        <v>156</v>
      </c>
      <c r="E31" s="20" t="s">
        <v>156</v>
      </c>
      <c r="F31" s="20" t="s">
        <v>156</v>
      </c>
      <c r="G31" s="20" t="s">
        <v>156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 t="s">
        <v>156</v>
      </c>
    </row>
    <row r="32" spans="1:71" s="54" customFormat="1">
      <c r="A32" s="18" t="s">
        <v>91</v>
      </c>
      <c r="B32" s="25" t="s">
        <v>92</v>
      </c>
      <c r="C32" s="20" t="s">
        <v>67</v>
      </c>
      <c r="D32" s="20" t="s">
        <v>156</v>
      </c>
      <c r="E32" s="20" t="s">
        <v>156</v>
      </c>
      <c r="F32" s="20" t="s">
        <v>156</v>
      </c>
      <c r="G32" s="20" t="s">
        <v>156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 t="s">
        <v>156</v>
      </c>
    </row>
    <row r="33" spans="1:71" s="54" customFormat="1">
      <c r="A33" s="18" t="s">
        <v>93</v>
      </c>
      <c r="B33" s="25" t="s">
        <v>87</v>
      </c>
      <c r="C33" s="20" t="s">
        <v>67</v>
      </c>
      <c r="D33" s="20" t="s">
        <v>156</v>
      </c>
      <c r="E33" s="20" t="s">
        <v>156</v>
      </c>
      <c r="F33" s="20" t="s">
        <v>156</v>
      </c>
      <c r="G33" s="20" t="s">
        <v>156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 t="s">
        <v>156</v>
      </c>
    </row>
    <row r="34" spans="1:71" s="54" customFormat="1" ht="31.5">
      <c r="A34" s="18" t="s">
        <v>94</v>
      </c>
      <c r="B34" s="19" t="s">
        <v>95</v>
      </c>
      <c r="C34" s="20" t="s">
        <v>67</v>
      </c>
      <c r="D34" s="20" t="s">
        <v>156</v>
      </c>
      <c r="E34" s="20" t="s">
        <v>156</v>
      </c>
      <c r="F34" s="20" t="s">
        <v>156</v>
      </c>
      <c r="G34" s="20" t="s">
        <v>156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 t="s">
        <v>156</v>
      </c>
    </row>
    <row r="35" spans="1:71" s="54" customFormat="1" ht="47.25">
      <c r="A35" s="18" t="s">
        <v>96</v>
      </c>
      <c r="B35" s="19" t="s">
        <v>97</v>
      </c>
      <c r="C35" s="20" t="s">
        <v>67</v>
      </c>
      <c r="D35" s="20" t="s">
        <v>156</v>
      </c>
      <c r="E35" s="20" t="s">
        <v>156</v>
      </c>
      <c r="F35" s="20" t="s">
        <v>156</v>
      </c>
      <c r="G35" s="20" t="s">
        <v>156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 t="s">
        <v>156</v>
      </c>
    </row>
    <row r="36" spans="1:71" s="54" customFormat="1" ht="47.25">
      <c r="A36" s="18" t="s">
        <v>98</v>
      </c>
      <c r="B36" s="19" t="s">
        <v>99</v>
      </c>
      <c r="C36" s="20" t="s">
        <v>67</v>
      </c>
      <c r="D36" s="20" t="s">
        <v>156</v>
      </c>
      <c r="E36" s="20" t="s">
        <v>156</v>
      </c>
      <c r="F36" s="20" t="s">
        <v>156</v>
      </c>
      <c r="G36" s="20" t="s">
        <v>156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 t="s">
        <v>156</v>
      </c>
    </row>
    <row r="37" spans="1:71" s="54" customFormat="1" ht="47.25">
      <c r="A37" s="18" t="s">
        <v>100</v>
      </c>
      <c r="B37" s="19" t="s">
        <v>101</v>
      </c>
      <c r="C37" s="20" t="s">
        <v>67</v>
      </c>
      <c r="D37" s="20" t="s">
        <v>156</v>
      </c>
      <c r="E37" s="20" t="s">
        <v>156</v>
      </c>
      <c r="F37" s="20" t="s">
        <v>156</v>
      </c>
      <c r="G37" s="20" t="s">
        <v>156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0" t="s">
        <v>156</v>
      </c>
    </row>
    <row r="38" spans="1:71" s="54" customFormat="1" ht="47.25">
      <c r="A38" s="18" t="s">
        <v>102</v>
      </c>
      <c r="B38" s="19" t="s">
        <v>103</v>
      </c>
      <c r="C38" s="20" t="s">
        <v>67</v>
      </c>
      <c r="D38" s="20" t="s">
        <v>156</v>
      </c>
      <c r="E38" s="20" t="s">
        <v>156</v>
      </c>
      <c r="F38" s="20" t="s">
        <v>156</v>
      </c>
      <c r="G38" s="20" t="s">
        <v>156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 t="s">
        <v>156</v>
      </c>
    </row>
    <row r="39" spans="1:71" s="54" customFormat="1" ht="47.25">
      <c r="A39" s="18" t="s">
        <v>104</v>
      </c>
      <c r="B39" s="19" t="s">
        <v>105</v>
      </c>
      <c r="C39" s="20" t="s">
        <v>67</v>
      </c>
      <c r="D39" s="20" t="s">
        <v>156</v>
      </c>
      <c r="E39" s="20" t="s">
        <v>156</v>
      </c>
      <c r="F39" s="20" t="s">
        <v>156</v>
      </c>
      <c r="G39" s="20" t="s">
        <v>156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0</v>
      </c>
      <c r="BO39" s="20">
        <v>0</v>
      </c>
      <c r="BP39" s="20">
        <v>0</v>
      </c>
      <c r="BQ39" s="20">
        <v>0</v>
      </c>
      <c r="BR39" s="20">
        <v>0</v>
      </c>
      <c r="BS39" s="20" t="s">
        <v>156</v>
      </c>
    </row>
    <row r="40" spans="1:71" s="54" customFormat="1">
      <c r="A40" s="18" t="s">
        <v>106</v>
      </c>
      <c r="B40" s="19" t="s">
        <v>107</v>
      </c>
      <c r="C40" s="20" t="s">
        <v>67</v>
      </c>
      <c r="D40" s="20" t="s">
        <v>156</v>
      </c>
      <c r="E40" s="20" t="s">
        <v>156</v>
      </c>
      <c r="F40" s="20" t="s">
        <v>156</v>
      </c>
      <c r="G40" s="20" t="s">
        <v>156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0" t="s">
        <v>156</v>
      </c>
    </row>
    <row r="41" spans="1:71" s="54" customFormat="1" ht="31.5">
      <c r="A41" s="18" t="s">
        <v>108</v>
      </c>
      <c r="B41" s="19" t="s">
        <v>109</v>
      </c>
      <c r="C41" s="20" t="s">
        <v>67</v>
      </c>
      <c r="D41" s="20" t="s">
        <v>156</v>
      </c>
      <c r="E41" s="20" t="s">
        <v>156</v>
      </c>
      <c r="F41" s="20" t="s">
        <v>156</v>
      </c>
      <c r="G41" s="20" t="s">
        <v>156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 t="s">
        <v>156</v>
      </c>
    </row>
    <row r="42" spans="1:71" s="54" customFormat="1">
      <c r="A42" s="18" t="s">
        <v>110</v>
      </c>
      <c r="B42" s="19" t="s">
        <v>111</v>
      </c>
      <c r="C42" s="20" t="s">
        <v>67</v>
      </c>
      <c r="D42" s="20" t="s">
        <v>156</v>
      </c>
      <c r="E42" s="20" t="s">
        <v>156</v>
      </c>
      <c r="F42" s="20" t="s">
        <v>156</v>
      </c>
      <c r="G42" s="20" t="s">
        <v>156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 t="s">
        <v>156</v>
      </c>
    </row>
    <row r="43" spans="1:71" s="54" customFormat="1">
      <c r="A43" s="18" t="s">
        <v>112</v>
      </c>
      <c r="B43" s="19" t="s">
        <v>113</v>
      </c>
      <c r="C43" s="20" t="s">
        <v>67</v>
      </c>
      <c r="D43" s="20" t="s">
        <v>156</v>
      </c>
      <c r="E43" s="20" t="s">
        <v>156</v>
      </c>
      <c r="F43" s="20" t="s">
        <v>156</v>
      </c>
      <c r="G43" s="20" t="s">
        <v>156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 t="s">
        <v>156</v>
      </c>
    </row>
    <row r="44" spans="1:71" s="54" customFormat="1">
      <c r="A44" s="18" t="s">
        <v>114</v>
      </c>
      <c r="B44" s="19" t="s">
        <v>115</v>
      </c>
      <c r="C44" s="20" t="s">
        <v>67</v>
      </c>
      <c r="D44" s="20" t="s">
        <v>156</v>
      </c>
      <c r="E44" s="20" t="s">
        <v>156</v>
      </c>
      <c r="F44" s="20" t="s">
        <v>156</v>
      </c>
      <c r="G44" s="20" t="s">
        <v>156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 t="s">
        <v>156</v>
      </c>
    </row>
    <row r="45" spans="1:71" s="54" customFormat="1">
      <c r="A45" s="18" t="s">
        <v>116</v>
      </c>
      <c r="B45" s="19" t="s">
        <v>117</v>
      </c>
      <c r="C45" s="20" t="s">
        <v>67</v>
      </c>
      <c r="D45" s="20" t="s">
        <v>156</v>
      </c>
      <c r="E45" s="20" t="s">
        <v>156</v>
      </c>
      <c r="F45" s="20" t="s">
        <v>156</v>
      </c>
      <c r="G45" s="20" t="s">
        <v>156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 t="s">
        <v>156</v>
      </c>
    </row>
    <row r="46" spans="1:71" s="54" customFormat="1">
      <c r="A46" s="18" t="s">
        <v>118</v>
      </c>
      <c r="B46" s="19" t="s">
        <v>119</v>
      </c>
      <c r="C46" s="20" t="s">
        <v>67</v>
      </c>
      <c r="D46" s="20" t="s">
        <v>156</v>
      </c>
      <c r="E46" s="20" t="s">
        <v>156</v>
      </c>
      <c r="F46" s="20" t="s">
        <v>156</v>
      </c>
      <c r="G46" s="20" t="s">
        <v>156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 t="s">
        <v>156</v>
      </c>
    </row>
    <row r="47" spans="1:71" s="54" customFormat="1" ht="31.5">
      <c r="A47" s="18" t="s">
        <v>120</v>
      </c>
      <c r="B47" s="19" t="s">
        <v>121</v>
      </c>
      <c r="C47" s="20" t="s">
        <v>67</v>
      </c>
      <c r="D47" s="20" t="s">
        <v>156</v>
      </c>
      <c r="E47" s="20" t="s">
        <v>156</v>
      </c>
      <c r="F47" s="20" t="s">
        <v>156</v>
      </c>
      <c r="G47" s="20" t="s">
        <v>156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 t="s">
        <v>156</v>
      </c>
    </row>
    <row r="48" spans="1:71" s="54" customFormat="1">
      <c r="A48" s="18" t="s">
        <v>122</v>
      </c>
      <c r="B48" s="19" t="s">
        <v>123</v>
      </c>
      <c r="C48" s="20" t="s">
        <v>67</v>
      </c>
      <c r="D48" s="20" t="s">
        <v>156</v>
      </c>
      <c r="E48" s="20" t="s">
        <v>156</v>
      </c>
      <c r="F48" s="20" t="s">
        <v>156</v>
      </c>
      <c r="G48" s="20" t="s">
        <v>156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0</v>
      </c>
      <c r="BN48" s="20">
        <v>0</v>
      </c>
      <c r="BO48" s="20">
        <v>0</v>
      </c>
      <c r="BP48" s="20">
        <v>0</v>
      </c>
      <c r="BQ48" s="20">
        <v>0</v>
      </c>
      <c r="BR48" s="20">
        <v>0</v>
      </c>
      <c r="BS48" s="20" t="s">
        <v>156</v>
      </c>
    </row>
    <row r="49" spans="1:73" s="54" customFormat="1">
      <c r="A49" s="18" t="s">
        <v>124</v>
      </c>
      <c r="B49" s="19" t="s">
        <v>125</v>
      </c>
      <c r="C49" s="20" t="s">
        <v>67</v>
      </c>
      <c r="D49" s="20" t="s">
        <v>156</v>
      </c>
      <c r="E49" s="20" t="s">
        <v>156</v>
      </c>
      <c r="F49" s="20" t="s">
        <v>156</v>
      </c>
      <c r="G49" s="20" t="s">
        <v>156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 t="s">
        <v>156</v>
      </c>
    </row>
    <row r="50" spans="1:73" s="54" customFormat="1" ht="31.5">
      <c r="A50" s="18" t="s">
        <v>126</v>
      </c>
      <c r="B50" s="19" t="s">
        <v>127</v>
      </c>
      <c r="C50" s="20" t="s">
        <v>67</v>
      </c>
      <c r="D50" s="20" t="s">
        <v>156</v>
      </c>
      <c r="E50" s="20" t="s">
        <v>156</v>
      </c>
      <c r="F50" s="20" t="s">
        <v>156</v>
      </c>
      <c r="G50" s="20" t="s">
        <v>156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 t="s">
        <v>156</v>
      </c>
    </row>
    <row r="51" spans="1:73" s="54" customFormat="1" ht="31.5">
      <c r="A51" s="18" t="s">
        <v>128</v>
      </c>
      <c r="B51" s="23" t="s">
        <v>129</v>
      </c>
      <c r="C51" s="20" t="s">
        <v>67</v>
      </c>
      <c r="D51" s="20" t="s">
        <v>156</v>
      </c>
      <c r="E51" s="20" t="s">
        <v>156</v>
      </c>
      <c r="F51" s="20" t="s">
        <v>156</v>
      </c>
      <c r="G51" s="20" t="s">
        <v>156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 t="s">
        <v>156</v>
      </c>
    </row>
    <row r="52" spans="1:73" s="54" customFormat="1">
      <c r="A52" s="55" t="s">
        <v>130</v>
      </c>
      <c r="B52" s="25" t="s">
        <v>131</v>
      </c>
      <c r="C52" s="20" t="s">
        <v>67</v>
      </c>
      <c r="D52" s="20" t="s">
        <v>156</v>
      </c>
      <c r="E52" s="20" t="s">
        <v>156</v>
      </c>
      <c r="F52" s="20" t="s">
        <v>156</v>
      </c>
      <c r="G52" s="20" t="s">
        <v>156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 t="s">
        <v>156</v>
      </c>
    </row>
    <row r="53" spans="1:73" s="54" customFormat="1" ht="32.25" customHeight="1">
      <c r="A53" s="56" t="s">
        <v>132</v>
      </c>
      <c r="B53" s="19" t="s">
        <v>133</v>
      </c>
      <c r="C53" s="20" t="s">
        <v>67</v>
      </c>
      <c r="D53" s="20" t="s">
        <v>156</v>
      </c>
      <c r="E53" s="20" t="s">
        <v>156</v>
      </c>
      <c r="F53" s="20" t="s">
        <v>156</v>
      </c>
      <c r="G53" s="20" t="s">
        <v>156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 t="s">
        <v>156</v>
      </c>
    </row>
    <row r="54" spans="1:73" s="54" customFormat="1" ht="31.5">
      <c r="A54" s="56" t="s">
        <v>134</v>
      </c>
      <c r="B54" s="19" t="s">
        <v>135</v>
      </c>
      <c r="C54" s="20" t="s">
        <v>67</v>
      </c>
      <c r="D54" s="20" t="s">
        <v>156</v>
      </c>
      <c r="E54" s="20" t="s">
        <v>156</v>
      </c>
      <c r="F54" s="20" t="s">
        <v>156</v>
      </c>
      <c r="G54" s="20" t="s">
        <v>156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 t="s">
        <v>156</v>
      </c>
    </row>
    <row r="55" spans="1:73" s="54" customFormat="1">
      <c r="A55" s="55" t="s">
        <v>136</v>
      </c>
      <c r="B55" s="25" t="s">
        <v>131</v>
      </c>
      <c r="C55" s="20" t="s">
        <v>67</v>
      </c>
      <c r="D55" s="20" t="s">
        <v>156</v>
      </c>
      <c r="E55" s="20" t="s">
        <v>156</v>
      </c>
      <c r="F55" s="20" t="s">
        <v>156</v>
      </c>
      <c r="G55" s="20" t="s">
        <v>156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 t="s">
        <v>156</v>
      </c>
    </row>
    <row r="56" spans="1:73" s="54" customFormat="1" ht="31.5">
      <c r="A56" s="56" t="s">
        <v>137</v>
      </c>
      <c r="B56" s="19" t="s">
        <v>133</v>
      </c>
      <c r="C56" s="20" t="s">
        <v>67</v>
      </c>
      <c r="D56" s="20" t="s">
        <v>156</v>
      </c>
      <c r="E56" s="20" t="s">
        <v>156</v>
      </c>
      <c r="F56" s="20" t="s">
        <v>156</v>
      </c>
      <c r="G56" s="20" t="s">
        <v>156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 t="s">
        <v>156</v>
      </c>
    </row>
    <row r="57" spans="1:73" s="54" customFormat="1" ht="31.5">
      <c r="A57" s="56" t="s">
        <v>138</v>
      </c>
      <c r="B57" s="19" t="s">
        <v>135</v>
      </c>
      <c r="C57" s="20" t="s">
        <v>67</v>
      </c>
      <c r="D57" s="20" t="s">
        <v>156</v>
      </c>
      <c r="E57" s="20" t="s">
        <v>156</v>
      </c>
      <c r="F57" s="20" t="s">
        <v>156</v>
      </c>
      <c r="G57" s="20" t="s">
        <v>156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 t="s">
        <v>156</v>
      </c>
    </row>
    <row r="58" spans="1:73" s="54" customFormat="1">
      <c r="A58" s="18" t="s">
        <v>139</v>
      </c>
      <c r="B58" s="19" t="s">
        <v>140</v>
      </c>
      <c r="C58" s="20" t="s">
        <v>67</v>
      </c>
      <c r="D58" s="20" t="s">
        <v>156</v>
      </c>
      <c r="E58" s="20" t="s">
        <v>156</v>
      </c>
      <c r="F58" s="20" t="s">
        <v>156</v>
      </c>
      <c r="G58" s="20" t="s">
        <v>156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 t="s">
        <v>156</v>
      </c>
    </row>
    <row r="59" spans="1:73" s="54" customFormat="1" ht="31.5">
      <c r="A59" s="18" t="s">
        <v>141</v>
      </c>
      <c r="B59" s="19" t="s">
        <v>142</v>
      </c>
      <c r="C59" s="20" t="s">
        <v>67</v>
      </c>
      <c r="D59" s="20" t="s">
        <v>156</v>
      </c>
      <c r="E59" s="20" t="s">
        <v>156</v>
      </c>
      <c r="F59" s="20" t="s">
        <v>156</v>
      </c>
      <c r="G59" s="20" t="s">
        <v>156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 t="s">
        <v>156</v>
      </c>
    </row>
    <row r="60" spans="1:73" s="54" customFormat="1">
      <c r="A60" s="18" t="s">
        <v>143</v>
      </c>
      <c r="B60" s="19" t="s">
        <v>144</v>
      </c>
      <c r="C60" s="20" t="s">
        <v>67</v>
      </c>
      <c r="D60" s="20" t="s">
        <v>156</v>
      </c>
      <c r="E60" s="20" t="s">
        <v>156</v>
      </c>
      <c r="F60" s="20" t="s">
        <v>156</v>
      </c>
      <c r="G60" s="20" t="s">
        <v>156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 t="s">
        <v>156</v>
      </c>
    </row>
    <row r="61" spans="1:73" s="54" customFormat="1">
      <c r="A61" s="18" t="s">
        <v>145</v>
      </c>
      <c r="B61" s="19" t="s">
        <v>146</v>
      </c>
      <c r="C61" s="20" t="s">
        <v>67</v>
      </c>
      <c r="D61" s="20" t="s">
        <v>156</v>
      </c>
      <c r="E61" s="20" t="s">
        <v>156</v>
      </c>
      <c r="F61" s="20" t="s">
        <v>156</v>
      </c>
      <c r="G61" s="20" t="s">
        <v>156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 t="s">
        <v>156</v>
      </c>
    </row>
    <row r="62" spans="1:73" s="54" customFormat="1">
      <c r="A62" s="18" t="s">
        <v>147</v>
      </c>
      <c r="B62" s="19" t="s">
        <v>148</v>
      </c>
      <c r="C62" s="20" t="s">
        <v>67</v>
      </c>
      <c r="D62" s="20" t="s">
        <v>156</v>
      </c>
      <c r="E62" s="20" t="s">
        <v>156</v>
      </c>
      <c r="F62" s="20" t="s">
        <v>156</v>
      </c>
      <c r="G62" s="20" t="s">
        <v>156</v>
      </c>
      <c r="H62" s="21">
        <f>H63</f>
        <v>2786.0312238000001</v>
      </c>
      <c r="I62" s="21">
        <f>I63</f>
        <v>14471.481519999999</v>
      </c>
      <c r="J62" s="20" t="s">
        <v>156</v>
      </c>
      <c r="K62" s="21">
        <f>K63</f>
        <v>2549.4783701999995</v>
      </c>
      <c r="L62" s="21">
        <f>L63</f>
        <v>13773.85209</v>
      </c>
      <c r="M62" s="20" t="s">
        <v>156</v>
      </c>
      <c r="N62" s="21">
        <f>N63</f>
        <v>2.1144219399999997</v>
      </c>
      <c r="O62" s="21">
        <f>O63</f>
        <v>5046.60826344</v>
      </c>
      <c r="P62" s="21">
        <f>P63+P64</f>
        <v>12826.12145848</v>
      </c>
      <c r="Q62" s="21">
        <f t="shared" ref="Q62:BR62" si="2">Q63+Q64</f>
        <v>8797.0903762899688</v>
      </c>
      <c r="R62" s="21">
        <f t="shared" si="2"/>
        <v>7779.5131950400009</v>
      </c>
      <c r="S62" s="21">
        <f t="shared" si="2"/>
        <v>3663.3044666500004</v>
      </c>
      <c r="T62" s="21">
        <f t="shared" si="2"/>
        <v>-1056.31295933003</v>
      </c>
      <c r="U62" s="21">
        <f t="shared" si="2"/>
        <v>4116.20872839</v>
      </c>
      <c r="V62" s="21">
        <f t="shared" si="2"/>
        <v>1429.9</v>
      </c>
      <c r="W62" s="21">
        <f t="shared" si="2"/>
        <v>0</v>
      </c>
      <c r="X62" s="21">
        <f t="shared" si="2"/>
        <v>0</v>
      </c>
      <c r="Y62" s="21">
        <f t="shared" si="2"/>
        <v>2686.3087283899999</v>
      </c>
      <c r="Z62" s="21">
        <f t="shared" si="2"/>
        <v>4806.7950721799998</v>
      </c>
      <c r="AA62" s="21">
        <f t="shared" si="2"/>
        <v>1429.8910000000001</v>
      </c>
      <c r="AB62" s="21">
        <f t="shared" si="2"/>
        <v>0</v>
      </c>
      <c r="AC62" s="21">
        <f t="shared" si="2"/>
        <v>0</v>
      </c>
      <c r="AD62" s="21">
        <f t="shared" si="2"/>
        <v>3376.9040721799997</v>
      </c>
      <c r="AE62" s="21">
        <f t="shared" si="2"/>
        <v>0</v>
      </c>
      <c r="AF62" s="21">
        <f t="shared" si="2"/>
        <v>0</v>
      </c>
      <c r="AG62" s="21">
        <f t="shared" si="2"/>
        <v>0</v>
      </c>
      <c r="AH62" s="21">
        <f t="shared" si="2"/>
        <v>0</v>
      </c>
      <c r="AI62" s="21">
        <f t="shared" si="2"/>
        <v>0</v>
      </c>
      <c r="AJ62" s="21">
        <f t="shared" si="2"/>
        <v>45.794883820000003</v>
      </c>
      <c r="AK62" s="21">
        <f t="shared" si="2"/>
        <v>0</v>
      </c>
      <c r="AL62" s="21">
        <f t="shared" si="2"/>
        <v>0</v>
      </c>
      <c r="AM62" s="21">
        <f t="shared" si="2"/>
        <v>0</v>
      </c>
      <c r="AN62" s="21">
        <f t="shared" si="2"/>
        <v>45.794883820000003</v>
      </c>
      <c r="AO62" s="21">
        <f t="shared" si="2"/>
        <v>0</v>
      </c>
      <c r="AP62" s="21">
        <f t="shared" si="2"/>
        <v>0</v>
      </c>
      <c r="AQ62" s="21">
        <f t="shared" si="2"/>
        <v>0</v>
      </c>
      <c r="AR62" s="21">
        <f t="shared" si="2"/>
        <v>0</v>
      </c>
      <c r="AS62" s="21">
        <f t="shared" si="2"/>
        <v>0</v>
      </c>
      <c r="AT62" s="21">
        <f t="shared" si="2"/>
        <v>-1102.1087711399998</v>
      </c>
      <c r="AU62" s="21">
        <f t="shared" si="2"/>
        <v>-1175.5999999999999</v>
      </c>
      <c r="AV62" s="21">
        <f t="shared" si="2"/>
        <v>0</v>
      </c>
      <c r="AW62" s="21">
        <f t="shared" si="2"/>
        <v>73.491228860000092</v>
      </c>
      <c r="AX62" s="21">
        <f t="shared" si="2"/>
        <v>0</v>
      </c>
      <c r="AY62" s="21">
        <f t="shared" si="2"/>
        <v>0</v>
      </c>
      <c r="AZ62" s="21">
        <f t="shared" si="2"/>
        <v>0</v>
      </c>
      <c r="BA62" s="21">
        <f t="shared" si="2"/>
        <v>0</v>
      </c>
      <c r="BB62" s="21">
        <f t="shared" si="2"/>
        <v>0</v>
      </c>
      <c r="BC62" s="21">
        <f t="shared" si="2"/>
        <v>0</v>
      </c>
      <c r="BD62" s="21">
        <f t="shared" si="2"/>
        <v>0</v>
      </c>
      <c r="BE62" s="21">
        <f t="shared" si="2"/>
        <v>0</v>
      </c>
      <c r="BF62" s="21">
        <f t="shared" si="2"/>
        <v>0</v>
      </c>
      <c r="BG62" s="21">
        <f t="shared" si="2"/>
        <v>0</v>
      </c>
      <c r="BH62" s="21">
        <f t="shared" si="2"/>
        <v>0</v>
      </c>
      <c r="BI62" s="21">
        <f t="shared" si="2"/>
        <v>4116.20872839</v>
      </c>
      <c r="BJ62" s="21">
        <f t="shared" si="2"/>
        <v>1429.9</v>
      </c>
      <c r="BK62" s="21">
        <f t="shared" si="2"/>
        <v>0</v>
      </c>
      <c r="BL62" s="21">
        <f t="shared" si="2"/>
        <v>0</v>
      </c>
      <c r="BM62" s="21">
        <f t="shared" si="2"/>
        <v>2686.3087283899999</v>
      </c>
      <c r="BN62" s="21">
        <f t="shared" si="2"/>
        <v>3750.4811848600002</v>
      </c>
      <c r="BO62" s="21">
        <f t="shared" si="2"/>
        <v>254.29100000000017</v>
      </c>
      <c r="BP62" s="21">
        <f t="shared" si="2"/>
        <v>0</v>
      </c>
      <c r="BQ62" s="21">
        <f t="shared" si="2"/>
        <v>73.491228860000092</v>
      </c>
      <c r="BR62" s="21">
        <f t="shared" si="2"/>
        <v>3422.6989559999997</v>
      </c>
      <c r="BS62" s="20" t="s">
        <v>156</v>
      </c>
    </row>
    <row r="63" spans="1:73" ht="59.25" customHeight="1">
      <c r="A63" s="24" t="s">
        <v>147</v>
      </c>
      <c r="B63" s="26" t="s">
        <v>149</v>
      </c>
      <c r="C63" s="16" t="s">
        <v>150</v>
      </c>
      <c r="D63" s="16" t="s">
        <v>151</v>
      </c>
      <c r="E63" s="27">
        <v>2011</v>
      </c>
      <c r="F63" s="16">
        <v>2016</v>
      </c>
      <c r="G63" s="28">
        <v>43100</v>
      </c>
      <c r="H63" s="29">
        <f>2361.04341*1.18</f>
        <v>2786.0312238000001</v>
      </c>
      <c r="I63" s="29">
        <v>14471.481519999999</v>
      </c>
      <c r="J63" s="30">
        <v>41244</v>
      </c>
      <c r="K63" s="29">
        <f>2160.57489*1.18</f>
        <v>2549.4783701999995</v>
      </c>
      <c r="L63" s="29">
        <v>13773.85209</v>
      </c>
      <c r="M63" s="31">
        <v>42339</v>
      </c>
      <c r="N63" s="32">
        <f>1.791883*1.18</f>
        <v>2.1144219399999997</v>
      </c>
      <c r="O63" s="22">
        <f>5046608263.44/10^6</f>
        <v>5046.60826344</v>
      </c>
      <c r="P63" s="22">
        <v>12696.91</v>
      </c>
      <c r="Q63" s="22">
        <f>9849.42383960997-1175.6</f>
        <v>8673.8238396099696</v>
      </c>
      <c r="R63" s="22">
        <v>7650.3017365600008</v>
      </c>
      <c r="S63" s="22">
        <v>3581.4645329700006</v>
      </c>
      <c r="T63" s="22">
        <f>Q63-O63-Z63</f>
        <v>-1135.9751362500301</v>
      </c>
      <c r="U63" s="22">
        <v>4068.8372035900002</v>
      </c>
      <c r="V63" s="22">
        <v>1429.9</v>
      </c>
      <c r="W63" s="22">
        <v>0</v>
      </c>
      <c r="X63" s="22">
        <v>0</v>
      </c>
      <c r="Y63" s="22">
        <f>U63-V63</f>
        <v>2638.9372035900001</v>
      </c>
      <c r="Z63" s="22">
        <f>4763190712.42/10^6</f>
        <v>4763.1907124199997</v>
      </c>
      <c r="AA63" s="22">
        <v>1429.8910000000001</v>
      </c>
      <c r="AB63" s="22">
        <v>0</v>
      </c>
      <c r="AC63" s="22">
        <v>0</v>
      </c>
      <c r="AD63" s="22">
        <f>Z63-AA63</f>
        <v>3333.2997124199997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-33.867293100000005</v>
      </c>
      <c r="AK63" s="22">
        <v>0</v>
      </c>
      <c r="AL63" s="22">
        <v>0</v>
      </c>
      <c r="AM63" s="22">
        <v>0</v>
      </c>
      <c r="AN63" s="22">
        <f>AJ63</f>
        <v>-33.867293100000005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f>73.49122886-1175.6</f>
        <v>-1102.1087711399998</v>
      </c>
      <c r="AU63" s="22">
        <v>-1175.5999999999999</v>
      </c>
      <c r="AV63" s="22">
        <v>0</v>
      </c>
      <c r="AW63" s="22">
        <f>AT63-AU63-AX63</f>
        <v>73.491228860000092</v>
      </c>
      <c r="AX63" s="22">
        <v>0</v>
      </c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22">
        <f t="shared" ref="BI63:BR64" si="3">U63+AE63+AO63</f>
        <v>4068.8372035900002</v>
      </c>
      <c r="BJ63" s="22">
        <f t="shared" si="3"/>
        <v>1429.9</v>
      </c>
      <c r="BK63" s="22">
        <f t="shared" si="3"/>
        <v>0</v>
      </c>
      <c r="BL63" s="22">
        <f t="shared" si="3"/>
        <v>0</v>
      </c>
      <c r="BM63" s="22">
        <f t="shared" si="3"/>
        <v>2638.9372035900001</v>
      </c>
      <c r="BN63" s="22">
        <f t="shared" si="3"/>
        <v>3627.21464818</v>
      </c>
      <c r="BO63" s="22">
        <f t="shared" si="3"/>
        <v>254.29100000000017</v>
      </c>
      <c r="BP63" s="22">
        <f t="shared" si="3"/>
        <v>0</v>
      </c>
      <c r="BQ63" s="22">
        <f>AC63+AM63+AW63</f>
        <v>73.491228860000092</v>
      </c>
      <c r="BR63" s="22">
        <f>AD63+AN63+AX63</f>
        <v>3299.4324193199996</v>
      </c>
      <c r="BS63" s="33" t="s">
        <v>152</v>
      </c>
      <c r="BU63" s="34"/>
    </row>
    <row r="64" spans="1:73" ht="57" customHeight="1">
      <c r="A64" s="24" t="s">
        <v>147</v>
      </c>
      <c r="B64" s="26" t="s">
        <v>153</v>
      </c>
      <c r="C64" s="16" t="s">
        <v>154</v>
      </c>
      <c r="D64" s="16" t="s">
        <v>155</v>
      </c>
      <c r="E64" s="27">
        <v>2015</v>
      </c>
      <c r="F64" s="16">
        <v>2018</v>
      </c>
      <c r="G64" s="28">
        <v>42735</v>
      </c>
      <c r="H64" s="16" t="s">
        <v>156</v>
      </c>
      <c r="I64" s="16" t="s">
        <v>156</v>
      </c>
      <c r="J64" s="16" t="s">
        <v>156</v>
      </c>
      <c r="K64" s="16" t="s">
        <v>156</v>
      </c>
      <c r="L64" s="16" t="s">
        <v>156</v>
      </c>
      <c r="M64" s="16" t="s">
        <v>156</v>
      </c>
      <c r="N64" s="16" t="s">
        <v>156</v>
      </c>
      <c r="O64" s="22">
        <v>0</v>
      </c>
      <c r="P64" s="22">
        <v>129.21145848</v>
      </c>
      <c r="Q64" s="22">
        <v>123.26653668</v>
      </c>
      <c r="R64" s="22">
        <v>129.21145848</v>
      </c>
      <c r="S64" s="22">
        <v>81.839933680000001</v>
      </c>
      <c r="T64" s="22">
        <f>Q64-O64-Z64</f>
        <v>79.662176920000007</v>
      </c>
      <c r="U64" s="22">
        <v>47.371524799999996</v>
      </c>
      <c r="V64" s="22">
        <v>0</v>
      </c>
      <c r="W64" s="22">
        <v>0</v>
      </c>
      <c r="X64" s="22">
        <v>0</v>
      </c>
      <c r="Y64" s="22">
        <f>U64-V64</f>
        <v>47.371524799999996</v>
      </c>
      <c r="Z64" s="22">
        <f>43604359.76/10^6</f>
        <v>43.604359760000001</v>
      </c>
      <c r="AA64" s="22">
        <v>0</v>
      </c>
      <c r="AB64" s="22">
        <v>0</v>
      </c>
      <c r="AC64" s="22">
        <v>0</v>
      </c>
      <c r="AD64" s="22">
        <f>Z64-AA64</f>
        <v>43.604359760000001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79.662176920000007</v>
      </c>
      <c r="AK64" s="22">
        <v>0</v>
      </c>
      <c r="AL64" s="22">
        <v>0</v>
      </c>
      <c r="AM64" s="22">
        <v>0</v>
      </c>
      <c r="AN64" s="22">
        <f>AJ64-AK64</f>
        <v>79.662176920000007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22">
        <f t="shared" si="3"/>
        <v>47.371524799999996</v>
      </c>
      <c r="BJ64" s="22">
        <f t="shared" si="3"/>
        <v>0</v>
      </c>
      <c r="BK64" s="22">
        <f t="shared" si="3"/>
        <v>0</v>
      </c>
      <c r="BL64" s="22">
        <f t="shared" si="3"/>
        <v>0</v>
      </c>
      <c r="BM64" s="22">
        <f t="shared" si="3"/>
        <v>47.371524799999996</v>
      </c>
      <c r="BN64" s="22">
        <f t="shared" si="3"/>
        <v>123.26653668</v>
      </c>
      <c r="BO64" s="22">
        <f t="shared" si="3"/>
        <v>0</v>
      </c>
      <c r="BP64" s="22">
        <f t="shared" si="3"/>
        <v>0</v>
      </c>
      <c r="BQ64" s="22">
        <f t="shared" si="3"/>
        <v>0</v>
      </c>
      <c r="BR64" s="22">
        <f t="shared" si="3"/>
        <v>123.26653668</v>
      </c>
      <c r="BS64" s="33" t="s">
        <v>157</v>
      </c>
      <c r="BU64" s="34"/>
    </row>
    <row r="65" spans="1:71" s="54" customFormat="1" ht="31.5">
      <c r="A65" s="18" t="s">
        <v>158</v>
      </c>
      <c r="B65" s="23" t="s">
        <v>159</v>
      </c>
      <c r="C65" s="20" t="s">
        <v>67</v>
      </c>
      <c r="D65" s="20" t="s">
        <v>156</v>
      </c>
      <c r="E65" s="20" t="s">
        <v>156</v>
      </c>
      <c r="F65" s="20" t="s">
        <v>156</v>
      </c>
      <c r="G65" s="20" t="s">
        <v>156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 t="s">
        <v>156</v>
      </c>
    </row>
    <row r="66" spans="1:71" s="54" customFormat="1">
      <c r="A66" s="18" t="s">
        <v>160</v>
      </c>
      <c r="B66" s="23" t="s">
        <v>161</v>
      </c>
      <c r="C66" s="20" t="s">
        <v>67</v>
      </c>
      <c r="D66" s="20" t="s">
        <v>156</v>
      </c>
      <c r="E66" s="20" t="s">
        <v>156</v>
      </c>
      <c r="F66" s="20" t="s">
        <v>156</v>
      </c>
      <c r="G66" s="20" t="s">
        <v>156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 t="s">
        <v>156</v>
      </c>
    </row>
    <row r="67" spans="1:71" s="54" customFormat="1">
      <c r="A67" s="18" t="s">
        <v>162</v>
      </c>
      <c r="B67" s="25" t="s">
        <v>163</v>
      </c>
      <c r="C67" s="20" t="s">
        <v>67</v>
      </c>
      <c r="D67" s="20" t="s">
        <v>156</v>
      </c>
      <c r="E67" s="20" t="s">
        <v>156</v>
      </c>
      <c r="F67" s="20" t="s">
        <v>156</v>
      </c>
      <c r="G67" s="20" t="s">
        <v>156</v>
      </c>
      <c r="H67" s="21">
        <f>H107</f>
        <v>4798.2810819999995</v>
      </c>
      <c r="I67" s="21">
        <f>I107</f>
        <v>36273.36679</v>
      </c>
      <c r="J67" s="21" t="str">
        <f>J107</f>
        <v>нд</v>
      </c>
      <c r="K67" s="21">
        <f t="shared" ref="I67:BR67" si="4">K86+K107</f>
        <v>4931.5466119999992</v>
      </c>
      <c r="L67" s="21">
        <f t="shared" si="4"/>
        <v>37039.019990000001</v>
      </c>
      <c r="M67" s="21" t="str">
        <f>M107</f>
        <v>нд</v>
      </c>
      <c r="N67" s="21">
        <f t="shared" si="4"/>
        <v>295.54503</v>
      </c>
      <c r="O67" s="21">
        <f t="shared" si="4"/>
        <v>36109.325478009901</v>
      </c>
      <c r="P67" s="21">
        <f t="shared" si="4"/>
        <v>36826.36679</v>
      </c>
      <c r="Q67" s="21">
        <f t="shared" si="4"/>
        <v>56761.614222529897</v>
      </c>
      <c r="R67" s="21">
        <f t="shared" si="4"/>
        <v>896.47476607999852</v>
      </c>
      <c r="S67" s="21">
        <f t="shared" si="4"/>
        <v>547</v>
      </c>
      <c r="T67" s="21">
        <f t="shared" si="4"/>
        <v>19600.931731759996</v>
      </c>
      <c r="U67" s="21">
        <f t="shared" si="4"/>
        <v>453.41927039999945</v>
      </c>
      <c r="V67" s="21">
        <f t="shared" si="4"/>
        <v>343.47476607999943</v>
      </c>
      <c r="W67" s="21">
        <f t="shared" si="4"/>
        <v>0</v>
      </c>
      <c r="X67" s="21">
        <f t="shared" si="4"/>
        <v>0</v>
      </c>
      <c r="Y67" s="21">
        <f t="shared" si="4"/>
        <v>109.94450432000001</v>
      </c>
      <c r="Z67" s="21">
        <f t="shared" si="4"/>
        <v>1051.3570127600001</v>
      </c>
      <c r="AA67" s="21">
        <f t="shared" si="4"/>
        <v>351.65699999999998</v>
      </c>
      <c r="AB67" s="21">
        <f t="shared" si="4"/>
        <v>0</v>
      </c>
      <c r="AC67" s="21">
        <f t="shared" si="4"/>
        <v>0</v>
      </c>
      <c r="AD67" s="21">
        <f t="shared" si="4"/>
        <v>699.70001276000005</v>
      </c>
      <c r="AE67" s="21">
        <f t="shared" si="4"/>
        <v>0</v>
      </c>
      <c r="AF67" s="21">
        <f t="shared" si="4"/>
        <v>0</v>
      </c>
      <c r="AG67" s="21">
        <f t="shared" si="4"/>
        <v>0</v>
      </c>
      <c r="AH67" s="21">
        <f t="shared" si="4"/>
        <v>0</v>
      </c>
      <c r="AI67" s="21">
        <f t="shared" si="4"/>
        <v>0</v>
      </c>
      <c r="AJ67" s="21">
        <f t="shared" si="4"/>
        <v>636.1297545389657</v>
      </c>
      <c r="AK67" s="21">
        <f t="shared" si="4"/>
        <v>0</v>
      </c>
      <c r="AL67" s="21">
        <f t="shared" si="4"/>
        <v>0</v>
      </c>
      <c r="AM67" s="21">
        <f t="shared" si="4"/>
        <v>282.05974350000002</v>
      </c>
      <c r="AN67" s="21">
        <f t="shared" si="4"/>
        <v>354.07001103896567</v>
      </c>
      <c r="AO67" s="21">
        <f t="shared" si="4"/>
        <v>0</v>
      </c>
      <c r="AP67" s="21">
        <f t="shared" si="4"/>
        <v>0</v>
      </c>
      <c r="AQ67" s="21">
        <f t="shared" si="4"/>
        <v>0</v>
      </c>
      <c r="AR67" s="21">
        <f t="shared" si="4"/>
        <v>0</v>
      </c>
      <c r="AS67" s="21">
        <f t="shared" si="4"/>
        <v>0</v>
      </c>
      <c r="AT67" s="21">
        <f t="shared" si="4"/>
        <v>934.76637979103384</v>
      </c>
      <c r="AU67" s="21">
        <f t="shared" si="4"/>
        <v>0</v>
      </c>
      <c r="AV67" s="21">
        <f t="shared" si="4"/>
        <v>0</v>
      </c>
      <c r="AW67" s="21">
        <f t="shared" si="4"/>
        <v>934.76637979103384</v>
      </c>
      <c r="AX67" s="21">
        <f t="shared" si="4"/>
        <v>0</v>
      </c>
      <c r="AY67" s="21">
        <f t="shared" si="4"/>
        <v>0</v>
      </c>
      <c r="AZ67" s="21">
        <f t="shared" si="4"/>
        <v>0</v>
      </c>
      <c r="BA67" s="21">
        <f t="shared" si="4"/>
        <v>0</v>
      </c>
      <c r="BB67" s="21">
        <f t="shared" si="4"/>
        <v>0</v>
      </c>
      <c r="BC67" s="21">
        <f t="shared" si="4"/>
        <v>0</v>
      </c>
      <c r="BD67" s="21">
        <f t="shared" si="4"/>
        <v>0</v>
      </c>
      <c r="BE67" s="21">
        <f t="shared" si="4"/>
        <v>0</v>
      </c>
      <c r="BF67" s="21">
        <f t="shared" si="4"/>
        <v>0</v>
      </c>
      <c r="BG67" s="21">
        <f t="shared" si="4"/>
        <v>0</v>
      </c>
      <c r="BH67" s="21">
        <f t="shared" si="4"/>
        <v>0</v>
      </c>
      <c r="BI67" s="21">
        <f t="shared" si="4"/>
        <v>453.41927039999945</v>
      </c>
      <c r="BJ67" s="21">
        <f t="shared" si="4"/>
        <v>343.47476607999943</v>
      </c>
      <c r="BK67" s="21">
        <f t="shared" si="4"/>
        <v>0</v>
      </c>
      <c r="BL67" s="21">
        <f t="shared" si="4"/>
        <v>0</v>
      </c>
      <c r="BM67" s="21">
        <f t="shared" si="4"/>
        <v>109.94450432000001</v>
      </c>
      <c r="BN67" s="21">
        <f t="shared" si="4"/>
        <v>2622.2531470899994</v>
      </c>
      <c r="BO67" s="21">
        <f t="shared" si="4"/>
        <v>351.65699999999998</v>
      </c>
      <c r="BP67" s="21">
        <f t="shared" si="4"/>
        <v>0</v>
      </c>
      <c r="BQ67" s="21">
        <f t="shared" si="4"/>
        <v>1216.8261232910338</v>
      </c>
      <c r="BR67" s="21">
        <f t="shared" si="4"/>
        <v>1053.7700237989657</v>
      </c>
      <c r="BS67" s="20" t="s">
        <v>156</v>
      </c>
    </row>
    <row r="68" spans="1:71" s="54" customFormat="1">
      <c r="A68" s="18" t="s">
        <v>164</v>
      </c>
      <c r="B68" s="19" t="s">
        <v>83</v>
      </c>
      <c r="C68" s="20" t="s">
        <v>67</v>
      </c>
      <c r="D68" s="20" t="s">
        <v>156</v>
      </c>
      <c r="E68" s="20" t="s">
        <v>156</v>
      </c>
      <c r="F68" s="20" t="s">
        <v>156</v>
      </c>
      <c r="G68" s="20" t="s">
        <v>156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 t="s">
        <v>156</v>
      </c>
    </row>
    <row r="69" spans="1:71" s="54" customFormat="1" ht="47.25">
      <c r="A69" s="18" t="s">
        <v>165</v>
      </c>
      <c r="B69" s="19" t="s">
        <v>85</v>
      </c>
      <c r="C69" s="20" t="s">
        <v>67</v>
      </c>
      <c r="D69" s="20" t="s">
        <v>156</v>
      </c>
      <c r="E69" s="20" t="s">
        <v>156</v>
      </c>
      <c r="F69" s="20" t="s">
        <v>156</v>
      </c>
      <c r="G69" s="20" t="s">
        <v>156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 t="s">
        <v>156</v>
      </c>
    </row>
    <row r="70" spans="1:71" s="54" customFormat="1">
      <c r="A70" s="18" t="s">
        <v>166</v>
      </c>
      <c r="B70" s="25" t="s">
        <v>87</v>
      </c>
      <c r="C70" s="20" t="s">
        <v>67</v>
      </c>
      <c r="D70" s="20" t="s">
        <v>156</v>
      </c>
      <c r="E70" s="20" t="s">
        <v>156</v>
      </c>
      <c r="F70" s="20" t="s">
        <v>156</v>
      </c>
      <c r="G70" s="20" t="s">
        <v>156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 t="s">
        <v>156</v>
      </c>
    </row>
    <row r="71" spans="1:71" s="54" customFormat="1">
      <c r="A71" s="18" t="s">
        <v>167</v>
      </c>
      <c r="B71" s="25" t="s">
        <v>87</v>
      </c>
      <c r="C71" s="20" t="s">
        <v>67</v>
      </c>
      <c r="D71" s="20" t="s">
        <v>156</v>
      </c>
      <c r="E71" s="20" t="s">
        <v>156</v>
      </c>
      <c r="F71" s="20" t="s">
        <v>156</v>
      </c>
      <c r="G71" s="20" t="s">
        <v>156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 t="s">
        <v>156</v>
      </c>
    </row>
    <row r="72" spans="1:71" s="54" customFormat="1" ht="31.5">
      <c r="A72" s="18" t="s">
        <v>168</v>
      </c>
      <c r="B72" s="19" t="s">
        <v>90</v>
      </c>
      <c r="C72" s="20" t="s">
        <v>67</v>
      </c>
      <c r="D72" s="20" t="s">
        <v>156</v>
      </c>
      <c r="E72" s="20" t="s">
        <v>156</v>
      </c>
      <c r="F72" s="20" t="s">
        <v>156</v>
      </c>
      <c r="G72" s="20" t="s">
        <v>156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 t="s">
        <v>156</v>
      </c>
    </row>
    <row r="73" spans="1:71" s="54" customFormat="1">
      <c r="A73" s="18" t="s">
        <v>169</v>
      </c>
      <c r="B73" s="25" t="s">
        <v>92</v>
      </c>
      <c r="C73" s="20" t="s">
        <v>67</v>
      </c>
      <c r="D73" s="20" t="s">
        <v>156</v>
      </c>
      <c r="E73" s="20" t="s">
        <v>156</v>
      </c>
      <c r="F73" s="20" t="s">
        <v>156</v>
      </c>
      <c r="G73" s="20" t="s">
        <v>156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 t="s">
        <v>156</v>
      </c>
    </row>
    <row r="74" spans="1:71" s="54" customFormat="1">
      <c r="A74" s="18" t="s">
        <v>170</v>
      </c>
      <c r="B74" s="25" t="s">
        <v>87</v>
      </c>
      <c r="C74" s="20" t="s">
        <v>67</v>
      </c>
      <c r="D74" s="20" t="s">
        <v>156</v>
      </c>
      <c r="E74" s="20" t="s">
        <v>156</v>
      </c>
      <c r="F74" s="20" t="s">
        <v>156</v>
      </c>
      <c r="G74" s="20" t="s">
        <v>156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 t="s">
        <v>156</v>
      </c>
    </row>
    <row r="75" spans="1:71" s="54" customFormat="1" ht="31.5">
      <c r="A75" s="18" t="s">
        <v>171</v>
      </c>
      <c r="B75" s="19" t="s">
        <v>95</v>
      </c>
      <c r="C75" s="20" t="s">
        <v>67</v>
      </c>
      <c r="D75" s="20" t="s">
        <v>156</v>
      </c>
      <c r="E75" s="20" t="s">
        <v>156</v>
      </c>
      <c r="F75" s="20" t="s">
        <v>156</v>
      </c>
      <c r="G75" s="20" t="s">
        <v>156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 t="s">
        <v>156</v>
      </c>
    </row>
    <row r="76" spans="1:71" s="54" customFormat="1" ht="47.25">
      <c r="A76" s="18" t="s">
        <v>172</v>
      </c>
      <c r="B76" s="19" t="s">
        <v>97</v>
      </c>
      <c r="C76" s="20" t="s">
        <v>67</v>
      </c>
      <c r="D76" s="20" t="s">
        <v>156</v>
      </c>
      <c r="E76" s="20" t="s">
        <v>156</v>
      </c>
      <c r="F76" s="20" t="s">
        <v>156</v>
      </c>
      <c r="G76" s="20" t="s">
        <v>156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 t="s">
        <v>156</v>
      </c>
    </row>
    <row r="77" spans="1:71" s="54" customFormat="1" ht="47.25">
      <c r="A77" s="18" t="s">
        <v>173</v>
      </c>
      <c r="B77" s="19" t="s">
        <v>99</v>
      </c>
      <c r="C77" s="20" t="s">
        <v>67</v>
      </c>
      <c r="D77" s="20" t="s">
        <v>156</v>
      </c>
      <c r="E77" s="20" t="s">
        <v>156</v>
      </c>
      <c r="F77" s="20" t="s">
        <v>156</v>
      </c>
      <c r="G77" s="20" t="s">
        <v>156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 t="s">
        <v>156</v>
      </c>
    </row>
    <row r="78" spans="1:71" s="54" customFormat="1" ht="47.25">
      <c r="A78" s="18" t="s">
        <v>174</v>
      </c>
      <c r="B78" s="19" t="s">
        <v>101</v>
      </c>
      <c r="C78" s="20" t="s">
        <v>67</v>
      </c>
      <c r="D78" s="20" t="s">
        <v>156</v>
      </c>
      <c r="E78" s="20" t="s">
        <v>156</v>
      </c>
      <c r="F78" s="20" t="s">
        <v>156</v>
      </c>
      <c r="G78" s="20" t="s">
        <v>156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 t="s">
        <v>156</v>
      </c>
    </row>
    <row r="79" spans="1:71" s="54" customFormat="1" ht="47.25">
      <c r="A79" s="18" t="s">
        <v>175</v>
      </c>
      <c r="B79" s="19" t="s">
        <v>103</v>
      </c>
      <c r="C79" s="20" t="s">
        <v>67</v>
      </c>
      <c r="D79" s="20" t="s">
        <v>156</v>
      </c>
      <c r="E79" s="20" t="s">
        <v>156</v>
      </c>
      <c r="F79" s="20" t="s">
        <v>156</v>
      </c>
      <c r="G79" s="20" t="s">
        <v>156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 t="s">
        <v>156</v>
      </c>
    </row>
    <row r="80" spans="1:71" s="54" customFormat="1" ht="47.25">
      <c r="A80" s="18" t="s">
        <v>176</v>
      </c>
      <c r="B80" s="19" t="s">
        <v>105</v>
      </c>
      <c r="C80" s="20" t="s">
        <v>67</v>
      </c>
      <c r="D80" s="20" t="s">
        <v>156</v>
      </c>
      <c r="E80" s="20" t="s">
        <v>156</v>
      </c>
      <c r="F80" s="20" t="s">
        <v>156</v>
      </c>
      <c r="G80" s="20" t="s">
        <v>156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 t="s">
        <v>156</v>
      </c>
    </row>
    <row r="81" spans="1:73" s="54" customFormat="1">
      <c r="A81" s="18" t="s">
        <v>177</v>
      </c>
      <c r="B81" s="19" t="s">
        <v>107</v>
      </c>
      <c r="C81" s="20" t="s">
        <v>67</v>
      </c>
      <c r="D81" s="20" t="s">
        <v>156</v>
      </c>
      <c r="E81" s="20" t="s">
        <v>156</v>
      </c>
      <c r="F81" s="20" t="s">
        <v>156</v>
      </c>
      <c r="G81" s="20" t="s">
        <v>156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 t="s">
        <v>156</v>
      </c>
    </row>
    <row r="82" spans="1:73" s="54" customFormat="1" ht="31.5">
      <c r="A82" s="18" t="s">
        <v>178</v>
      </c>
      <c r="B82" s="19" t="s">
        <v>109</v>
      </c>
      <c r="C82" s="20" t="s">
        <v>67</v>
      </c>
      <c r="D82" s="20" t="s">
        <v>156</v>
      </c>
      <c r="E82" s="20" t="s">
        <v>156</v>
      </c>
      <c r="F82" s="20" t="s">
        <v>156</v>
      </c>
      <c r="G82" s="20" t="s">
        <v>156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 t="s">
        <v>156</v>
      </c>
    </row>
    <row r="83" spans="1:73" s="54" customFormat="1">
      <c r="A83" s="18" t="s">
        <v>179</v>
      </c>
      <c r="B83" s="19" t="s">
        <v>111</v>
      </c>
      <c r="C83" s="20" t="s">
        <v>67</v>
      </c>
      <c r="D83" s="20" t="s">
        <v>156</v>
      </c>
      <c r="E83" s="20" t="s">
        <v>156</v>
      </c>
      <c r="F83" s="20" t="s">
        <v>156</v>
      </c>
      <c r="G83" s="20" t="s">
        <v>156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 t="s">
        <v>156</v>
      </c>
    </row>
    <row r="84" spans="1:73" s="54" customFormat="1">
      <c r="A84" s="18" t="s">
        <v>180</v>
      </c>
      <c r="B84" s="19" t="s">
        <v>113</v>
      </c>
      <c r="C84" s="20" t="s">
        <v>67</v>
      </c>
      <c r="D84" s="20" t="s">
        <v>156</v>
      </c>
      <c r="E84" s="20" t="s">
        <v>156</v>
      </c>
      <c r="F84" s="20" t="s">
        <v>156</v>
      </c>
      <c r="G84" s="20" t="s">
        <v>156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 t="s">
        <v>156</v>
      </c>
    </row>
    <row r="85" spans="1:73" s="54" customFormat="1">
      <c r="A85" s="18" t="s">
        <v>181</v>
      </c>
      <c r="B85" s="19" t="s">
        <v>115</v>
      </c>
      <c r="C85" s="20" t="s">
        <v>67</v>
      </c>
      <c r="D85" s="20" t="s">
        <v>156</v>
      </c>
      <c r="E85" s="20" t="s">
        <v>156</v>
      </c>
      <c r="F85" s="20" t="s">
        <v>156</v>
      </c>
      <c r="G85" s="20" t="s">
        <v>156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 t="s">
        <v>156</v>
      </c>
    </row>
    <row r="86" spans="1:73" s="54" customFormat="1">
      <c r="A86" s="18" t="s">
        <v>182</v>
      </c>
      <c r="B86" s="19" t="s">
        <v>117</v>
      </c>
      <c r="C86" s="20" t="s">
        <v>67</v>
      </c>
      <c r="D86" s="20" t="s">
        <v>156</v>
      </c>
      <c r="E86" s="20" t="s">
        <v>156</v>
      </c>
      <c r="F86" s="20" t="s">
        <v>156</v>
      </c>
      <c r="G86" s="20" t="s">
        <v>156</v>
      </c>
      <c r="H86" s="20" t="s">
        <v>156</v>
      </c>
      <c r="I86" s="20" t="s">
        <v>156</v>
      </c>
      <c r="J86" s="20" t="s">
        <v>156</v>
      </c>
      <c r="K86" s="21">
        <f>K87+K88+K89</f>
        <v>133.26553000000001</v>
      </c>
      <c r="L86" s="21">
        <f>L87+L88+L89</f>
        <v>765.65319999999997</v>
      </c>
      <c r="M86" s="20" t="s">
        <v>156</v>
      </c>
      <c r="N86" s="21">
        <f>N87+N88+N89+N90+N91+N92</f>
        <v>0</v>
      </c>
      <c r="O86" s="21">
        <f>O87+O88+O89+O90+O91+O92+O93+O94</f>
        <v>0</v>
      </c>
      <c r="P86" s="21">
        <f>P87</f>
        <v>553</v>
      </c>
      <c r="Q86" s="21">
        <f>Q87+Q88+Q89+Q90+Q91+Q92+Q93+Q94</f>
        <v>1637.4685458999998</v>
      </c>
      <c r="R86" s="21">
        <f>R87</f>
        <v>553</v>
      </c>
      <c r="S86" s="21">
        <f>S87</f>
        <v>547</v>
      </c>
      <c r="T86" s="21">
        <f>T87+T88+T89+T90+T91+T92+T93+T94</f>
        <v>1635.1132623999999</v>
      </c>
      <c r="U86" s="21">
        <f t="shared" ref="U86:BR86" si="5">U87+U88+U89+U90+U91+U92+U93+U94</f>
        <v>6</v>
      </c>
      <c r="V86" s="21">
        <f t="shared" si="5"/>
        <v>0</v>
      </c>
      <c r="W86" s="21">
        <f t="shared" si="5"/>
        <v>0</v>
      </c>
      <c r="X86" s="21">
        <f t="shared" si="5"/>
        <v>0</v>
      </c>
      <c r="Y86" s="21">
        <f t="shared" si="5"/>
        <v>6</v>
      </c>
      <c r="Z86" s="21">
        <f t="shared" si="5"/>
        <v>2.3552835000000001</v>
      </c>
      <c r="AA86" s="21">
        <f t="shared" si="5"/>
        <v>0</v>
      </c>
      <c r="AB86" s="21">
        <f t="shared" si="5"/>
        <v>0</v>
      </c>
      <c r="AC86" s="21">
        <f t="shared" si="5"/>
        <v>0</v>
      </c>
      <c r="AD86" s="21">
        <f t="shared" si="5"/>
        <v>2.3552835000000001</v>
      </c>
      <c r="AE86" s="21">
        <f t="shared" si="5"/>
        <v>0</v>
      </c>
      <c r="AF86" s="21">
        <f t="shared" si="5"/>
        <v>0</v>
      </c>
      <c r="AG86" s="21">
        <f t="shared" si="5"/>
        <v>0</v>
      </c>
      <c r="AH86" s="21">
        <f t="shared" si="5"/>
        <v>0</v>
      </c>
      <c r="AI86" s="21">
        <f t="shared" si="5"/>
        <v>0</v>
      </c>
      <c r="AJ86" s="21">
        <f t="shared" si="5"/>
        <v>192.84235529896569</v>
      </c>
      <c r="AK86" s="21">
        <f t="shared" si="5"/>
        <v>0</v>
      </c>
      <c r="AL86" s="21">
        <f t="shared" si="5"/>
        <v>0</v>
      </c>
      <c r="AM86" s="21">
        <f t="shared" si="5"/>
        <v>0</v>
      </c>
      <c r="AN86" s="21">
        <f t="shared" si="5"/>
        <v>192.84235529896569</v>
      </c>
      <c r="AO86" s="21">
        <f t="shared" si="5"/>
        <v>0</v>
      </c>
      <c r="AP86" s="21">
        <f t="shared" si="5"/>
        <v>0</v>
      </c>
      <c r="AQ86" s="21">
        <f t="shared" si="5"/>
        <v>0</v>
      </c>
      <c r="AR86" s="21">
        <f t="shared" si="5"/>
        <v>0</v>
      </c>
      <c r="AS86" s="21">
        <f t="shared" si="5"/>
        <v>0</v>
      </c>
      <c r="AT86" s="21">
        <f t="shared" si="5"/>
        <v>781.72637979103376</v>
      </c>
      <c r="AU86" s="21">
        <f t="shared" si="5"/>
        <v>0</v>
      </c>
      <c r="AV86" s="21">
        <f t="shared" si="5"/>
        <v>0</v>
      </c>
      <c r="AW86" s="21">
        <f t="shared" si="5"/>
        <v>781.72637979103376</v>
      </c>
      <c r="AX86" s="21">
        <f t="shared" si="5"/>
        <v>0</v>
      </c>
      <c r="AY86" s="21">
        <f t="shared" si="5"/>
        <v>0</v>
      </c>
      <c r="AZ86" s="21">
        <f t="shared" si="5"/>
        <v>0</v>
      </c>
      <c r="BA86" s="21">
        <f t="shared" si="5"/>
        <v>0</v>
      </c>
      <c r="BB86" s="21">
        <f t="shared" si="5"/>
        <v>0</v>
      </c>
      <c r="BC86" s="21">
        <f t="shared" si="5"/>
        <v>0</v>
      </c>
      <c r="BD86" s="21">
        <f t="shared" si="5"/>
        <v>0</v>
      </c>
      <c r="BE86" s="21">
        <f t="shared" si="5"/>
        <v>0</v>
      </c>
      <c r="BF86" s="21">
        <f t="shared" si="5"/>
        <v>0</v>
      </c>
      <c r="BG86" s="21">
        <f t="shared" si="5"/>
        <v>0</v>
      </c>
      <c r="BH86" s="21">
        <f t="shared" si="5"/>
        <v>0</v>
      </c>
      <c r="BI86" s="21">
        <f t="shared" si="5"/>
        <v>6</v>
      </c>
      <c r="BJ86" s="21">
        <f t="shared" si="5"/>
        <v>0</v>
      </c>
      <c r="BK86" s="21">
        <f t="shared" si="5"/>
        <v>0</v>
      </c>
      <c r="BL86" s="21">
        <f t="shared" si="5"/>
        <v>0</v>
      </c>
      <c r="BM86" s="21">
        <f t="shared" si="5"/>
        <v>6</v>
      </c>
      <c r="BN86" s="21">
        <f t="shared" si="5"/>
        <v>976.92401858999949</v>
      </c>
      <c r="BO86" s="21">
        <f t="shared" si="5"/>
        <v>0</v>
      </c>
      <c r="BP86" s="21">
        <f t="shared" si="5"/>
        <v>0</v>
      </c>
      <c r="BQ86" s="21">
        <f t="shared" si="5"/>
        <v>781.72637979103376</v>
      </c>
      <c r="BR86" s="21">
        <f t="shared" si="5"/>
        <v>195.19763879896573</v>
      </c>
      <c r="BS86" s="20" t="s">
        <v>156</v>
      </c>
    </row>
    <row r="87" spans="1:73" ht="54.75" customHeight="1">
      <c r="A87" s="24" t="s">
        <v>182</v>
      </c>
      <c r="B87" s="26" t="s">
        <v>183</v>
      </c>
      <c r="C87" s="16" t="s">
        <v>184</v>
      </c>
      <c r="D87" s="16" t="s">
        <v>151</v>
      </c>
      <c r="E87" s="27">
        <v>2015</v>
      </c>
      <c r="F87" s="16">
        <v>2017</v>
      </c>
      <c r="G87" s="28">
        <v>43100</v>
      </c>
      <c r="H87" s="16" t="s">
        <v>156</v>
      </c>
      <c r="I87" s="16" t="s">
        <v>156</v>
      </c>
      <c r="J87" s="16" t="s">
        <v>156</v>
      </c>
      <c r="K87" s="32">
        <v>48.299939999999999</v>
      </c>
      <c r="L87" s="22">
        <v>260.95091000000002</v>
      </c>
      <c r="M87" s="31">
        <v>42370</v>
      </c>
      <c r="N87" s="22">
        <v>0</v>
      </c>
      <c r="O87" s="22">
        <v>0</v>
      </c>
      <c r="P87" s="22">
        <v>553</v>
      </c>
      <c r="Q87" s="22">
        <v>260.95091000000002</v>
      </c>
      <c r="R87" s="22">
        <v>553</v>
      </c>
      <c r="S87" s="22">
        <v>547</v>
      </c>
      <c r="T87" s="22">
        <f t="shared" ref="T87:T94" si="6">Q87-O87-Z87</f>
        <v>258.59562650000004</v>
      </c>
      <c r="U87" s="22">
        <v>6</v>
      </c>
      <c r="V87" s="22">
        <v>0</v>
      </c>
      <c r="W87" s="22">
        <v>0</v>
      </c>
      <c r="X87" s="22">
        <v>0</v>
      </c>
      <c r="Y87" s="22">
        <f t="shared" ref="Y87:Y91" si="7">U87-V87</f>
        <v>6</v>
      </c>
      <c r="Z87" s="22">
        <f>2355283.5/10^6</f>
        <v>2.3552835000000001</v>
      </c>
      <c r="AA87" s="22">
        <v>0</v>
      </c>
      <c r="AB87" s="22">
        <v>0</v>
      </c>
      <c r="AC87" s="22">
        <v>0</v>
      </c>
      <c r="AD87" s="22">
        <f t="shared" ref="AD87:AD94" si="8">Z87-AA87</f>
        <v>2.3552835000000001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67.149079002837794</v>
      </c>
      <c r="AK87" s="22">
        <v>0</v>
      </c>
      <c r="AL87" s="22">
        <v>0</v>
      </c>
      <c r="AM87" s="22">
        <v>0</v>
      </c>
      <c r="AN87" s="22">
        <f>AJ87</f>
        <v>67.149079002837794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32">
        <v>191.44654749716221</v>
      </c>
      <c r="AU87" s="22">
        <v>0</v>
      </c>
      <c r="AV87" s="22">
        <v>0</v>
      </c>
      <c r="AW87" s="22">
        <f>AT87-AX87</f>
        <v>191.44654749716221</v>
      </c>
      <c r="AX87" s="22">
        <v>0</v>
      </c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22">
        <f t="shared" ref="BI87:BR94" si="9">U87+AE87+AO87</f>
        <v>6</v>
      </c>
      <c r="BJ87" s="22">
        <f t="shared" si="9"/>
        <v>0</v>
      </c>
      <c r="BK87" s="22">
        <f t="shared" si="9"/>
        <v>0</v>
      </c>
      <c r="BL87" s="22">
        <f t="shared" si="9"/>
        <v>0</v>
      </c>
      <c r="BM87" s="22">
        <f t="shared" si="9"/>
        <v>6</v>
      </c>
      <c r="BN87" s="22">
        <f t="shared" si="9"/>
        <v>260.95091000000002</v>
      </c>
      <c r="BO87" s="22">
        <f t="shared" si="9"/>
        <v>0</v>
      </c>
      <c r="BP87" s="22">
        <f t="shared" si="9"/>
        <v>0</v>
      </c>
      <c r="BQ87" s="22">
        <f t="shared" si="9"/>
        <v>191.44654749716221</v>
      </c>
      <c r="BR87" s="22">
        <f t="shared" si="9"/>
        <v>69.504362502837793</v>
      </c>
      <c r="BS87" s="33" t="s">
        <v>185</v>
      </c>
      <c r="BU87" s="34"/>
    </row>
    <row r="88" spans="1:73" ht="40.5" customHeight="1">
      <c r="A88" s="24" t="s">
        <v>182</v>
      </c>
      <c r="B88" s="26" t="s">
        <v>186</v>
      </c>
      <c r="C88" s="16" t="s">
        <v>187</v>
      </c>
      <c r="D88" s="16" t="s">
        <v>151</v>
      </c>
      <c r="E88" s="27">
        <v>2016</v>
      </c>
      <c r="F88" s="16" t="s">
        <v>156</v>
      </c>
      <c r="G88" s="28">
        <v>43100</v>
      </c>
      <c r="H88" s="16" t="s">
        <v>156</v>
      </c>
      <c r="I88" s="16" t="s">
        <v>156</v>
      </c>
      <c r="J88" s="16" t="s">
        <v>156</v>
      </c>
      <c r="K88" s="32">
        <v>35.283459999999998</v>
      </c>
      <c r="L88" s="32">
        <v>205.05188999999999</v>
      </c>
      <c r="M88" s="31">
        <v>42370</v>
      </c>
      <c r="N88" s="22">
        <v>0</v>
      </c>
      <c r="O88" s="22">
        <v>0</v>
      </c>
      <c r="P88" s="22" t="s">
        <v>156</v>
      </c>
      <c r="Q88" s="22">
        <v>205.05188999999999</v>
      </c>
      <c r="R88" s="22" t="s">
        <v>156</v>
      </c>
      <c r="S88" s="22" t="s">
        <v>156</v>
      </c>
      <c r="T88" s="22">
        <f t="shared" si="6"/>
        <v>205.05188999999999</v>
      </c>
      <c r="U88" s="22">
        <v>0</v>
      </c>
      <c r="V88" s="22">
        <v>0</v>
      </c>
      <c r="W88" s="22">
        <v>0</v>
      </c>
      <c r="X88" s="22">
        <v>0</v>
      </c>
      <c r="Y88" s="22">
        <f t="shared" si="7"/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f t="shared" si="8"/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48.889893838576398</v>
      </c>
      <c r="AK88" s="22">
        <v>0</v>
      </c>
      <c r="AL88" s="22">
        <v>0</v>
      </c>
      <c r="AM88" s="22">
        <v>0</v>
      </c>
      <c r="AN88" s="22">
        <f>AJ88</f>
        <v>48.889893838576398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32">
        <v>156.16199616142359</v>
      </c>
      <c r="AU88" s="22">
        <v>0</v>
      </c>
      <c r="AV88" s="22">
        <v>0</v>
      </c>
      <c r="AW88" s="32">
        <f t="shared" ref="AW88:AW94" si="10">AT88</f>
        <v>156.16199616142359</v>
      </c>
      <c r="AX88" s="22">
        <v>0</v>
      </c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22">
        <f t="shared" si="9"/>
        <v>0</v>
      </c>
      <c r="BJ88" s="22">
        <f t="shared" si="9"/>
        <v>0</v>
      </c>
      <c r="BK88" s="22">
        <f t="shared" si="9"/>
        <v>0</v>
      </c>
      <c r="BL88" s="22">
        <f t="shared" si="9"/>
        <v>0</v>
      </c>
      <c r="BM88" s="22">
        <f t="shared" si="9"/>
        <v>0</v>
      </c>
      <c r="BN88" s="22">
        <f t="shared" si="9"/>
        <v>205.05188999999999</v>
      </c>
      <c r="BO88" s="22">
        <f t="shared" si="9"/>
        <v>0</v>
      </c>
      <c r="BP88" s="22">
        <f t="shared" si="9"/>
        <v>0</v>
      </c>
      <c r="BQ88" s="22">
        <f t="shared" si="9"/>
        <v>156.16199616142359</v>
      </c>
      <c r="BR88" s="22">
        <f t="shared" si="9"/>
        <v>48.889893838576398</v>
      </c>
      <c r="BS88" s="33" t="s">
        <v>188</v>
      </c>
      <c r="BU88" s="34"/>
    </row>
    <row r="89" spans="1:73" ht="46.5" customHeight="1">
      <c r="A89" s="24" t="s">
        <v>182</v>
      </c>
      <c r="B89" s="26" t="s">
        <v>189</v>
      </c>
      <c r="C89" s="16" t="s">
        <v>190</v>
      </c>
      <c r="D89" s="16" t="s">
        <v>151</v>
      </c>
      <c r="E89" s="27">
        <v>2016</v>
      </c>
      <c r="F89" s="16" t="s">
        <v>156</v>
      </c>
      <c r="G89" s="28">
        <v>43100</v>
      </c>
      <c r="H89" s="16" t="s">
        <v>156</v>
      </c>
      <c r="I89" s="16" t="s">
        <v>156</v>
      </c>
      <c r="J89" s="16" t="s">
        <v>156</v>
      </c>
      <c r="K89" s="32">
        <v>49.682130000000001</v>
      </c>
      <c r="L89" s="32">
        <v>299.65039999999999</v>
      </c>
      <c r="M89" s="31">
        <v>42370</v>
      </c>
      <c r="N89" s="22">
        <v>0</v>
      </c>
      <c r="O89" s="22">
        <v>0</v>
      </c>
      <c r="P89" s="22" t="s">
        <v>156</v>
      </c>
      <c r="Q89" s="22">
        <v>299.65039999999999</v>
      </c>
      <c r="R89" s="22" t="s">
        <v>156</v>
      </c>
      <c r="S89" s="22" t="s">
        <v>156</v>
      </c>
      <c r="T89" s="22">
        <f t="shared" si="6"/>
        <v>299.65039999999999</v>
      </c>
      <c r="U89" s="22">
        <v>0</v>
      </c>
      <c r="V89" s="22">
        <v>0</v>
      </c>
      <c r="W89" s="22">
        <v>0</v>
      </c>
      <c r="X89" s="22">
        <v>0</v>
      </c>
      <c r="Y89" s="22">
        <f t="shared" si="7"/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f t="shared" si="8"/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72.693382457551508</v>
      </c>
      <c r="AK89" s="22">
        <v>0</v>
      </c>
      <c r="AL89" s="22">
        <v>0</v>
      </c>
      <c r="AM89" s="22">
        <v>0</v>
      </c>
      <c r="AN89" s="22">
        <f>AJ89</f>
        <v>72.693382457551508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32">
        <v>226.957017542448</v>
      </c>
      <c r="AU89" s="16">
        <v>0</v>
      </c>
      <c r="AV89" s="16">
        <v>0</v>
      </c>
      <c r="AW89" s="32">
        <f t="shared" si="10"/>
        <v>226.957017542448</v>
      </c>
      <c r="AX89" s="32">
        <v>0</v>
      </c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22">
        <f t="shared" si="9"/>
        <v>0</v>
      </c>
      <c r="BJ89" s="22">
        <f t="shared" si="9"/>
        <v>0</v>
      </c>
      <c r="BK89" s="22">
        <f t="shared" si="9"/>
        <v>0</v>
      </c>
      <c r="BL89" s="22">
        <f t="shared" si="9"/>
        <v>0</v>
      </c>
      <c r="BM89" s="22">
        <f t="shared" si="9"/>
        <v>0</v>
      </c>
      <c r="BN89" s="22">
        <f t="shared" si="9"/>
        <v>299.65039999999954</v>
      </c>
      <c r="BO89" s="22">
        <f t="shared" si="9"/>
        <v>0</v>
      </c>
      <c r="BP89" s="22">
        <f t="shared" si="9"/>
        <v>0</v>
      </c>
      <c r="BQ89" s="22">
        <f t="shared" si="9"/>
        <v>226.957017542448</v>
      </c>
      <c r="BR89" s="22">
        <f t="shared" si="9"/>
        <v>72.693382457551508</v>
      </c>
      <c r="BS89" s="33" t="s">
        <v>191</v>
      </c>
      <c r="BU89" s="34"/>
    </row>
    <row r="90" spans="1:73" ht="46.5" customHeight="1">
      <c r="A90" s="24" t="s">
        <v>182</v>
      </c>
      <c r="B90" s="26" t="s">
        <v>192</v>
      </c>
      <c r="C90" s="16" t="s">
        <v>193</v>
      </c>
      <c r="D90" s="16" t="s">
        <v>155</v>
      </c>
      <c r="E90" s="27">
        <v>2016</v>
      </c>
      <c r="F90" s="16" t="s">
        <v>156</v>
      </c>
      <c r="G90" s="28">
        <v>43465</v>
      </c>
      <c r="H90" s="16" t="s">
        <v>156</v>
      </c>
      <c r="I90" s="16" t="s">
        <v>156</v>
      </c>
      <c r="J90" s="16" t="s">
        <v>156</v>
      </c>
      <c r="K90" s="16" t="s">
        <v>156</v>
      </c>
      <c r="L90" s="16" t="s">
        <v>156</v>
      </c>
      <c r="M90" s="16" t="s">
        <v>156</v>
      </c>
      <c r="N90" s="22">
        <v>0</v>
      </c>
      <c r="O90" s="22">
        <v>0</v>
      </c>
      <c r="P90" s="22" t="s">
        <v>156</v>
      </c>
      <c r="Q90" s="22">
        <v>573.24599999999998</v>
      </c>
      <c r="R90" s="22" t="s">
        <v>156</v>
      </c>
      <c r="S90" s="22" t="s">
        <v>156</v>
      </c>
      <c r="T90" s="22">
        <f t="shared" si="6"/>
        <v>573.24599999999998</v>
      </c>
      <c r="U90" s="22">
        <v>0</v>
      </c>
      <c r="V90" s="22">
        <v>0</v>
      </c>
      <c r="W90" s="22">
        <v>0</v>
      </c>
      <c r="X90" s="22">
        <v>0</v>
      </c>
      <c r="Y90" s="22">
        <f t="shared" si="7"/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f t="shared" si="8"/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4.1099999999999994</v>
      </c>
      <c r="AK90" s="22">
        <v>0</v>
      </c>
      <c r="AL90" s="22">
        <v>0</v>
      </c>
      <c r="AM90" s="22">
        <v>0</v>
      </c>
      <c r="AN90" s="22">
        <f>AJ90</f>
        <v>4.1099999999999994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32">
        <v>156.67447269000002</v>
      </c>
      <c r="AU90" s="22">
        <v>0</v>
      </c>
      <c r="AV90" s="22">
        <v>0</v>
      </c>
      <c r="AW90" s="32">
        <f t="shared" si="10"/>
        <v>156.67447269000002</v>
      </c>
      <c r="AX90" s="32">
        <v>0</v>
      </c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22">
        <f t="shared" si="9"/>
        <v>0</v>
      </c>
      <c r="BJ90" s="22">
        <f t="shared" si="9"/>
        <v>0</v>
      </c>
      <c r="BK90" s="22">
        <f t="shared" si="9"/>
        <v>0</v>
      </c>
      <c r="BL90" s="22">
        <f t="shared" si="9"/>
        <v>0</v>
      </c>
      <c r="BM90" s="22">
        <f t="shared" si="9"/>
        <v>0</v>
      </c>
      <c r="BN90" s="22">
        <f t="shared" si="9"/>
        <v>160.78447269000003</v>
      </c>
      <c r="BO90" s="22">
        <f t="shared" si="9"/>
        <v>0</v>
      </c>
      <c r="BP90" s="22">
        <f t="shared" si="9"/>
        <v>0</v>
      </c>
      <c r="BQ90" s="22">
        <f t="shared" si="9"/>
        <v>156.67447269000002</v>
      </c>
      <c r="BR90" s="22">
        <f t="shared" si="9"/>
        <v>4.1099999999999994</v>
      </c>
      <c r="BS90" s="33" t="s">
        <v>194</v>
      </c>
      <c r="BU90" s="34"/>
    </row>
    <row r="91" spans="1:73" ht="41.25" customHeight="1">
      <c r="A91" s="24" t="s">
        <v>182</v>
      </c>
      <c r="B91" s="26" t="s">
        <v>195</v>
      </c>
      <c r="C91" s="16" t="s">
        <v>196</v>
      </c>
      <c r="D91" s="16" t="s">
        <v>155</v>
      </c>
      <c r="E91" s="27">
        <v>2017</v>
      </c>
      <c r="F91" s="16" t="s">
        <v>156</v>
      </c>
      <c r="G91" s="16">
        <v>2018</v>
      </c>
      <c r="H91" s="16" t="s">
        <v>156</v>
      </c>
      <c r="I91" s="16" t="s">
        <v>156</v>
      </c>
      <c r="J91" s="16" t="s">
        <v>156</v>
      </c>
      <c r="K91" s="16" t="s">
        <v>156</v>
      </c>
      <c r="L91" s="16" t="s">
        <v>156</v>
      </c>
      <c r="M91" s="16" t="s">
        <v>156</v>
      </c>
      <c r="N91" s="22">
        <v>0</v>
      </c>
      <c r="O91" s="22">
        <v>0</v>
      </c>
      <c r="P91" s="22" t="s">
        <v>156</v>
      </c>
      <c r="Q91" s="22">
        <v>268.08300000000003</v>
      </c>
      <c r="R91" s="22" t="s">
        <v>156</v>
      </c>
      <c r="S91" s="22" t="s">
        <v>156</v>
      </c>
      <c r="T91" s="22">
        <f t="shared" si="6"/>
        <v>268.08300000000003</v>
      </c>
      <c r="U91" s="22">
        <v>0</v>
      </c>
      <c r="V91" s="22">
        <v>0</v>
      </c>
      <c r="W91" s="22">
        <v>0</v>
      </c>
      <c r="X91" s="22">
        <v>0</v>
      </c>
      <c r="Y91" s="22">
        <f t="shared" si="7"/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f t="shared" si="8"/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32">
        <v>20</v>
      </c>
      <c r="AU91" s="22">
        <v>0</v>
      </c>
      <c r="AV91" s="22">
        <v>0</v>
      </c>
      <c r="AW91" s="32">
        <f t="shared" si="10"/>
        <v>20</v>
      </c>
      <c r="AX91" s="32">
        <v>0</v>
      </c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22">
        <f t="shared" si="9"/>
        <v>0</v>
      </c>
      <c r="BJ91" s="22">
        <f t="shared" si="9"/>
        <v>0</v>
      </c>
      <c r="BK91" s="22">
        <f t="shared" si="9"/>
        <v>0</v>
      </c>
      <c r="BL91" s="22">
        <f t="shared" si="9"/>
        <v>0</v>
      </c>
      <c r="BM91" s="22">
        <f t="shared" si="9"/>
        <v>0</v>
      </c>
      <c r="BN91" s="22">
        <f t="shared" si="9"/>
        <v>20</v>
      </c>
      <c r="BO91" s="22">
        <f t="shared" si="9"/>
        <v>0</v>
      </c>
      <c r="BP91" s="22">
        <f t="shared" si="9"/>
        <v>0</v>
      </c>
      <c r="BQ91" s="22">
        <f t="shared" si="9"/>
        <v>20</v>
      </c>
      <c r="BR91" s="22">
        <f t="shared" si="9"/>
        <v>0</v>
      </c>
      <c r="BS91" s="33" t="s">
        <v>197</v>
      </c>
      <c r="BU91" s="34"/>
    </row>
    <row r="92" spans="1:73" ht="54.75" customHeight="1">
      <c r="A92" s="24" t="s">
        <v>182</v>
      </c>
      <c r="B92" s="26" t="s">
        <v>198</v>
      </c>
      <c r="C92" s="16" t="s">
        <v>199</v>
      </c>
      <c r="D92" s="16" t="s">
        <v>155</v>
      </c>
      <c r="E92" s="27">
        <v>2016</v>
      </c>
      <c r="F92" s="16" t="s">
        <v>156</v>
      </c>
      <c r="G92" s="16">
        <v>2017</v>
      </c>
      <c r="H92" s="16" t="s">
        <v>156</v>
      </c>
      <c r="I92" s="16" t="s">
        <v>156</v>
      </c>
      <c r="J92" s="16" t="s">
        <v>156</v>
      </c>
      <c r="K92" s="16" t="s">
        <v>156</v>
      </c>
      <c r="L92" s="16" t="s">
        <v>156</v>
      </c>
      <c r="M92" s="16" t="s">
        <v>156</v>
      </c>
      <c r="N92" s="22">
        <v>0</v>
      </c>
      <c r="O92" s="22">
        <v>0</v>
      </c>
      <c r="P92" s="22" t="s">
        <v>156</v>
      </c>
      <c r="Q92" s="22">
        <v>24.8</v>
      </c>
      <c r="R92" s="22" t="s">
        <v>156</v>
      </c>
      <c r="S92" s="22" t="s">
        <v>156</v>
      </c>
      <c r="T92" s="22">
        <f t="shared" si="6"/>
        <v>24.8</v>
      </c>
      <c r="U92" s="22">
        <v>0</v>
      </c>
      <c r="V92" s="22">
        <v>0</v>
      </c>
      <c r="W92" s="22">
        <v>0</v>
      </c>
      <c r="X92" s="22">
        <v>0</v>
      </c>
      <c r="Y92" s="22">
        <f>U92-V92</f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f t="shared" si="8"/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24.8</v>
      </c>
      <c r="AU92" s="22">
        <v>0</v>
      </c>
      <c r="AV92" s="22">
        <v>0</v>
      </c>
      <c r="AW92" s="16">
        <f t="shared" si="10"/>
        <v>24.8</v>
      </c>
      <c r="AX92" s="22">
        <v>0</v>
      </c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22">
        <f t="shared" si="9"/>
        <v>0</v>
      </c>
      <c r="BJ92" s="22">
        <f t="shared" si="9"/>
        <v>0</v>
      </c>
      <c r="BK92" s="22">
        <f t="shared" si="9"/>
        <v>0</v>
      </c>
      <c r="BL92" s="22">
        <f t="shared" si="9"/>
        <v>0</v>
      </c>
      <c r="BM92" s="22">
        <f t="shared" si="9"/>
        <v>0</v>
      </c>
      <c r="BN92" s="22">
        <f t="shared" si="9"/>
        <v>24.8</v>
      </c>
      <c r="BO92" s="22">
        <f t="shared" si="9"/>
        <v>0</v>
      </c>
      <c r="BP92" s="22">
        <f t="shared" si="9"/>
        <v>0</v>
      </c>
      <c r="BQ92" s="22">
        <f t="shared" si="9"/>
        <v>24.8</v>
      </c>
      <c r="BR92" s="22">
        <f t="shared" si="9"/>
        <v>0</v>
      </c>
      <c r="BS92" s="33" t="s">
        <v>200</v>
      </c>
      <c r="BU92" s="34"/>
    </row>
    <row r="93" spans="1:73" ht="54.75" customHeight="1">
      <c r="A93" s="24" t="s">
        <v>182</v>
      </c>
      <c r="B93" s="26" t="s">
        <v>201</v>
      </c>
      <c r="C93" s="16" t="s">
        <v>202</v>
      </c>
      <c r="D93" s="16" t="s">
        <v>155</v>
      </c>
      <c r="E93" s="27">
        <v>2017</v>
      </c>
      <c r="F93" s="16" t="s">
        <v>156</v>
      </c>
      <c r="G93" s="27">
        <v>2017</v>
      </c>
      <c r="H93" s="16" t="s">
        <v>156</v>
      </c>
      <c r="I93" s="16" t="s">
        <v>156</v>
      </c>
      <c r="J93" s="16" t="s">
        <v>156</v>
      </c>
      <c r="K93" s="16" t="s">
        <v>156</v>
      </c>
      <c r="L93" s="16" t="s">
        <v>156</v>
      </c>
      <c r="M93" s="16" t="s">
        <v>156</v>
      </c>
      <c r="N93" s="16" t="s">
        <v>156</v>
      </c>
      <c r="O93" s="22">
        <v>0</v>
      </c>
      <c r="P93" s="22" t="s">
        <v>156</v>
      </c>
      <c r="Q93" s="35">
        <v>3.2246851699999999</v>
      </c>
      <c r="R93" s="22" t="s">
        <v>156</v>
      </c>
      <c r="S93" s="22" t="s">
        <v>156</v>
      </c>
      <c r="T93" s="22">
        <f t="shared" si="6"/>
        <v>3.2246851699999999</v>
      </c>
      <c r="U93" s="22">
        <v>0</v>
      </c>
      <c r="V93" s="22">
        <v>0</v>
      </c>
      <c r="W93" s="22">
        <v>0</v>
      </c>
      <c r="X93" s="22">
        <v>0</v>
      </c>
      <c r="Y93" s="22">
        <f>U93-V93</f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f t="shared" si="8"/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3.2246851699999999</v>
      </c>
      <c r="AU93" s="22">
        <v>0</v>
      </c>
      <c r="AV93" s="22">
        <v>0</v>
      </c>
      <c r="AW93" s="22">
        <f t="shared" si="10"/>
        <v>3.2246851699999999</v>
      </c>
      <c r="AX93" s="22">
        <v>0</v>
      </c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22">
        <f t="shared" si="9"/>
        <v>0</v>
      </c>
      <c r="BJ93" s="22">
        <f t="shared" si="9"/>
        <v>0</v>
      </c>
      <c r="BK93" s="22">
        <f t="shared" si="9"/>
        <v>0</v>
      </c>
      <c r="BL93" s="22">
        <f t="shared" si="9"/>
        <v>0</v>
      </c>
      <c r="BM93" s="22">
        <f t="shared" si="9"/>
        <v>0</v>
      </c>
      <c r="BN93" s="22">
        <f t="shared" si="9"/>
        <v>3.2246851699999999</v>
      </c>
      <c r="BO93" s="22">
        <f t="shared" si="9"/>
        <v>0</v>
      </c>
      <c r="BP93" s="22">
        <f t="shared" si="9"/>
        <v>0</v>
      </c>
      <c r="BQ93" s="22">
        <f t="shared" si="9"/>
        <v>3.2246851699999999</v>
      </c>
      <c r="BR93" s="22">
        <f t="shared" si="9"/>
        <v>0</v>
      </c>
      <c r="BS93" s="33" t="s">
        <v>194</v>
      </c>
      <c r="BU93" s="34"/>
    </row>
    <row r="94" spans="1:73" ht="54.75" customHeight="1">
      <c r="A94" s="24" t="s">
        <v>182</v>
      </c>
      <c r="B94" s="26" t="s">
        <v>203</v>
      </c>
      <c r="C94" s="16" t="s">
        <v>204</v>
      </c>
      <c r="D94" s="16" t="s">
        <v>155</v>
      </c>
      <c r="E94" s="27">
        <v>2017</v>
      </c>
      <c r="F94" s="16" t="s">
        <v>156</v>
      </c>
      <c r="G94" s="27">
        <v>2017</v>
      </c>
      <c r="H94" s="16" t="s">
        <v>156</v>
      </c>
      <c r="I94" s="16" t="s">
        <v>156</v>
      </c>
      <c r="J94" s="16" t="s">
        <v>156</v>
      </c>
      <c r="K94" s="16" t="s">
        <v>156</v>
      </c>
      <c r="L94" s="16" t="s">
        <v>156</v>
      </c>
      <c r="M94" s="16" t="s">
        <v>156</v>
      </c>
      <c r="N94" s="16" t="s">
        <v>156</v>
      </c>
      <c r="O94" s="22">
        <v>0</v>
      </c>
      <c r="P94" s="22" t="s">
        <v>156</v>
      </c>
      <c r="Q94" s="22">
        <v>2.4616607300000002</v>
      </c>
      <c r="R94" s="22" t="s">
        <v>156</v>
      </c>
      <c r="S94" s="22" t="s">
        <v>156</v>
      </c>
      <c r="T94" s="22">
        <f t="shared" si="6"/>
        <v>2.4616607300000002</v>
      </c>
      <c r="U94" s="22">
        <v>0</v>
      </c>
      <c r="V94" s="22">
        <v>0</v>
      </c>
      <c r="W94" s="22">
        <v>0</v>
      </c>
      <c r="X94" s="22">
        <v>0</v>
      </c>
      <c r="Y94" s="22">
        <f>U94-V94</f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f t="shared" si="8"/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2.4616607300000002</v>
      </c>
      <c r="AU94" s="22">
        <v>0</v>
      </c>
      <c r="AV94" s="22">
        <v>0</v>
      </c>
      <c r="AW94" s="22">
        <f t="shared" si="10"/>
        <v>2.4616607300000002</v>
      </c>
      <c r="AX94" s="22">
        <v>0</v>
      </c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22">
        <f t="shared" si="9"/>
        <v>0</v>
      </c>
      <c r="BJ94" s="22">
        <f t="shared" si="9"/>
        <v>0</v>
      </c>
      <c r="BK94" s="22">
        <f t="shared" si="9"/>
        <v>0</v>
      </c>
      <c r="BL94" s="22">
        <f t="shared" si="9"/>
        <v>0</v>
      </c>
      <c r="BM94" s="22">
        <f t="shared" si="9"/>
        <v>0</v>
      </c>
      <c r="BN94" s="22">
        <f t="shared" si="9"/>
        <v>2.4616607300000002</v>
      </c>
      <c r="BO94" s="22">
        <f t="shared" si="9"/>
        <v>0</v>
      </c>
      <c r="BP94" s="22">
        <f t="shared" si="9"/>
        <v>0</v>
      </c>
      <c r="BQ94" s="22">
        <f t="shared" si="9"/>
        <v>2.4616607300000002</v>
      </c>
      <c r="BR94" s="22">
        <f t="shared" si="9"/>
        <v>0</v>
      </c>
      <c r="BS94" s="33" t="s">
        <v>194</v>
      </c>
      <c r="BU94" s="34"/>
    </row>
    <row r="95" spans="1:73" s="54" customFormat="1">
      <c r="A95" s="18" t="s">
        <v>205</v>
      </c>
      <c r="B95" s="19" t="s">
        <v>119</v>
      </c>
      <c r="C95" s="20" t="s">
        <v>67</v>
      </c>
      <c r="D95" s="20" t="s">
        <v>156</v>
      </c>
      <c r="E95" s="20" t="s">
        <v>156</v>
      </c>
      <c r="F95" s="20" t="s">
        <v>156</v>
      </c>
      <c r="G95" s="20" t="s">
        <v>156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20">
        <v>0</v>
      </c>
      <c r="BP95" s="20">
        <v>0</v>
      </c>
      <c r="BQ95" s="20">
        <v>0</v>
      </c>
      <c r="BR95" s="20">
        <v>0</v>
      </c>
      <c r="BS95" s="20" t="s">
        <v>156</v>
      </c>
    </row>
    <row r="96" spans="1:73" s="54" customFormat="1" ht="31.5">
      <c r="A96" s="18" t="s">
        <v>206</v>
      </c>
      <c r="B96" s="19" t="s">
        <v>121</v>
      </c>
      <c r="C96" s="20" t="s">
        <v>67</v>
      </c>
      <c r="D96" s="20" t="s">
        <v>156</v>
      </c>
      <c r="E96" s="20" t="s">
        <v>156</v>
      </c>
      <c r="F96" s="20" t="s">
        <v>156</v>
      </c>
      <c r="G96" s="20" t="s">
        <v>156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20">
        <v>0</v>
      </c>
      <c r="BB96" s="20">
        <v>0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0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 t="s">
        <v>156</v>
      </c>
    </row>
    <row r="97" spans="1:73" s="54" customFormat="1">
      <c r="A97" s="18" t="s">
        <v>207</v>
      </c>
      <c r="B97" s="19" t="s">
        <v>123</v>
      </c>
      <c r="C97" s="20" t="s">
        <v>67</v>
      </c>
      <c r="D97" s="20" t="s">
        <v>156</v>
      </c>
      <c r="E97" s="20" t="s">
        <v>156</v>
      </c>
      <c r="F97" s="20" t="s">
        <v>156</v>
      </c>
      <c r="G97" s="20" t="s">
        <v>156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 t="s">
        <v>156</v>
      </c>
    </row>
    <row r="98" spans="1:73" s="54" customFormat="1">
      <c r="A98" s="18" t="s">
        <v>208</v>
      </c>
      <c r="B98" s="19" t="s">
        <v>125</v>
      </c>
      <c r="C98" s="20" t="s">
        <v>67</v>
      </c>
      <c r="D98" s="20" t="s">
        <v>156</v>
      </c>
      <c r="E98" s="20" t="s">
        <v>156</v>
      </c>
      <c r="F98" s="20" t="s">
        <v>156</v>
      </c>
      <c r="G98" s="20" t="s">
        <v>156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</v>
      </c>
      <c r="BO98" s="20">
        <v>0</v>
      </c>
      <c r="BP98" s="20">
        <v>0</v>
      </c>
      <c r="BQ98" s="20">
        <v>0</v>
      </c>
      <c r="BR98" s="20">
        <v>0</v>
      </c>
      <c r="BS98" s="20" t="s">
        <v>156</v>
      </c>
    </row>
    <row r="99" spans="1:73" s="54" customFormat="1" ht="31.5">
      <c r="A99" s="18" t="s">
        <v>209</v>
      </c>
      <c r="B99" s="19" t="s">
        <v>127</v>
      </c>
      <c r="C99" s="20" t="s">
        <v>67</v>
      </c>
      <c r="D99" s="20" t="s">
        <v>156</v>
      </c>
      <c r="E99" s="20" t="s">
        <v>156</v>
      </c>
      <c r="F99" s="20" t="s">
        <v>156</v>
      </c>
      <c r="G99" s="20" t="s">
        <v>156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</v>
      </c>
      <c r="BO99" s="20">
        <v>0</v>
      </c>
      <c r="BP99" s="20">
        <v>0</v>
      </c>
      <c r="BQ99" s="20">
        <v>0</v>
      </c>
      <c r="BR99" s="20">
        <v>0</v>
      </c>
      <c r="BS99" s="20" t="s">
        <v>156</v>
      </c>
    </row>
    <row r="100" spans="1:73" s="54" customFormat="1" ht="31.5">
      <c r="A100" s="18" t="s">
        <v>210</v>
      </c>
      <c r="B100" s="23" t="s">
        <v>129</v>
      </c>
      <c r="C100" s="20" t="s">
        <v>67</v>
      </c>
      <c r="D100" s="20" t="s">
        <v>156</v>
      </c>
      <c r="E100" s="20" t="s">
        <v>156</v>
      </c>
      <c r="F100" s="20" t="s">
        <v>156</v>
      </c>
      <c r="G100" s="20" t="s">
        <v>156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 t="s">
        <v>156</v>
      </c>
    </row>
    <row r="101" spans="1:73" s="54" customFormat="1">
      <c r="A101" s="55" t="s">
        <v>211</v>
      </c>
      <c r="B101" s="25" t="s">
        <v>131</v>
      </c>
      <c r="C101" s="20" t="s">
        <v>67</v>
      </c>
      <c r="D101" s="20" t="s">
        <v>156</v>
      </c>
      <c r="E101" s="20" t="s">
        <v>156</v>
      </c>
      <c r="F101" s="20" t="s">
        <v>156</v>
      </c>
      <c r="G101" s="20" t="s">
        <v>156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0</v>
      </c>
      <c r="BQ101" s="20">
        <v>0</v>
      </c>
      <c r="BR101" s="20">
        <v>0</v>
      </c>
      <c r="BS101" s="20" t="s">
        <v>156</v>
      </c>
    </row>
    <row r="102" spans="1:73" s="54" customFormat="1" ht="31.5">
      <c r="A102" s="56" t="s">
        <v>212</v>
      </c>
      <c r="B102" s="19" t="s">
        <v>133</v>
      </c>
      <c r="C102" s="20" t="s">
        <v>67</v>
      </c>
      <c r="D102" s="20" t="s">
        <v>156</v>
      </c>
      <c r="E102" s="20" t="s">
        <v>156</v>
      </c>
      <c r="F102" s="20" t="s">
        <v>156</v>
      </c>
      <c r="G102" s="20" t="s">
        <v>156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</v>
      </c>
      <c r="BS102" s="20" t="s">
        <v>156</v>
      </c>
    </row>
    <row r="103" spans="1:73" s="54" customFormat="1" ht="31.5">
      <c r="A103" s="56" t="s">
        <v>213</v>
      </c>
      <c r="B103" s="19" t="s">
        <v>135</v>
      </c>
      <c r="C103" s="20" t="s">
        <v>67</v>
      </c>
      <c r="D103" s="20" t="s">
        <v>156</v>
      </c>
      <c r="E103" s="20" t="s">
        <v>156</v>
      </c>
      <c r="F103" s="20" t="s">
        <v>156</v>
      </c>
      <c r="G103" s="20" t="s">
        <v>156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0</v>
      </c>
      <c r="BS103" s="20" t="s">
        <v>156</v>
      </c>
    </row>
    <row r="104" spans="1:73" s="54" customFormat="1">
      <c r="A104" s="55" t="s">
        <v>214</v>
      </c>
      <c r="B104" s="25" t="s">
        <v>131</v>
      </c>
      <c r="C104" s="20" t="s">
        <v>67</v>
      </c>
      <c r="D104" s="20" t="s">
        <v>156</v>
      </c>
      <c r="E104" s="20" t="s">
        <v>156</v>
      </c>
      <c r="F104" s="20" t="s">
        <v>156</v>
      </c>
      <c r="G104" s="20" t="s">
        <v>156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 t="s">
        <v>156</v>
      </c>
    </row>
    <row r="105" spans="1:73" s="54" customFormat="1" ht="31.5">
      <c r="A105" s="56" t="s">
        <v>215</v>
      </c>
      <c r="B105" s="19" t="s">
        <v>133</v>
      </c>
      <c r="C105" s="20" t="s">
        <v>67</v>
      </c>
      <c r="D105" s="20" t="s">
        <v>156</v>
      </c>
      <c r="E105" s="20" t="s">
        <v>156</v>
      </c>
      <c r="F105" s="20" t="s">
        <v>156</v>
      </c>
      <c r="G105" s="20" t="s">
        <v>156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 t="s">
        <v>156</v>
      </c>
    </row>
    <row r="106" spans="1:73" s="54" customFormat="1" ht="31.5">
      <c r="A106" s="56" t="s">
        <v>216</v>
      </c>
      <c r="B106" s="19" t="s">
        <v>135</v>
      </c>
      <c r="C106" s="20" t="s">
        <v>67</v>
      </c>
      <c r="D106" s="20" t="s">
        <v>156</v>
      </c>
      <c r="E106" s="20" t="s">
        <v>156</v>
      </c>
      <c r="F106" s="20" t="s">
        <v>156</v>
      </c>
      <c r="G106" s="20" t="s">
        <v>156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 t="s">
        <v>156</v>
      </c>
    </row>
    <row r="107" spans="1:73" s="54" customFormat="1">
      <c r="A107" s="18" t="s">
        <v>217</v>
      </c>
      <c r="B107" s="19" t="s">
        <v>140</v>
      </c>
      <c r="C107" s="20" t="s">
        <v>67</v>
      </c>
      <c r="D107" s="20" t="s">
        <v>156</v>
      </c>
      <c r="E107" s="20" t="s">
        <v>156</v>
      </c>
      <c r="F107" s="20" t="s">
        <v>156</v>
      </c>
      <c r="G107" s="20" t="s">
        <v>156</v>
      </c>
      <c r="H107" s="21">
        <f>H111</f>
        <v>4798.2810819999995</v>
      </c>
      <c r="I107" s="21">
        <f t="shared" ref="I107:BR107" si="11">I111</f>
        <v>36273.36679</v>
      </c>
      <c r="J107" s="21" t="str">
        <f t="shared" si="11"/>
        <v>нд</v>
      </c>
      <c r="K107" s="21">
        <f t="shared" si="11"/>
        <v>4798.2810819999995</v>
      </c>
      <c r="L107" s="21">
        <f t="shared" si="11"/>
        <v>36273.36679</v>
      </c>
      <c r="M107" s="20" t="s">
        <v>156</v>
      </c>
      <c r="N107" s="21">
        <f t="shared" si="11"/>
        <v>295.54503</v>
      </c>
      <c r="O107" s="21">
        <f>O111</f>
        <v>36109.325478009901</v>
      </c>
      <c r="P107" s="21">
        <f t="shared" si="11"/>
        <v>36273.36679</v>
      </c>
      <c r="Q107" s="21">
        <f>Q111+Q118</f>
        <v>55124.145676629894</v>
      </c>
      <c r="R107" s="21">
        <f t="shared" si="11"/>
        <v>343.47476607999852</v>
      </c>
      <c r="S107" s="21">
        <f t="shared" si="11"/>
        <v>0</v>
      </c>
      <c r="T107" s="21">
        <f>T111+T118</f>
        <v>17965.818469359998</v>
      </c>
      <c r="U107" s="21">
        <f t="shared" ref="U107:BR107" si="12">U111+U118</f>
        <v>447.41927039999945</v>
      </c>
      <c r="V107" s="21">
        <f t="shared" si="12"/>
        <v>343.47476607999943</v>
      </c>
      <c r="W107" s="21">
        <f t="shared" si="12"/>
        <v>0</v>
      </c>
      <c r="X107" s="21">
        <f t="shared" si="12"/>
        <v>0</v>
      </c>
      <c r="Y107" s="21">
        <f t="shared" si="12"/>
        <v>103.94450432000001</v>
      </c>
      <c r="Z107" s="21">
        <f t="shared" si="12"/>
        <v>1049.00172926</v>
      </c>
      <c r="AA107" s="21">
        <f t="shared" si="12"/>
        <v>351.65699999999998</v>
      </c>
      <c r="AB107" s="21">
        <f t="shared" si="12"/>
        <v>0</v>
      </c>
      <c r="AC107" s="21">
        <f t="shared" si="12"/>
        <v>0</v>
      </c>
      <c r="AD107" s="21">
        <f t="shared" si="12"/>
        <v>697.34472926000001</v>
      </c>
      <c r="AE107" s="21">
        <f t="shared" si="12"/>
        <v>0</v>
      </c>
      <c r="AF107" s="21">
        <f t="shared" si="12"/>
        <v>0</v>
      </c>
      <c r="AG107" s="21">
        <f t="shared" si="12"/>
        <v>0</v>
      </c>
      <c r="AH107" s="21">
        <f t="shared" si="12"/>
        <v>0</v>
      </c>
      <c r="AI107" s="21">
        <f t="shared" si="12"/>
        <v>0</v>
      </c>
      <c r="AJ107" s="21">
        <f t="shared" si="12"/>
        <v>443.28739924000001</v>
      </c>
      <c r="AK107" s="21">
        <f t="shared" si="12"/>
        <v>0</v>
      </c>
      <c r="AL107" s="21">
        <f t="shared" si="12"/>
        <v>0</v>
      </c>
      <c r="AM107" s="21">
        <f t="shared" si="12"/>
        <v>282.05974350000002</v>
      </c>
      <c r="AN107" s="21">
        <f t="shared" si="12"/>
        <v>161.22765573999999</v>
      </c>
      <c r="AO107" s="21">
        <f t="shared" si="12"/>
        <v>0</v>
      </c>
      <c r="AP107" s="21">
        <f t="shared" si="12"/>
        <v>0</v>
      </c>
      <c r="AQ107" s="21">
        <f t="shared" si="12"/>
        <v>0</v>
      </c>
      <c r="AR107" s="21">
        <f t="shared" si="12"/>
        <v>0</v>
      </c>
      <c r="AS107" s="21">
        <f t="shared" si="12"/>
        <v>0</v>
      </c>
      <c r="AT107" s="21">
        <f t="shared" si="12"/>
        <v>153.04000000000002</v>
      </c>
      <c r="AU107" s="21">
        <f t="shared" si="12"/>
        <v>0</v>
      </c>
      <c r="AV107" s="21">
        <f t="shared" si="12"/>
        <v>0</v>
      </c>
      <c r="AW107" s="21">
        <f t="shared" si="12"/>
        <v>153.04000000000002</v>
      </c>
      <c r="AX107" s="21">
        <f t="shared" si="12"/>
        <v>0</v>
      </c>
      <c r="AY107" s="21">
        <f t="shared" si="12"/>
        <v>0</v>
      </c>
      <c r="AZ107" s="21">
        <f t="shared" si="12"/>
        <v>0</v>
      </c>
      <c r="BA107" s="21">
        <f t="shared" si="12"/>
        <v>0</v>
      </c>
      <c r="BB107" s="21">
        <f t="shared" si="12"/>
        <v>0</v>
      </c>
      <c r="BC107" s="21">
        <f t="shared" si="12"/>
        <v>0</v>
      </c>
      <c r="BD107" s="21">
        <f t="shared" si="12"/>
        <v>0</v>
      </c>
      <c r="BE107" s="21">
        <f t="shared" si="12"/>
        <v>0</v>
      </c>
      <c r="BF107" s="21">
        <f t="shared" si="12"/>
        <v>0</v>
      </c>
      <c r="BG107" s="21">
        <f t="shared" si="12"/>
        <v>0</v>
      </c>
      <c r="BH107" s="21">
        <f t="shared" si="12"/>
        <v>0</v>
      </c>
      <c r="BI107" s="21">
        <f t="shared" si="12"/>
        <v>447.41927039999945</v>
      </c>
      <c r="BJ107" s="21">
        <f t="shared" si="12"/>
        <v>343.47476607999943</v>
      </c>
      <c r="BK107" s="21">
        <f t="shared" si="12"/>
        <v>0</v>
      </c>
      <c r="BL107" s="21">
        <f t="shared" si="12"/>
        <v>0</v>
      </c>
      <c r="BM107" s="21">
        <f t="shared" si="12"/>
        <v>103.94450432000001</v>
      </c>
      <c r="BN107" s="21">
        <f t="shared" si="12"/>
        <v>1645.3291284999998</v>
      </c>
      <c r="BO107" s="21">
        <f t="shared" si="12"/>
        <v>351.65699999999998</v>
      </c>
      <c r="BP107" s="21">
        <f t="shared" si="12"/>
        <v>0</v>
      </c>
      <c r="BQ107" s="21">
        <f t="shared" si="12"/>
        <v>435.09974350000005</v>
      </c>
      <c r="BR107" s="21">
        <f t="shared" si="12"/>
        <v>858.57238500000005</v>
      </c>
      <c r="BS107" s="20" t="s">
        <v>156</v>
      </c>
    </row>
    <row r="108" spans="1:73" s="54" customFormat="1" ht="31.5">
      <c r="A108" s="18" t="s">
        <v>218</v>
      </c>
      <c r="B108" s="19" t="s">
        <v>142</v>
      </c>
      <c r="C108" s="20" t="s">
        <v>67</v>
      </c>
      <c r="D108" s="20" t="s">
        <v>156</v>
      </c>
      <c r="E108" s="20" t="s">
        <v>156</v>
      </c>
      <c r="F108" s="20" t="s">
        <v>156</v>
      </c>
      <c r="G108" s="20" t="s">
        <v>156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 t="s">
        <v>156</v>
      </c>
    </row>
    <row r="109" spans="1:73" s="54" customFormat="1">
      <c r="A109" s="18" t="s">
        <v>219</v>
      </c>
      <c r="B109" s="19" t="s">
        <v>144</v>
      </c>
      <c r="C109" s="20" t="s">
        <v>67</v>
      </c>
      <c r="D109" s="20" t="s">
        <v>156</v>
      </c>
      <c r="E109" s="20" t="s">
        <v>156</v>
      </c>
      <c r="F109" s="20" t="s">
        <v>156</v>
      </c>
      <c r="G109" s="20" t="s">
        <v>156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 t="s">
        <v>156</v>
      </c>
    </row>
    <row r="110" spans="1:73" s="54" customFormat="1">
      <c r="A110" s="18" t="s">
        <v>220</v>
      </c>
      <c r="B110" s="19" t="s">
        <v>146</v>
      </c>
      <c r="C110" s="20" t="s">
        <v>67</v>
      </c>
      <c r="D110" s="20" t="s">
        <v>156</v>
      </c>
      <c r="E110" s="20" t="s">
        <v>156</v>
      </c>
      <c r="F110" s="20" t="s">
        <v>156</v>
      </c>
      <c r="G110" s="20" t="s">
        <v>156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0</v>
      </c>
      <c r="AQ110" s="20">
        <v>0</v>
      </c>
      <c r="AR110" s="20">
        <v>0</v>
      </c>
      <c r="AS110" s="20">
        <v>0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 t="s">
        <v>156</v>
      </c>
    </row>
    <row r="111" spans="1:73" s="54" customFormat="1">
      <c r="A111" s="18" t="s">
        <v>221</v>
      </c>
      <c r="B111" s="19" t="s">
        <v>148</v>
      </c>
      <c r="C111" s="20" t="s">
        <v>67</v>
      </c>
      <c r="D111" s="20" t="s">
        <v>156</v>
      </c>
      <c r="E111" s="20" t="s">
        <v>156</v>
      </c>
      <c r="F111" s="20" t="s">
        <v>156</v>
      </c>
      <c r="G111" s="20" t="s">
        <v>156</v>
      </c>
      <c r="H111" s="21">
        <f>H112</f>
        <v>4798.2810819999995</v>
      </c>
      <c r="I111" s="21">
        <f>I112</f>
        <v>36273.36679</v>
      </c>
      <c r="J111" s="20" t="s">
        <v>156</v>
      </c>
      <c r="K111" s="21">
        <f>K112</f>
        <v>4798.2810819999995</v>
      </c>
      <c r="L111" s="21">
        <f>L112</f>
        <v>36273.36679</v>
      </c>
      <c r="M111" s="20" t="s">
        <v>156</v>
      </c>
      <c r="N111" s="57">
        <f>N112</f>
        <v>295.54503</v>
      </c>
      <c r="O111" s="21">
        <f>O112</f>
        <v>36109.325478009901</v>
      </c>
      <c r="P111" s="21">
        <f>P112</f>
        <v>36273.36679</v>
      </c>
      <c r="Q111" s="21">
        <f>Q112+Q113+Q114+Q115+Q116</f>
        <v>55035.765676629897</v>
      </c>
      <c r="R111" s="21">
        <f>R112</f>
        <v>343.47476607999852</v>
      </c>
      <c r="S111" s="21">
        <f t="shared" ref="Q111:BR111" si="13">S112</f>
        <v>0</v>
      </c>
      <c r="T111" s="21">
        <f>T112+T113+T114+T115+T116</f>
        <v>17885.901969359998</v>
      </c>
      <c r="U111" s="21">
        <f>U112+U113+U114+U115+U116</f>
        <v>343.47476607999943</v>
      </c>
      <c r="V111" s="21">
        <f t="shared" ref="V111:BR111" si="14">V112+V113+V114+V115+V116</f>
        <v>343.47476607999943</v>
      </c>
      <c r="W111" s="21">
        <f t="shared" si="14"/>
        <v>0</v>
      </c>
      <c r="X111" s="21">
        <f t="shared" si="14"/>
        <v>0</v>
      </c>
      <c r="Y111" s="21">
        <f t="shared" si="14"/>
        <v>0</v>
      </c>
      <c r="Z111" s="21">
        <f t="shared" si="14"/>
        <v>1040.53822926</v>
      </c>
      <c r="AA111" s="21">
        <f t="shared" si="14"/>
        <v>351.65699999999998</v>
      </c>
      <c r="AB111" s="21">
        <f t="shared" si="14"/>
        <v>0</v>
      </c>
      <c r="AC111" s="21">
        <f t="shared" si="14"/>
        <v>0</v>
      </c>
      <c r="AD111" s="21">
        <f t="shared" si="14"/>
        <v>688.88122926000005</v>
      </c>
      <c r="AE111" s="21">
        <f t="shared" si="14"/>
        <v>0</v>
      </c>
      <c r="AF111" s="21">
        <f t="shared" si="14"/>
        <v>0</v>
      </c>
      <c r="AG111" s="21">
        <f t="shared" si="14"/>
        <v>0</v>
      </c>
      <c r="AH111" s="21">
        <f t="shared" si="14"/>
        <v>0</v>
      </c>
      <c r="AI111" s="21">
        <f t="shared" si="14"/>
        <v>0</v>
      </c>
      <c r="AJ111" s="21">
        <f t="shared" si="14"/>
        <v>354.90739924000002</v>
      </c>
      <c r="AK111" s="21">
        <f t="shared" si="14"/>
        <v>0</v>
      </c>
      <c r="AL111" s="21">
        <f t="shared" si="14"/>
        <v>0</v>
      </c>
      <c r="AM111" s="21">
        <f t="shared" si="14"/>
        <v>226.9597435</v>
      </c>
      <c r="AN111" s="21">
        <f t="shared" si="14"/>
        <v>127.94765574</v>
      </c>
      <c r="AO111" s="21">
        <f t="shared" si="14"/>
        <v>0</v>
      </c>
      <c r="AP111" s="21">
        <f t="shared" si="14"/>
        <v>0</v>
      </c>
      <c r="AQ111" s="21">
        <f t="shared" si="14"/>
        <v>0</v>
      </c>
      <c r="AR111" s="21">
        <f t="shared" si="14"/>
        <v>0</v>
      </c>
      <c r="AS111" s="21">
        <f t="shared" si="14"/>
        <v>0</v>
      </c>
      <c r="AT111" s="21">
        <f t="shared" si="14"/>
        <v>153.04000000000002</v>
      </c>
      <c r="AU111" s="21">
        <f t="shared" si="14"/>
        <v>0</v>
      </c>
      <c r="AV111" s="21">
        <f t="shared" si="14"/>
        <v>0</v>
      </c>
      <c r="AW111" s="21">
        <f t="shared" si="14"/>
        <v>153.04000000000002</v>
      </c>
      <c r="AX111" s="21">
        <f t="shared" si="14"/>
        <v>0</v>
      </c>
      <c r="AY111" s="21">
        <f t="shared" si="14"/>
        <v>0</v>
      </c>
      <c r="AZ111" s="21">
        <f t="shared" si="14"/>
        <v>0</v>
      </c>
      <c r="BA111" s="21">
        <f t="shared" si="14"/>
        <v>0</v>
      </c>
      <c r="BB111" s="21">
        <f t="shared" si="14"/>
        <v>0</v>
      </c>
      <c r="BC111" s="21">
        <f t="shared" si="14"/>
        <v>0</v>
      </c>
      <c r="BD111" s="21">
        <f t="shared" si="14"/>
        <v>0</v>
      </c>
      <c r="BE111" s="21">
        <f t="shared" si="14"/>
        <v>0</v>
      </c>
      <c r="BF111" s="21">
        <f t="shared" si="14"/>
        <v>0</v>
      </c>
      <c r="BG111" s="21">
        <f t="shared" si="14"/>
        <v>0</v>
      </c>
      <c r="BH111" s="21">
        <f t="shared" si="14"/>
        <v>0</v>
      </c>
      <c r="BI111" s="21">
        <f t="shared" si="14"/>
        <v>343.47476607999943</v>
      </c>
      <c r="BJ111" s="21">
        <f t="shared" si="14"/>
        <v>343.47476607999943</v>
      </c>
      <c r="BK111" s="21">
        <f t="shared" si="14"/>
        <v>0</v>
      </c>
      <c r="BL111" s="21">
        <f t="shared" si="14"/>
        <v>0</v>
      </c>
      <c r="BM111" s="21">
        <f t="shared" si="14"/>
        <v>0</v>
      </c>
      <c r="BN111" s="21">
        <f t="shared" si="14"/>
        <v>1548.4856284999998</v>
      </c>
      <c r="BO111" s="21">
        <f t="shared" si="14"/>
        <v>351.65699999999998</v>
      </c>
      <c r="BP111" s="21">
        <f t="shared" si="14"/>
        <v>0</v>
      </c>
      <c r="BQ111" s="21">
        <f t="shared" si="14"/>
        <v>379.99974350000002</v>
      </c>
      <c r="BR111" s="21">
        <f t="shared" si="14"/>
        <v>816.82888500000001</v>
      </c>
      <c r="BS111" s="20" t="s">
        <v>156</v>
      </c>
    </row>
    <row r="112" spans="1:73" ht="57" customHeight="1">
      <c r="A112" s="24" t="s">
        <v>221</v>
      </c>
      <c r="B112" s="26" t="s">
        <v>222</v>
      </c>
      <c r="C112" s="16" t="s">
        <v>223</v>
      </c>
      <c r="D112" s="16" t="s">
        <v>151</v>
      </c>
      <c r="E112" s="27">
        <v>2010</v>
      </c>
      <c r="F112" s="16">
        <v>2015</v>
      </c>
      <c r="G112" s="28">
        <v>42735</v>
      </c>
      <c r="H112" s="29">
        <f>(1728.29895+1334.30131+1003.73964)*1.18</f>
        <v>4798.2810819999995</v>
      </c>
      <c r="I112" s="29">
        <f>16343.4354+11250.21784+8679.71355</f>
        <v>36273.36679</v>
      </c>
      <c r="J112" s="31">
        <v>40634</v>
      </c>
      <c r="K112" s="29">
        <f>(1728.29895+1334.30131+1003.73964)*1.18</f>
        <v>4798.2810819999995</v>
      </c>
      <c r="L112" s="29">
        <f>16343.4354+11250.21784+8679.71355</f>
        <v>36273.36679</v>
      </c>
      <c r="M112" s="31">
        <v>40634</v>
      </c>
      <c r="N112" s="32">
        <v>295.54503</v>
      </c>
      <c r="O112" s="22">
        <f>36109325478.0099/10^6</f>
        <v>36109.325478009901</v>
      </c>
      <c r="P112" s="22">
        <v>36273.36679</v>
      </c>
      <c r="Q112" s="22">
        <v>37404.771106509899</v>
      </c>
      <c r="R112" s="22">
        <v>343.47476607999852</v>
      </c>
      <c r="S112" s="22">
        <v>0</v>
      </c>
      <c r="T112" s="22">
        <f>Q112-O112-Z112</f>
        <v>254.90739923999786</v>
      </c>
      <c r="U112" s="22">
        <v>343.47476607999943</v>
      </c>
      <c r="V112" s="22">
        <v>343.47476607999943</v>
      </c>
      <c r="W112" s="22">
        <v>0</v>
      </c>
      <c r="X112" s="22">
        <v>0</v>
      </c>
      <c r="Y112" s="22">
        <f>U112-V112</f>
        <v>0</v>
      </c>
      <c r="Z112" s="22">
        <f>1040538229.26/10^6</f>
        <v>1040.53822926</v>
      </c>
      <c r="AA112" s="22">
        <v>351.65699999999998</v>
      </c>
      <c r="AB112" s="22">
        <v>0</v>
      </c>
      <c r="AC112" s="22">
        <v>0</v>
      </c>
      <c r="AD112" s="22">
        <f>Z112-AA112</f>
        <v>688.88122926000005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254.90739923999999</v>
      </c>
      <c r="AK112" s="22">
        <v>0</v>
      </c>
      <c r="AL112" s="22">
        <v>0</v>
      </c>
      <c r="AM112" s="22">
        <v>126.95974349999999</v>
      </c>
      <c r="AN112" s="22">
        <f>AJ112-AM112</f>
        <v>127.94765574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22">
        <f t="shared" ref="BI112:BR116" si="15">U112+AE112+AO112</f>
        <v>343.47476607999943</v>
      </c>
      <c r="BJ112" s="22">
        <f t="shared" si="15"/>
        <v>343.47476607999943</v>
      </c>
      <c r="BK112" s="22">
        <f t="shared" si="15"/>
        <v>0</v>
      </c>
      <c r="BL112" s="22">
        <f t="shared" si="15"/>
        <v>0</v>
      </c>
      <c r="BM112" s="22">
        <f t="shared" si="15"/>
        <v>0</v>
      </c>
      <c r="BN112" s="22">
        <f t="shared" si="15"/>
        <v>1295.4456284999999</v>
      </c>
      <c r="BO112" s="22">
        <f t="shared" si="15"/>
        <v>351.65699999999998</v>
      </c>
      <c r="BP112" s="22">
        <f t="shared" si="15"/>
        <v>0</v>
      </c>
      <c r="BQ112" s="22">
        <f t="shared" si="15"/>
        <v>126.95974349999999</v>
      </c>
      <c r="BR112" s="22">
        <f t="shared" si="15"/>
        <v>816.82888500000001</v>
      </c>
      <c r="BS112" s="33" t="s">
        <v>224</v>
      </c>
      <c r="BU112" s="34"/>
    </row>
    <row r="113" spans="1:73" ht="39.75" customHeight="1">
      <c r="A113" s="24" t="s">
        <v>221</v>
      </c>
      <c r="B113" s="26" t="s">
        <v>225</v>
      </c>
      <c r="C113" s="16" t="s">
        <v>226</v>
      </c>
      <c r="D113" s="16" t="s">
        <v>155</v>
      </c>
      <c r="E113" s="27">
        <v>2016</v>
      </c>
      <c r="F113" s="16" t="s">
        <v>156</v>
      </c>
      <c r="G113" s="16">
        <v>2019</v>
      </c>
      <c r="H113" s="16" t="s">
        <v>156</v>
      </c>
      <c r="I113" s="16" t="s">
        <v>156</v>
      </c>
      <c r="J113" s="16" t="s">
        <v>156</v>
      </c>
      <c r="K113" s="16" t="s">
        <v>156</v>
      </c>
      <c r="L113" s="16" t="s">
        <v>156</v>
      </c>
      <c r="M113" s="16" t="s">
        <v>156</v>
      </c>
      <c r="N113" s="22">
        <v>0</v>
      </c>
      <c r="O113" s="22">
        <v>0</v>
      </c>
      <c r="P113" s="22">
        <v>0</v>
      </c>
      <c r="Q113" s="22">
        <v>1180.27557308</v>
      </c>
      <c r="R113" s="22" t="s">
        <v>156</v>
      </c>
      <c r="S113" s="22" t="s">
        <v>156</v>
      </c>
      <c r="T113" s="22">
        <f>Q113-O113-Z113</f>
        <v>1180.27557308</v>
      </c>
      <c r="U113" s="22">
        <v>0</v>
      </c>
      <c r="V113" s="22">
        <v>0</v>
      </c>
      <c r="W113" s="22">
        <v>0</v>
      </c>
      <c r="X113" s="22">
        <v>0</v>
      </c>
      <c r="Y113" s="22">
        <f>U113-V113</f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f>Z113-AA113</f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f>AJ113</f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32">
        <v>24.7</v>
      </c>
      <c r="AU113" s="22">
        <v>0</v>
      </c>
      <c r="AV113" s="22">
        <v>0</v>
      </c>
      <c r="AW113" s="32">
        <f>AT113</f>
        <v>24.7</v>
      </c>
      <c r="AX113" s="32">
        <v>0</v>
      </c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22">
        <f t="shared" si="15"/>
        <v>0</v>
      </c>
      <c r="BJ113" s="22">
        <f t="shared" si="15"/>
        <v>0</v>
      </c>
      <c r="BK113" s="22">
        <f t="shared" si="15"/>
        <v>0</v>
      </c>
      <c r="BL113" s="22">
        <f t="shared" si="15"/>
        <v>0</v>
      </c>
      <c r="BM113" s="22">
        <f t="shared" si="15"/>
        <v>0</v>
      </c>
      <c r="BN113" s="22">
        <f t="shared" si="15"/>
        <v>24.7</v>
      </c>
      <c r="BO113" s="22">
        <f t="shared" si="15"/>
        <v>0</v>
      </c>
      <c r="BP113" s="22">
        <f t="shared" si="15"/>
        <v>0</v>
      </c>
      <c r="BQ113" s="22">
        <f t="shared" si="15"/>
        <v>24.7</v>
      </c>
      <c r="BR113" s="22">
        <f t="shared" si="15"/>
        <v>0</v>
      </c>
      <c r="BS113" s="33" t="s">
        <v>194</v>
      </c>
      <c r="BU113" s="34"/>
    </row>
    <row r="114" spans="1:73" ht="39.75" customHeight="1">
      <c r="A114" s="24" t="s">
        <v>221</v>
      </c>
      <c r="B114" s="26" t="s">
        <v>227</v>
      </c>
      <c r="C114" s="16" t="s">
        <v>228</v>
      </c>
      <c r="D114" s="16" t="s">
        <v>155</v>
      </c>
      <c r="E114" s="27">
        <v>2016</v>
      </c>
      <c r="F114" s="16" t="s">
        <v>156</v>
      </c>
      <c r="G114" s="16">
        <v>2020</v>
      </c>
      <c r="H114" s="16" t="s">
        <v>156</v>
      </c>
      <c r="I114" s="16" t="s">
        <v>156</v>
      </c>
      <c r="J114" s="16" t="s">
        <v>156</v>
      </c>
      <c r="K114" s="16" t="s">
        <v>156</v>
      </c>
      <c r="L114" s="16" t="s">
        <v>156</v>
      </c>
      <c r="M114" s="16" t="s">
        <v>156</v>
      </c>
      <c r="N114" s="22">
        <v>0</v>
      </c>
      <c r="O114" s="22">
        <v>0</v>
      </c>
      <c r="P114" s="22">
        <v>0</v>
      </c>
      <c r="Q114" s="22">
        <v>1518.1559970400001</v>
      </c>
      <c r="R114" s="22" t="s">
        <v>156</v>
      </c>
      <c r="S114" s="22" t="s">
        <v>156</v>
      </c>
      <c r="T114" s="22">
        <f>Q114-O114-Z114</f>
        <v>1518.1559970400001</v>
      </c>
      <c r="U114" s="22">
        <v>0</v>
      </c>
      <c r="V114" s="22">
        <v>0</v>
      </c>
      <c r="W114" s="22">
        <v>0</v>
      </c>
      <c r="X114" s="22">
        <v>0</v>
      </c>
      <c r="Y114" s="22">
        <f>U114-V114</f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f>Z114-AA114</f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f>AJ114</f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32">
        <v>48</v>
      </c>
      <c r="AU114" s="22">
        <v>0</v>
      </c>
      <c r="AV114" s="22">
        <v>0</v>
      </c>
      <c r="AW114" s="32">
        <f>AT114</f>
        <v>48</v>
      </c>
      <c r="AX114" s="22">
        <v>0</v>
      </c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22">
        <f t="shared" si="15"/>
        <v>0</v>
      </c>
      <c r="BJ114" s="22">
        <f t="shared" si="15"/>
        <v>0</v>
      </c>
      <c r="BK114" s="22">
        <f t="shared" si="15"/>
        <v>0</v>
      </c>
      <c r="BL114" s="22">
        <f t="shared" si="15"/>
        <v>0</v>
      </c>
      <c r="BM114" s="22">
        <f t="shared" si="15"/>
        <v>0</v>
      </c>
      <c r="BN114" s="22">
        <f t="shared" si="15"/>
        <v>48</v>
      </c>
      <c r="BO114" s="22">
        <f t="shared" si="15"/>
        <v>0</v>
      </c>
      <c r="BP114" s="22">
        <f t="shared" si="15"/>
        <v>0</v>
      </c>
      <c r="BQ114" s="22">
        <f t="shared" si="15"/>
        <v>48</v>
      </c>
      <c r="BR114" s="22">
        <f t="shared" si="15"/>
        <v>0</v>
      </c>
      <c r="BS114" s="33" t="s">
        <v>194</v>
      </c>
      <c r="BU114" s="34"/>
    </row>
    <row r="115" spans="1:73" ht="54" customHeight="1">
      <c r="A115" s="24" t="s">
        <v>221</v>
      </c>
      <c r="B115" s="26" t="s">
        <v>229</v>
      </c>
      <c r="C115" s="16" t="s">
        <v>230</v>
      </c>
      <c r="D115" s="16" t="s">
        <v>155</v>
      </c>
      <c r="E115" s="27">
        <v>2016</v>
      </c>
      <c r="F115" s="16" t="s">
        <v>156</v>
      </c>
      <c r="G115" s="16">
        <v>2024</v>
      </c>
      <c r="H115" s="16" t="s">
        <v>156</v>
      </c>
      <c r="I115" s="16" t="s">
        <v>156</v>
      </c>
      <c r="J115" s="16" t="s">
        <v>156</v>
      </c>
      <c r="K115" s="16" t="s">
        <v>156</v>
      </c>
      <c r="L115" s="16" t="s">
        <v>156</v>
      </c>
      <c r="M115" s="16" t="s">
        <v>156</v>
      </c>
      <c r="N115" s="22">
        <v>0</v>
      </c>
      <c r="O115" s="22">
        <v>0</v>
      </c>
      <c r="P115" s="22">
        <v>0</v>
      </c>
      <c r="Q115" s="22">
        <v>6378.0630000000001</v>
      </c>
      <c r="R115" s="22" t="s">
        <v>156</v>
      </c>
      <c r="S115" s="22" t="s">
        <v>156</v>
      </c>
      <c r="T115" s="22">
        <f>Q115-O115-Z115</f>
        <v>6378.0630000000001</v>
      </c>
      <c r="U115" s="22">
        <v>0</v>
      </c>
      <c r="V115" s="22">
        <v>0</v>
      </c>
      <c r="W115" s="22">
        <v>0</v>
      </c>
      <c r="X115" s="22">
        <v>0</v>
      </c>
      <c r="Y115" s="22">
        <f>U115-V115</f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f>Z115-AA115</f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f>AJ115</f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32">
        <v>80.34</v>
      </c>
      <c r="AU115" s="22">
        <v>0</v>
      </c>
      <c r="AV115" s="22">
        <v>0</v>
      </c>
      <c r="AW115" s="32">
        <f>AT115</f>
        <v>80.34</v>
      </c>
      <c r="AX115" s="22">
        <v>0</v>
      </c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22">
        <f t="shared" si="15"/>
        <v>0</v>
      </c>
      <c r="BJ115" s="22">
        <f t="shared" si="15"/>
        <v>0</v>
      </c>
      <c r="BK115" s="22">
        <f t="shared" si="15"/>
        <v>0</v>
      </c>
      <c r="BL115" s="22">
        <f t="shared" si="15"/>
        <v>0</v>
      </c>
      <c r="BM115" s="22">
        <f t="shared" si="15"/>
        <v>0</v>
      </c>
      <c r="BN115" s="22">
        <f t="shared" si="15"/>
        <v>80.34</v>
      </c>
      <c r="BO115" s="22">
        <f t="shared" si="15"/>
        <v>0</v>
      </c>
      <c r="BP115" s="22">
        <f t="shared" si="15"/>
        <v>0</v>
      </c>
      <c r="BQ115" s="22">
        <f t="shared" si="15"/>
        <v>80.34</v>
      </c>
      <c r="BR115" s="22">
        <f t="shared" si="15"/>
        <v>0</v>
      </c>
      <c r="BS115" s="33" t="s">
        <v>194</v>
      </c>
      <c r="BU115" s="34"/>
    </row>
    <row r="116" spans="1:73" ht="38.25" customHeight="1">
      <c r="A116" s="24" t="s">
        <v>221</v>
      </c>
      <c r="B116" s="26" t="s">
        <v>231</v>
      </c>
      <c r="C116" s="16" t="s">
        <v>232</v>
      </c>
      <c r="D116" s="16" t="s">
        <v>155</v>
      </c>
      <c r="E116" s="27">
        <v>2016</v>
      </c>
      <c r="F116" s="16" t="s">
        <v>156</v>
      </c>
      <c r="G116" s="16">
        <v>2020</v>
      </c>
      <c r="H116" s="16" t="s">
        <v>156</v>
      </c>
      <c r="I116" s="16" t="s">
        <v>156</v>
      </c>
      <c r="J116" s="16" t="s">
        <v>156</v>
      </c>
      <c r="K116" s="16" t="s">
        <v>156</v>
      </c>
      <c r="L116" s="16" t="s">
        <v>156</v>
      </c>
      <c r="M116" s="16" t="s">
        <v>156</v>
      </c>
      <c r="N116" s="22">
        <v>0</v>
      </c>
      <c r="O116" s="22">
        <v>0</v>
      </c>
      <c r="P116" s="22">
        <v>0</v>
      </c>
      <c r="Q116" s="22">
        <v>8554.5</v>
      </c>
      <c r="R116" s="22" t="s">
        <v>156</v>
      </c>
      <c r="S116" s="22" t="s">
        <v>156</v>
      </c>
      <c r="T116" s="22">
        <f>Q116-O116-Z116</f>
        <v>8554.5</v>
      </c>
      <c r="U116" s="22">
        <v>0</v>
      </c>
      <c r="V116" s="22">
        <v>0</v>
      </c>
      <c r="W116" s="22">
        <v>0</v>
      </c>
      <c r="X116" s="22">
        <v>0</v>
      </c>
      <c r="Y116" s="22">
        <f>U116-V116</f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f>Z116-AA116</f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100</v>
      </c>
      <c r="AK116" s="22">
        <v>0</v>
      </c>
      <c r="AL116" s="22">
        <v>0</v>
      </c>
      <c r="AM116" s="22">
        <f>AJ116</f>
        <v>100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f>AT116</f>
        <v>0</v>
      </c>
      <c r="AX116" s="22">
        <v>0</v>
      </c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22">
        <f t="shared" si="15"/>
        <v>0</v>
      </c>
      <c r="BJ116" s="22">
        <f t="shared" si="15"/>
        <v>0</v>
      </c>
      <c r="BK116" s="22">
        <f t="shared" si="15"/>
        <v>0</v>
      </c>
      <c r="BL116" s="22">
        <f t="shared" si="15"/>
        <v>0</v>
      </c>
      <c r="BM116" s="22">
        <f t="shared" si="15"/>
        <v>0</v>
      </c>
      <c r="BN116" s="22">
        <f t="shared" si="15"/>
        <v>100</v>
      </c>
      <c r="BO116" s="22">
        <f t="shared" si="15"/>
        <v>0</v>
      </c>
      <c r="BP116" s="22">
        <f t="shared" si="15"/>
        <v>0</v>
      </c>
      <c r="BQ116" s="22">
        <f t="shared" si="15"/>
        <v>100</v>
      </c>
      <c r="BR116" s="22">
        <f t="shared" si="15"/>
        <v>0</v>
      </c>
      <c r="BS116" s="33" t="s">
        <v>233</v>
      </c>
      <c r="BU116" s="34"/>
    </row>
    <row r="117" spans="1:73" s="54" customFormat="1" ht="31.5">
      <c r="A117" s="18" t="s">
        <v>234</v>
      </c>
      <c r="B117" s="23" t="s">
        <v>159</v>
      </c>
      <c r="C117" s="20" t="s">
        <v>67</v>
      </c>
      <c r="D117" s="20" t="s">
        <v>156</v>
      </c>
      <c r="E117" s="20" t="s">
        <v>156</v>
      </c>
      <c r="F117" s="20" t="s">
        <v>156</v>
      </c>
      <c r="G117" s="20" t="s">
        <v>156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</v>
      </c>
      <c r="AP117" s="20">
        <v>0</v>
      </c>
      <c r="AQ117" s="20">
        <v>0</v>
      </c>
      <c r="AR117" s="20">
        <v>0</v>
      </c>
      <c r="AS117" s="20">
        <v>0</v>
      </c>
      <c r="AT117" s="20">
        <v>0</v>
      </c>
      <c r="AU117" s="20">
        <v>0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 t="s">
        <v>156</v>
      </c>
    </row>
    <row r="118" spans="1:73" s="54" customFormat="1">
      <c r="A118" s="18" t="s">
        <v>235</v>
      </c>
      <c r="B118" s="23" t="s">
        <v>161</v>
      </c>
      <c r="C118" s="20" t="s">
        <v>67</v>
      </c>
      <c r="D118" s="20" t="s">
        <v>156</v>
      </c>
      <c r="E118" s="20" t="s">
        <v>156</v>
      </c>
      <c r="F118" s="20" t="s">
        <v>156</v>
      </c>
      <c r="G118" s="20" t="s">
        <v>156</v>
      </c>
      <c r="H118" s="20" t="str">
        <f>H119</f>
        <v>нд</v>
      </c>
      <c r="I118" s="20" t="str">
        <f t="shared" ref="I118:P118" si="16">I119</f>
        <v>нд</v>
      </c>
      <c r="J118" s="20" t="str">
        <f t="shared" si="16"/>
        <v>нд</v>
      </c>
      <c r="K118" s="20" t="str">
        <f t="shared" si="16"/>
        <v>нд</v>
      </c>
      <c r="L118" s="20" t="str">
        <f t="shared" si="16"/>
        <v>нд</v>
      </c>
      <c r="M118" s="20" t="s">
        <v>156</v>
      </c>
      <c r="N118" s="20">
        <f t="shared" si="16"/>
        <v>0</v>
      </c>
      <c r="O118" s="20">
        <f t="shared" si="16"/>
        <v>0</v>
      </c>
      <c r="P118" s="57">
        <f t="shared" si="16"/>
        <v>0</v>
      </c>
      <c r="Q118" s="57">
        <f t="shared" ref="Q118" si="17">Q119</f>
        <v>88.38</v>
      </c>
      <c r="R118" s="57" t="str">
        <f t="shared" ref="R118" si="18">R119</f>
        <v>нд</v>
      </c>
      <c r="S118" s="57" t="str">
        <f t="shared" ref="S118" si="19">S119</f>
        <v>нд</v>
      </c>
      <c r="T118" s="57">
        <f t="shared" ref="T118" si="20">T119</f>
        <v>79.916499999999999</v>
      </c>
      <c r="U118" s="57">
        <f t="shared" ref="U118" si="21">U119</f>
        <v>103.94450432000001</v>
      </c>
      <c r="V118" s="57">
        <f t="shared" ref="V118" si="22">V119</f>
        <v>0</v>
      </c>
      <c r="W118" s="57">
        <f t="shared" ref="W118" si="23">W119</f>
        <v>0</v>
      </c>
      <c r="X118" s="57">
        <f t="shared" ref="X118" si="24">X119</f>
        <v>0</v>
      </c>
      <c r="Y118" s="57">
        <f t="shared" ref="Y118" si="25">Y119</f>
        <v>103.94450432000001</v>
      </c>
      <c r="Z118" s="57">
        <f t="shared" ref="Z118" si="26">Z119</f>
        <v>8.4634999999999998</v>
      </c>
      <c r="AA118" s="57">
        <f t="shared" ref="AA118" si="27">AA119</f>
        <v>0</v>
      </c>
      <c r="AB118" s="57">
        <f t="shared" ref="AB118" si="28">AB119</f>
        <v>0</v>
      </c>
      <c r="AC118" s="57">
        <f t="shared" ref="AC118" si="29">AC119</f>
        <v>0</v>
      </c>
      <c r="AD118" s="57">
        <f t="shared" ref="AD118" si="30">AD119</f>
        <v>8.4634999999999998</v>
      </c>
      <c r="AE118" s="57">
        <f t="shared" ref="AE118" si="31">AE119</f>
        <v>0</v>
      </c>
      <c r="AF118" s="57">
        <f t="shared" ref="AF118" si="32">AF119</f>
        <v>0</v>
      </c>
      <c r="AG118" s="57">
        <f t="shared" ref="AG118" si="33">AG119</f>
        <v>0</v>
      </c>
      <c r="AH118" s="57">
        <f t="shared" ref="AH118" si="34">AH119</f>
        <v>0</v>
      </c>
      <c r="AI118" s="57">
        <f t="shared" ref="AI118" si="35">AI119</f>
        <v>0</v>
      </c>
      <c r="AJ118" s="57">
        <f t="shared" ref="AJ118" si="36">AJ119</f>
        <v>88.38</v>
      </c>
      <c r="AK118" s="57">
        <f t="shared" ref="AK118" si="37">AK119</f>
        <v>0</v>
      </c>
      <c r="AL118" s="57">
        <f t="shared" ref="AL118" si="38">AL119</f>
        <v>0</v>
      </c>
      <c r="AM118" s="57">
        <f t="shared" ref="AM118" si="39">AM119</f>
        <v>55.1</v>
      </c>
      <c r="AN118" s="57">
        <f t="shared" ref="AN118" si="40">AN119</f>
        <v>33.279999999999994</v>
      </c>
      <c r="AO118" s="57">
        <f t="shared" ref="AO118" si="41">AO119</f>
        <v>0</v>
      </c>
      <c r="AP118" s="57">
        <f t="shared" ref="AP118" si="42">AP119</f>
        <v>0</v>
      </c>
      <c r="AQ118" s="57">
        <f t="shared" ref="AQ118" si="43">AQ119</f>
        <v>0</v>
      </c>
      <c r="AR118" s="57">
        <f t="shared" ref="AR118" si="44">AR119</f>
        <v>0</v>
      </c>
      <c r="AS118" s="57">
        <f t="shared" ref="AS118" si="45">AS119</f>
        <v>0</v>
      </c>
      <c r="AT118" s="57">
        <f t="shared" ref="AT118" si="46">AT119</f>
        <v>0</v>
      </c>
      <c r="AU118" s="57">
        <f t="shared" ref="AU118" si="47">AU119</f>
        <v>0</v>
      </c>
      <c r="AV118" s="57">
        <f t="shared" ref="AV118" si="48">AV119</f>
        <v>0</v>
      </c>
      <c r="AW118" s="57">
        <f t="shared" ref="AW118" si="49">AW119</f>
        <v>0</v>
      </c>
      <c r="AX118" s="57">
        <f t="shared" ref="AX118" si="50">AX119</f>
        <v>0</v>
      </c>
      <c r="AY118" s="57">
        <f t="shared" ref="AY118" si="51">AY119</f>
        <v>0</v>
      </c>
      <c r="AZ118" s="57">
        <f t="shared" ref="AZ118" si="52">AZ119</f>
        <v>0</v>
      </c>
      <c r="BA118" s="57">
        <f t="shared" ref="BA118" si="53">BA119</f>
        <v>0</v>
      </c>
      <c r="BB118" s="57">
        <f t="shared" ref="BB118" si="54">BB119</f>
        <v>0</v>
      </c>
      <c r="BC118" s="57">
        <f t="shared" ref="BC118" si="55">BC119</f>
        <v>0</v>
      </c>
      <c r="BD118" s="57">
        <f t="shared" ref="BD118" si="56">BD119</f>
        <v>0</v>
      </c>
      <c r="BE118" s="57">
        <f t="shared" ref="BE118" si="57">BE119</f>
        <v>0</v>
      </c>
      <c r="BF118" s="57">
        <f t="shared" ref="BF118" si="58">BF119</f>
        <v>0</v>
      </c>
      <c r="BG118" s="57">
        <f t="shared" ref="BG118" si="59">BG119</f>
        <v>0</v>
      </c>
      <c r="BH118" s="57">
        <f t="shared" ref="BH118" si="60">BH119</f>
        <v>0</v>
      </c>
      <c r="BI118" s="57">
        <f t="shared" ref="BI118" si="61">BI119</f>
        <v>103.94450432000001</v>
      </c>
      <c r="BJ118" s="57">
        <f t="shared" ref="BJ118" si="62">BJ119</f>
        <v>0</v>
      </c>
      <c r="BK118" s="57">
        <f t="shared" ref="BK118" si="63">BK119</f>
        <v>0</v>
      </c>
      <c r="BL118" s="57">
        <f t="shared" ref="BL118" si="64">BL119</f>
        <v>0</v>
      </c>
      <c r="BM118" s="57">
        <f t="shared" ref="BM118" si="65">BM119</f>
        <v>103.94450432000001</v>
      </c>
      <c r="BN118" s="57">
        <f t="shared" ref="BN118" si="66">BN119</f>
        <v>96.843499999999992</v>
      </c>
      <c r="BO118" s="57">
        <f t="shared" ref="BO118" si="67">BO119</f>
        <v>0</v>
      </c>
      <c r="BP118" s="57">
        <f t="shared" ref="BP118" si="68">BP119</f>
        <v>0</v>
      </c>
      <c r="BQ118" s="57">
        <f t="shared" ref="BQ118" si="69">BQ119</f>
        <v>55.1</v>
      </c>
      <c r="BR118" s="57">
        <f t="shared" ref="BR118" si="70">BR119</f>
        <v>41.743499999999997</v>
      </c>
      <c r="BS118" s="20" t="s">
        <v>156</v>
      </c>
    </row>
    <row r="119" spans="1:73" ht="66" customHeight="1">
      <c r="A119" s="24" t="s">
        <v>235</v>
      </c>
      <c r="B119" s="26" t="s">
        <v>236</v>
      </c>
      <c r="C119" s="16" t="s">
        <v>237</v>
      </c>
      <c r="D119" s="16" t="s">
        <v>238</v>
      </c>
      <c r="E119" s="27">
        <v>2016</v>
      </c>
      <c r="F119" s="16" t="s">
        <v>156</v>
      </c>
      <c r="G119" s="28">
        <v>42735</v>
      </c>
      <c r="H119" s="16" t="s">
        <v>156</v>
      </c>
      <c r="I119" s="16" t="s">
        <v>156</v>
      </c>
      <c r="J119" s="16" t="s">
        <v>156</v>
      </c>
      <c r="K119" s="16" t="s">
        <v>156</v>
      </c>
      <c r="L119" s="16" t="s">
        <v>156</v>
      </c>
      <c r="M119" s="16" t="s">
        <v>156</v>
      </c>
      <c r="N119" s="22">
        <v>0</v>
      </c>
      <c r="O119" s="22">
        <v>0</v>
      </c>
      <c r="P119" s="22">
        <v>0</v>
      </c>
      <c r="Q119" s="22">
        <v>88.38</v>
      </c>
      <c r="R119" s="22" t="s">
        <v>156</v>
      </c>
      <c r="S119" s="22" t="s">
        <v>156</v>
      </c>
      <c r="T119" s="22">
        <f>Q119-O119-Z119</f>
        <v>79.916499999999999</v>
      </c>
      <c r="U119" s="22">
        <v>103.94450432000001</v>
      </c>
      <c r="V119" s="22">
        <v>0</v>
      </c>
      <c r="W119" s="22">
        <v>0</v>
      </c>
      <c r="X119" s="22">
        <v>0</v>
      </c>
      <c r="Y119" s="22">
        <f>U119-V119</f>
        <v>103.94450432000001</v>
      </c>
      <c r="Z119" s="22">
        <v>8.4634999999999998</v>
      </c>
      <c r="AA119" s="22">
        <v>0</v>
      </c>
      <c r="AB119" s="22">
        <v>0</v>
      </c>
      <c r="AC119" s="22">
        <v>0</v>
      </c>
      <c r="AD119" s="22">
        <f>Z119-AA119</f>
        <v>8.4634999999999998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88.38</v>
      </c>
      <c r="AK119" s="22">
        <v>0</v>
      </c>
      <c r="AL119" s="22">
        <v>0</v>
      </c>
      <c r="AM119" s="22">
        <f>AJ119-AN119</f>
        <v>55.1</v>
      </c>
      <c r="AN119" s="22">
        <v>33.279999999999994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22">
        <f t="shared" ref="BI119:BR119" si="71">U119+AE119+AO119</f>
        <v>103.94450432000001</v>
      </c>
      <c r="BJ119" s="22">
        <f t="shared" si="71"/>
        <v>0</v>
      </c>
      <c r="BK119" s="22">
        <f t="shared" si="71"/>
        <v>0</v>
      </c>
      <c r="BL119" s="22">
        <f t="shared" si="71"/>
        <v>0</v>
      </c>
      <c r="BM119" s="22">
        <f t="shared" si="71"/>
        <v>103.94450432000001</v>
      </c>
      <c r="BN119" s="22">
        <f t="shared" si="71"/>
        <v>96.843499999999992</v>
      </c>
      <c r="BO119" s="22">
        <f t="shared" si="71"/>
        <v>0</v>
      </c>
      <c r="BP119" s="22">
        <f t="shared" si="71"/>
        <v>0</v>
      </c>
      <c r="BQ119" s="22">
        <f t="shared" si="71"/>
        <v>55.1</v>
      </c>
      <c r="BR119" s="22">
        <f t="shared" si="71"/>
        <v>41.743499999999997</v>
      </c>
      <c r="BS119" s="33" t="s">
        <v>239</v>
      </c>
      <c r="BU119" s="34"/>
    </row>
    <row r="120" spans="1:73" s="54" customFormat="1">
      <c r="A120" s="18" t="s">
        <v>240</v>
      </c>
      <c r="B120" s="25" t="s">
        <v>241</v>
      </c>
      <c r="C120" s="20" t="s">
        <v>67</v>
      </c>
      <c r="D120" s="20" t="s">
        <v>156</v>
      </c>
      <c r="E120" s="20" t="s">
        <v>156</v>
      </c>
      <c r="F120" s="20" t="s">
        <v>156</v>
      </c>
      <c r="G120" s="20" t="s">
        <v>156</v>
      </c>
      <c r="H120" s="20" t="str">
        <f>H144</f>
        <v>нд</v>
      </c>
      <c r="I120" s="20" t="str">
        <f t="shared" ref="I120:BR120" si="72">I144</f>
        <v>нд</v>
      </c>
      <c r="J120" s="20" t="str">
        <f t="shared" si="72"/>
        <v>нд</v>
      </c>
      <c r="K120" s="20" t="str">
        <f t="shared" si="72"/>
        <v>нд</v>
      </c>
      <c r="L120" s="20" t="str">
        <f t="shared" si="72"/>
        <v>нд</v>
      </c>
      <c r="M120" s="20"/>
      <c r="N120" s="20">
        <f t="shared" si="72"/>
        <v>0</v>
      </c>
      <c r="O120" s="20">
        <f t="shared" si="72"/>
        <v>0</v>
      </c>
      <c r="P120" s="57">
        <f t="shared" si="72"/>
        <v>0</v>
      </c>
      <c r="Q120" s="57">
        <f t="shared" si="72"/>
        <v>58.685000000000002</v>
      </c>
      <c r="R120" s="57" t="str">
        <f t="shared" si="72"/>
        <v>нд</v>
      </c>
      <c r="S120" s="57" t="str">
        <f t="shared" si="72"/>
        <v>нд</v>
      </c>
      <c r="T120" s="57">
        <f t="shared" si="72"/>
        <v>58.685000000000002</v>
      </c>
      <c r="U120" s="57">
        <f t="shared" si="72"/>
        <v>0</v>
      </c>
      <c r="V120" s="57">
        <f t="shared" si="72"/>
        <v>0</v>
      </c>
      <c r="W120" s="57">
        <f t="shared" si="72"/>
        <v>0</v>
      </c>
      <c r="X120" s="57">
        <f t="shared" si="72"/>
        <v>0</v>
      </c>
      <c r="Y120" s="57">
        <f t="shared" si="72"/>
        <v>0</v>
      </c>
      <c r="Z120" s="57">
        <f t="shared" si="72"/>
        <v>0</v>
      </c>
      <c r="AA120" s="57">
        <f t="shared" si="72"/>
        <v>0</v>
      </c>
      <c r="AB120" s="57">
        <f t="shared" si="72"/>
        <v>0</v>
      </c>
      <c r="AC120" s="57">
        <f t="shared" si="72"/>
        <v>0</v>
      </c>
      <c r="AD120" s="57">
        <f t="shared" si="72"/>
        <v>0</v>
      </c>
      <c r="AE120" s="57">
        <f t="shared" si="72"/>
        <v>0</v>
      </c>
      <c r="AF120" s="57">
        <f t="shared" si="72"/>
        <v>0</v>
      </c>
      <c r="AG120" s="57">
        <f t="shared" si="72"/>
        <v>0</v>
      </c>
      <c r="AH120" s="57">
        <f t="shared" si="72"/>
        <v>0</v>
      </c>
      <c r="AI120" s="57">
        <f t="shared" si="72"/>
        <v>0</v>
      </c>
      <c r="AJ120" s="57">
        <f t="shared" si="72"/>
        <v>0</v>
      </c>
      <c r="AK120" s="57">
        <f t="shared" si="72"/>
        <v>0</v>
      </c>
      <c r="AL120" s="57">
        <f t="shared" si="72"/>
        <v>0</v>
      </c>
      <c r="AM120" s="57">
        <f t="shared" si="72"/>
        <v>0</v>
      </c>
      <c r="AN120" s="57">
        <f t="shared" si="72"/>
        <v>0</v>
      </c>
      <c r="AO120" s="57">
        <f t="shared" si="72"/>
        <v>0</v>
      </c>
      <c r="AP120" s="57">
        <f t="shared" si="72"/>
        <v>0</v>
      </c>
      <c r="AQ120" s="57">
        <f t="shared" si="72"/>
        <v>0</v>
      </c>
      <c r="AR120" s="57">
        <f t="shared" si="72"/>
        <v>0</v>
      </c>
      <c r="AS120" s="57">
        <f t="shared" si="72"/>
        <v>0</v>
      </c>
      <c r="AT120" s="57">
        <f t="shared" si="72"/>
        <v>5.8685</v>
      </c>
      <c r="AU120" s="57">
        <f t="shared" si="72"/>
        <v>0</v>
      </c>
      <c r="AV120" s="57">
        <f t="shared" si="72"/>
        <v>0</v>
      </c>
      <c r="AW120" s="57">
        <f t="shared" si="72"/>
        <v>0</v>
      </c>
      <c r="AX120" s="57">
        <f t="shared" si="72"/>
        <v>5.8685</v>
      </c>
      <c r="AY120" s="57">
        <f t="shared" si="72"/>
        <v>0</v>
      </c>
      <c r="AZ120" s="57">
        <f t="shared" si="72"/>
        <v>0</v>
      </c>
      <c r="BA120" s="57">
        <f t="shared" si="72"/>
        <v>0</v>
      </c>
      <c r="BB120" s="57">
        <f t="shared" si="72"/>
        <v>0</v>
      </c>
      <c r="BC120" s="57">
        <f t="shared" si="72"/>
        <v>0</v>
      </c>
      <c r="BD120" s="57">
        <f t="shared" si="72"/>
        <v>0</v>
      </c>
      <c r="BE120" s="57">
        <f t="shared" si="72"/>
        <v>0</v>
      </c>
      <c r="BF120" s="57">
        <f t="shared" si="72"/>
        <v>0</v>
      </c>
      <c r="BG120" s="57">
        <f t="shared" si="72"/>
        <v>0</v>
      </c>
      <c r="BH120" s="57">
        <f t="shared" si="72"/>
        <v>0</v>
      </c>
      <c r="BI120" s="57">
        <f t="shared" si="72"/>
        <v>0</v>
      </c>
      <c r="BJ120" s="57">
        <f t="shared" si="72"/>
        <v>0</v>
      </c>
      <c r="BK120" s="57">
        <f t="shared" si="72"/>
        <v>0</v>
      </c>
      <c r="BL120" s="57">
        <f t="shared" si="72"/>
        <v>0</v>
      </c>
      <c r="BM120" s="57">
        <f t="shared" si="72"/>
        <v>0</v>
      </c>
      <c r="BN120" s="57">
        <f t="shared" si="72"/>
        <v>5.8685</v>
      </c>
      <c r="BO120" s="57">
        <f t="shared" si="72"/>
        <v>0</v>
      </c>
      <c r="BP120" s="57">
        <f t="shared" si="72"/>
        <v>0</v>
      </c>
      <c r="BQ120" s="57">
        <f t="shared" si="72"/>
        <v>0</v>
      </c>
      <c r="BR120" s="57">
        <f t="shared" si="72"/>
        <v>5.8685</v>
      </c>
      <c r="BS120" s="20" t="s">
        <v>156</v>
      </c>
    </row>
    <row r="121" spans="1:73" s="54" customFormat="1">
      <c r="A121" s="18" t="s">
        <v>242</v>
      </c>
      <c r="B121" s="19" t="s">
        <v>83</v>
      </c>
      <c r="C121" s="20" t="s">
        <v>67</v>
      </c>
      <c r="D121" s="20" t="s">
        <v>156</v>
      </c>
      <c r="E121" s="20" t="s">
        <v>156</v>
      </c>
      <c r="F121" s="20" t="s">
        <v>156</v>
      </c>
      <c r="G121" s="20" t="s">
        <v>156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20">
        <v>0</v>
      </c>
      <c r="AQ121" s="20">
        <v>0</v>
      </c>
      <c r="AR121" s="20">
        <v>0</v>
      </c>
      <c r="AS121" s="20">
        <v>0</v>
      </c>
      <c r="AT121" s="20">
        <v>0</v>
      </c>
      <c r="AU121" s="20">
        <v>0</v>
      </c>
      <c r="AV121" s="20">
        <v>0</v>
      </c>
      <c r="AW121" s="20">
        <v>0</v>
      </c>
      <c r="AX121" s="20">
        <v>0</v>
      </c>
      <c r="AY121" s="20">
        <v>0</v>
      </c>
      <c r="AZ121" s="20"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0</v>
      </c>
      <c r="BK121" s="20">
        <v>0</v>
      </c>
      <c r="BL121" s="20">
        <v>0</v>
      </c>
      <c r="BM121" s="20">
        <v>0</v>
      </c>
      <c r="BN121" s="20">
        <v>0</v>
      </c>
      <c r="BO121" s="20">
        <v>0</v>
      </c>
      <c r="BP121" s="20">
        <v>0</v>
      </c>
      <c r="BQ121" s="20">
        <v>0</v>
      </c>
      <c r="BR121" s="20">
        <v>0</v>
      </c>
      <c r="BS121" s="20" t="s">
        <v>156</v>
      </c>
    </row>
    <row r="122" spans="1:73" s="54" customFormat="1" ht="47.25">
      <c r="A122" s="18" t="s">
        <v>243</v>
      </c>
      <c r="B122" s="19" t="s">
        <v>85</v>
      </c>
      <c r="C122" s="20" t="s">
        <v>67</v>
      </c>
      <c r="D122" s="20" t="s">
        <v>156</v>
      </c>
      <c r="E122" s="20" t="s">
        <v>156</v>
      </c>
      <c r="F122" s="20" t="s">
        <v>156</v>
      </c>
      <c r="G122" s="20" t="s">
        <v>156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20">
        <v>0</v>
      </c>
      <c r="AQ122" s="20">
        <v>0</v>
      </c>
      <c r="AR122" s="20">
        <v>0</v>
      </c>
      <c r="AS122" s="20">
        <v>0</v>
      </c>
      <c r="AT122" s="20">
        <v>0</v>
      </c>
      <c r="AU122" s="20">
        <v>0</v>
      </c>
      <c r="AV122" s="20">
        <v>0</v>
      </c>
      <c r="AW122" s="20">
        <v>0</v>
      </c>
      <c r="AX122" s="20">
        <v>0</v>
      </c>
      <c r="AY122" s="20">
        <v>0</v>
      </c>
      <c r="AZ122" s="20"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20">
        <v>0</v>
      </c>
      <c r="BG122" s="20">
        <v>0</v>
      </c>
      <c r="BH122" s="20">
        <v>0</v>
      </c>
      <c r="BI122" s="20">
        <v>0</v>
      </c>
      <c r="BJ122" s="20">
        <v>0</v>
      </c>
      <c r="BK122" s="20">
        <v>0</v>
      </c>
      <c r="BL122" s="20">
        <v>0</v>
      </c>
      <c r="BM122" s="20">
        <v>0</v>
      </c>
      <c r="BN122" s="20">
        <v>0</v>
      </c>
      <c r="BO122" s="20">
        <v>0</v>
      </c>
      <c r="BP122" s="20">
        <v>0</v>
      </c>
      <c r="BQ122" s="20">
        <v>0</v>
      </c>
      <c r="BR122" s="20">
        <v>0</v>
      </c>
      <c r="BS122" s="20" t="s">
        <v>156</v>
      </c>
    </row>
    <row r="123" spans="1:73" s="54" customFormat="1">
      <c r="A123" s="18" t="s">
        <v>244</v>
      </c>
      <c r="B123" s="25" t="s">
        <v>87</v>
      </c>
      <c r="C123" s="20" t="s">
        <v>67</v>
      </c>
      <c r="D123" s="20" t="s">
        <v>156</v>
      </c>
      <c r="E123" s="20" t="s">
        <v>156</v>
      </c>
      <c r="F123" s="20" t="s">
        <v>156</v>
      </c>
      <c r="G123" s="20" t="s">
        <v>156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20">
        <v>0</v>
      </c>
      <c r="AQ123" s="20">
        <v>0</v>
      </c>
      <c r="AR123" s="20">
        <v>0</v>
      </c>
      <c r="AS123" s="20">
        <v>0</v>
      </c>
      <c r="AT123" s="20">
        <v>0</v>
      </c>
      <c r="AU123" s="20">
        <v>0</v>
      </c>
      <c r="AV123" s="20">
        <v>0</v>
      </c>
      <c r="AW123" s="20">
        <v>0</v>
      </c>
      <c r="AX123" s="20">
        <v>0</v>
      </c>
      <c r="AY123" s="20">
        <v>0</v>
      </c>
      <c r="AZ123" s="20"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</v>
      </c>
      <c r="BF123" s="20">
        <v>0</v>
      </c>
      <c r="BG123" s="20">
        <v>0</v>
      </c>
      <c r="BH123" s="20">
        <v>0</v>
      </c>
      <c r="BI123" s="20">
        <v>0</v>
      </c>
      <c r="BJ123" s="20">
        <v>0</v>
      </c>
      <c r="BK123" s="20">
        <v>0</v>
      </c>
      <c r="BL123" s="20">
        <v>0</v>
      </c>
      <c r="BM123" s="20">
        <v>0</v>
      </c>
      <c r="BN123" s="20">
        <v>0</v>
      </c>
      <c r="BO123" s="20">
        <v>0</v>
      </c>
      <c r="BP123" s="20">
        <v>0</v>
      </c>
      <c r="BQ123" s="20">
        <v>0</v>
      </c>
      <c r="BR123" s="20">
        <v>0</v>
      </c>
      <c r="BS123" s="20" t="s">
        <v>156</v>
      </c>
    </row>
    <row r="124" spans="1:73" s="54" customFormat="1">
      <c r="A124" s="18" t="s">
        <v>245</v>
      </c>
      <c r="B124" s="25" t="s">
        <v>87</v>
      </c>
      <c r="C124" s="20" t="s">
        <v>67</v>
      </c>
      <c r="D124" s="20" t="s">
        <v>156</v>
      </c>
      <c r="E124" s="20" t="s">
        <v>156</v>
      </c>
      <c r="F124" s="20" t="s">
        <v>156</v>
      </c>
      <c r="G124" s="20" t="s">
        <v>156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20">
        <v>0</v>
      </c>
      <c r="AQ124" s="20">
        <v>0</v>
      </c>
      <c r="AR124" s="20">
        <v>0</v>
      </c>
      <c r="AS124" s="20">
        <v>0</v>
      </c>
      <c r="AT124" s="20">
        <v>0</v>
      </c>
      <c r="AU124" s="20">
        <v>0</v>
      </c>
      <c r="AV124" s="20">
        <v>0</v>
      </c>
      <c r="AW124" s="20">
        <v>0</v>
      </c>
      <c r="AX124" s="20">
        <v>0</v>
      </c>
      <c r="AY124" s="20">
        <v>0</v>
      </c>
      <c r="AZ124" s="20"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0</v>
      </c>
      <c r="BK124" s="20">
        <v>0</v>
      </c>
      <c r="BL124" s="20">
        <v>0</v>
      </c>
      <c r="BM124" s="20">
        <v>0</v>
      </c>
      <c r="BN124" s="20">
        <v>0</v>
      </c>
      <c r="BO124" s="20">
        <v>0</v>
      </c>
      <c r="BP124" s="20">
        <v>0</v>
      </c>
      <c r="BQ124" s="20">
        <v>0</v>
      </c>
      <c r="BR124" s="20">
        <v>0</v>
      </c>
      <c r="BS124" s="20" t="s">
        <v>156</v>
      </c>
    </row>
    <row r="125" spans="1:73" s="54" customFormat="1" ht="31.5">
      <c r="A125" s="18" t="s">
        <v>246</v>
      </c>
      <c r="B125" s="19" t="s">
        <v>90</v>
      </c>
      <c r="C125" s="20" t="s">
        <v>67</v>
      </c>
      <c r="D125" s="20" t="s">
        <v>156</v>
      </c>
      <c r="E125" s="20" t="s">
        <v>156</v>
      </c>
      <c r="F125" s="20" t="s">
        <v>156</v>
      </c>
      <c r="G125" s="20" t="s">
        <v>156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20">
        <v>0</v>
      </c>
      <c r="AQ125" s="20">
        <v>0</v>
      </c>
      <c r="AR125" s="20">
        <v>0</v>
      </c>
      <c r="AS125" s="20">
        <v>0</v>
      </c>
      <c r="AT125" s="20">
        <v>0</v>
      </c>
      <c r="AU125" s="20">
        <v>0</v>
      </c>
      <c r="AV125" s="20">
        <v>0</v>
      </c>
      <c r="AW125" s="20">
        <v>0</v>
      </c>
      <c r="AX125" s="20">
        <v>0</v>
      </c>
      <c r="AY125" s="20">
        <v>0</v>
      </c>
      <c r="AZ125" s="20"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v>0</v>
      </c>
      <c r="BO125" s="20">
        <v>0</v>
      </c>
      <c r="BP125" s="20">
        <v>0</v>
      </c>
      <c r="BQ125" s="20">
        <v>0</v>
      </c>
      <c r="BR125" s="20">
        <v>0</v>
      </c>
      <c r="BS125" s="20" t="s">
        <v>156</v>
      </c>
    </row>
    <row r="126" spans="1:73" s="54" customFormat="1">
      <c r="A126" s="18" t="s">
        <v>247</v>
      </c>
      <c r="B126" s="25" t="s">
        <v>92</v>
      </c>
      <c r="C126" s="20" t="s">
        <v>67</v>
      </c>
      <c r="D126" s="20" t="s">
        <v>156</v>
      </c>
      <c r="E126" s="20" t="s">
        <v>156</v>
      </c>
      <c r="F126" s="20" t="s">
        <v>156</v>
      </c>
      <c r="G126" s="20" t="s">
        <v>156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20">
        <v>0</v>
      </c>
      <c r="AQ126" s="20">
        <v>0</v>
      </c>
      <c r="AR126" s="20">
        <v>0</v>
      </c>
      <c r="AS126" s="20">
        <v>0</v>
      </c>
      <c r="AT126" s="20">
        <v>0</v>
      </c>
      <c r="AU126" s="20">
        <v>0</v>
      </c>
      <c r="AV126" s="20">
        <v>0</v>
      </c>
      <c r="AW126" s="20">
        <v>0</v>
      </c>
      <c r="AX126" s="20">
        <v>0</v>
      </c>
      <c r="AY126" s="20">
        <v>0</v>
      </c>
      <c r="AZ126" s="20"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</v>
      </c>
      <c r="BK126" s="20">
        <v>0</v>
      </c>
      <c r="BL126" s="20">
        <v>0</v>
      </c>
      <c r="BM126" s="20">
        <v>0</v>
      </c>
      <c r="BN126" s="20">
        <v>0</v>
      </c>
      <c r="BO126" s="20">
        <v>0</v>
      </c>
      <c r="BP126" s="20">
        <v>0</v>
      </c>
      <c r="BQ126" s="20">
        <v>0</v>
      </c>
      <c r="BR126" s="20">
        <v>0</v>
      </c>
      <c r="BS126" s="20" t="s">
        <v>156</v>
      </c>
    </row>
    <row r="127" spans="1:73" s="54" customFormat="1">
      <c r="A127" s="18" t="s">
        <v>248</v>
      </c>
      <c r="B127" s="25" t="s">
        <v>87</v>
      </c>
      <c r="C127" s="20" t="s">
        <v>67</v>
      </c>
      <c r="D127" s="20" t="s">
        <v>156</v>
      </c>
      <c r="E127" s="20" t="s">
        <v>156</v>
      </c>
      <c r="F127" s="20" t="s">
        <v>156</v>
      </c>
      <c r="G127" s="20" t="s">
        <v>156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20">
        <v>0</v>
      </c>
      <c r="AQ127" s="20">
        <v>0</v>
      </c>
      <c r="AR127" s="20">
        <v>0</v>
      </c>
      <c r="AS127" s="20">
        <v>0</v>
      </c>
      <c r="AT127" s="20">
        <v>0</v>
      </c>
      <c r="AU127" s="20">
        <v>0</v>
      </c>
      <c r="AV127" s="20">
        <v>0</v>
      </c>
      <c r="AW127" s="20">
        <v>0</v>
      </c>
      <c r="AX127" s="20">
        <v>0</v>
      </c>
      <c r="AY127" s="20">
        <v>0</v>
      </c>
      <c r="AZ127" s="20"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</v>
      </c>
      <c r="BK127" s="20">
        <v>0</v>
      </c>
      <c r="BL127" s="20">
        <v>0</v>
      </c>
      <c r="BM127" s="20">
        <v>0</v>
      </c>
      <c r="BN127" s="20">
        <v>0</v>
      </c>
      <c r="BO127" s="20">
        <v>0</v>
      </c>
      <c r="BP127" s="20">
        <v>0</v>
      </c>
      <c r="BQ127" s="20">
        <v>0</v>
      </c>
      <c r="BR127" s="20">
        <v>0</v>
      </c>
      <c r="BS127" s="20" t="s">
        <v>156</v>
      </c>
    </row>
    <row r="128" spans="1:73" s="54" customFormat="1" ht="31.5">
      <c r="A128" s="18" t="s">
        <v>249</v>
      </c>
      <c r="B128" s="19" t="s">
        <v>95</v>
      </c>
      <c r="C128" s="20" t="s">
        <v>67</v>
      </c>
      <c r="D128" s="20" t="s">
        <v>156</v>
      </c>
      <c r="E128" s="20" t="s">
        <v>156</v>
      </c>
      <c r="F128" s="20" t="s">
        <v>156</v>
      </c>
      <c r="G128" s="20" t="s">
        <v>156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20">
        <v>0</v>
      </c>
      <c r="AQ128" s="20">
        <v>0</v>
      </c>
      <c r="AR128" s="20">
        <v>0</v>
      </c>
      <c r="AS128" s="20">
        <v>0</v>
      </c>
      <c r="AT128" s="20">
        <v>0</v>
      </c>
      <c r="AU128" s="20">
        <v>0</v>
      </c>
      <c r="AV128" s="20">
        <v>0</v>
      </c>
      <c r="AW128" s="20">
        <v>0</v>
      </c>
      <c r="AX128" s="20">
        <v>0</v>
      </c>
      <c r="AY128" s="20">
        <v>0</v>
      </c>
      <c r="AZ128" s="20">
        <v>0</v>
      </c>
      <c r="BA128" s="20">
        <v>0</v>
      </c>
      <c r="BB128" s="20">
        <v>0</v>
      </c>
      <c r="BC128" s="20">
        <v>0</v>
      </c>
      <c r="BD128" s="20">
        <v>0</v>
      </c>
      <c r="BE128" s="20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v>0</v>
      </c>
      <c r="BS128" s="20" t="s">
        <v>156</v>
      </c>
    </row>
    <row r="129" spans="1:71" s="54" customFormat="1" ht="47.25">
      <c r="A129" s="18" t="s">
        <v>250</v>
      </c>
      <c r="B129" s="19" t="s">
        <v>97</v>
      </c>
      <c r="C129" s="20" t="s">
        <v>67</v>
      </c>
      <c r="D129" s="20" t="s">
        <v>156</v>
      </c>
      <c r="E129" s="20" t="s">
        <v>156</v>
      </c>
      <c r="F129" s="20" t="s">
        <v>156</v>
      </c>
      <c r="G129" s="20" t="s">
        <v>156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20">
        <v>0</v>
      </c>
      <c r="AQ129" s="20">
        <v>0</v>
      </c>
      <c r="AR129" s="20">
        <v>0</v>
      </c>
      <c r="AS129" s="20">
        <v>0</v>
      </c>
      <c r="AT129" s="20">
        <v>0</v>
      </c>
      <c r="AU129" s="20">
        <v>0</v>
      </c>
      <c r="AV129" s="20">
        <v>0</v>
      </c>
      <c r="AW129" s="20">
        <v>0</v>
      </c>
      <c r="AX129" s="20">
        <v>0</v>
      </c>
      <c r="AY129" s="20">
        <v>0</v>
      </c>
      <c r="AZ129" s="20">
        <v>0</v>
      </c>
      <c r="BA129" s="20">
        <v>0</v>
      </c>
      <c r="BB129" s="20">
        <v>0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v>0</v>
      </c>
      <c r="BK129" s="20">
        <v>0</v>
      </c>
      <c r="BL129" s="20">
        <v>0</v>
      </c>
      <c r="BM129" s="20">
        <v>0</v>
      </c>
      <c r="BN129" s="20">
        <v>0</v>
      </c>
      <c r="BO129" s="20">
        <v>0</v>
      </c>
      <c r="BP129" s="20">
        <v>0</v>
      </c>
      <c r="BQ129" s="20">
        <v>0</v>
      </c>
      <c r="BR129" s="20">
        <v>0</v>
      </c>
      <c r="BS129" s="20" t="s">
        <v>156</v>
      </c>
    </row>
    <row r="130" spans="1:71" s="54" customFormat="1" ht="47.25">
      <c r="A130" s="18" t="s">
        <v>251</v>
      </c>
      <c r="B130" s="19" t="s">
        <v>99</v>
      </c>
      <c r="C130" s="20" t="s">
        <v>67</v>
      </c>
      <c r="D130" s="20" t="s">
        <v>156</v>
      </c>
      <c r="E130" s="20" t="s">
        <v>156</v>
      </c>
      <c r="F130" s="20" t="s">
        <v>156</v>
      </c>
      <c r="G130" s="20" t="s">
        <v>156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20">
        <v>0</v>
      </c>
      <c r="AQ130" s="20">
        <v>0</v>
      </c>
      <c r="AR130" s="20">
        <v>0</v>
      </c>
      <c r="AS130" s="20">
        <v>0</v>
      </c>
      <c r="AT130" s="20">
        <v>0</v>
      </c>
      <c r="AU130" s="20">
        <v>0</v>
      </c>
      <c r="AV130" s="20">
        <v>0</v>
      </c>
      <c r="AW130" s="20">
        <v>0</v>
      </c>
      <c r="AX130" s="20">
        <v>0</v>
      </c>
      <c r="AY130" s="20">
        <v>0</v>
      </c>
      <c r="AZ130" s="20"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 t="s">
        <v>156</v>
      </c>
    </row>
    <row r="131" spans="1:71" s="54" customFormat="1" ht="47.25">
      <c r="A131" s="18" t="s">
        <v>252</v>
      </c>
      <c r="B131" s="19" t="s">
        <v>101</v>
      </c>
      <c r="C131" s="20" t="s">
        <v>67</v>
      </c>
      <c r="D131" s="20" t="s">
        <v>156</v>
      </c>
      <c r="E131" s="20" t="s">
        <v>156</v>
      </c>
      <c r="F131" s="20" t="s">
        <v>156</v>
      </c>
      <c r="G131" s="20" t="s">
        <v>156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20">
        <v>0</v>
      </c>
      <c r="AQ131" s="20">
        <v>0</v>
      </c>
      <c r="AR131" s="20">
        <v>0</v>
      </c>
      <c r="AS131" s="20">
        <v>0</v>
      </c>
      <c r="AT131" s="20">
        <v>0</v>
      </c>
      <c r="AU131" s="20">
        <v>0</v>
      </c>
      <c r="AV131" s="20">
        <v>0</v>
      </c>
      <c r="AW131" s="20">
        <v>0</v>
      </c>
      <c r="AX131" s="20">
        <v>0</v>
      </c>
      <c r="AY131" s="20">
        <v>0</v>
      </c>
      <c r="AZ131" s="20">
        <v>0</v>
      </c>
      <c r="BA131" s="20">
        <v>0</v>
      </c>
      <c r="BB131" s="20">
        <v>0</v>
      </c>
      <c r="BC131" s="20">
        <v>0</v>
      </c>
      <c r="BD131" s="20">
        <v>0</v>
      </c>
      <c r="BE131" s="20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v>0</v>
      </c>
      <c r="BK131" s="20">
        <v>0</v>
      </c>
      <c r="BL131" s="20">
        <v>0</v>
      </c>
      <c r="BM131" s="20">
        <v>0</v>
      </c>
      <c r="BN131" s="20">
        <v>0</v>
      </c>
      <c r="BO131" s="20">
        <v>0</v>
      </c>
      <c r="BP131" s="20">
        <v>0</v>
      </c>
      <c r="BQ131" s="20">
        <v>0</v>
      </c>
      <c r="BR131" s="20">
        <v>0</v>
      </c>
      <c r="BS131" s="20" t="s">
        <v>156</v>
      </c>
    </row>
    <row r="132" spans="1:71" s="54" customFormat="1" ht="47.25">
      <c r="A132" s="18" t="s">
        <v>253</v>
      </c>
      <c r="B132" s="19" t="s">
        <v>103</v>
      </c>
      <c r="C132" s="20" t="s">
        <v>67</v>
      </c>
      <c r="D132" s="20" t="s">
        <v>156</v>
      </c>
      <c r="E132" s="20" t="s">
        <v>156</v>
      </c>
      <c r="F132" s="20" t="s">
        <v>156</v>
      </c>
      <c r="G132" s="20" t="s">
        <v>156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20">
        <v>0</v>
      </c>
      <c r="AQ132" s="20">
        <v>0</v>
      </c>
      <c r="AR132" s="20">
        <v>0</v>
      </c>
      <c r="AS132" s="20">
        <v>0</v>
      </c>
      <c r="AT132" s="20">
        <v>0</v>
      </c>
      <c r="AU132" s="20">
        <v>0</v>
      </c>
      <c r="AV132" s="20">
        <v>0</v>
      </c>
      <c r="AW132" s="20">
        <v>0</v>
      </c>
      <c r="AX132" s="20">
        <v>0</v>
      </c>
      <c r="AY132" s="20">
        <v>0</v>
      </c>
      <c r="AZ132" s="20">
        <v>0</v>
      </c>
      <c r="BA132" s="20">
        <v>0</v>
      </c>
      <c r="BB132" s="20">
        <v>0</v>
      </c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</v>
      </c>
      <c r="BM132" s="20">
        <v>0</v>
      </c>
      <c r="BN132" s="20">
        <v>0</v>
      </c>
      <c r="BO132" s="20">
        <v>0</v>
      </c>
      <c r="BP132" s="20">
        <v>0</v>
      </c>
      <c r="BQ132" s="20">
        <v>0</v>
      </c>
      <c r="BR132" s="20">
        <v>0</v>
      </c>
      <c r="BS132" s="20" t="s">
        <v>156</v>
      </c>
    </row>
    <row r="133" spans="1:71" s="54" customFormat="1" ht="47.25">
      <c r="A133" s="18" t="s">
        <v>254</v>
      </c>
      <c r="B133" s="19" t="s">
        <v>105</v>
      </c>
      <c r="C133" s="20" t="s">
        <v>67</v>
      </c>
      <c r="D133" s="20" t="s">
        <v>156</v>
      </c>
      <c r="E133" s="20" t="s">
        <v>156</v>
      </c>
      <c r="F133" s="20" t="s">
        <v>156</v>
      </c>
      <c r="G133" s="20" t="s">
        <v>156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20">
        <v>0</v>
      </c>
      <c r="AQ133" s="20">
        <v>0</v>
      </c>
      <c r="AR133" s="20">
        <v>0</v>
      </c>
      <c r="AS133" s="20">
        <v>0</v>
      </c>
      <c r="AT133" s="20">
        <v>0</v>
      </c>
      <c r="AU133" s="20">
        <v>0</v>
      </c>
      <c r="AV133" s="20">
        <v>0</v>
      </c>
      <c r="AW133" s="20">
        <v>0</v>
      </c>
      <c r="AX133" s="20">
        <v>0</v>
      </c>
      <c r="AY133" s="20">
        <v>0</v>
      </c>
      <c r="AZ133" s="20">
        <v>0</v>
      </c>
      <c r="BA133" s="20">
        <v>0</v>
      </c>
      <c r="BB133" s="20">
        <v>0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v>0</v>
      </c>
      <c r="BK133" s="20">
        <v>0</v>
      </c>
      <c r="BL133" s="20">
        <v>0</v>
      </c>
      <c r="BM133" s="20">
        <v>0</v>
      </c>
      <c r="BN133" s="20">
        <v>0</v>
      </c>
      <c r="BO133" s="20">
        <v>0</v>
      </c>
      <c r="BP133" s="20">
        <v>0</v>
      </c>
      <c r="BQ133" s="20">
        <v>0</v>
      </c>
      <c r="BR133" s="20">
        <v>0</v>
      </c>
      <c r="BS133" s="20" t="s">
        <v>156</v>
      </c>
    </row>
    <row r="134" spans="1:71" s="54" customFormat="1">
      <c r="A134" s="18" t="s">
        <v>255</v>
      </c>
      <c r="B134" s="19" t="s">
        <v>107</v>
      </c>
      <c r="C134" s="20" t="s">
        <v>67</v>
      </c>
      <c r="D134" s="20" t="s">
        <v>156</v>
      </c>
      <c r="E134" s="20" t="s">
        <v>156</v>
      </c>
      <c r="F134" s="20" t="s">
        <v>156</v>
      </c>
      <c r="G134" s="20" t="s">
        <v>156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0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20">
        <v>0</v>
      </c>
      <c r="AT134" s="20">
        <v>0</v>
      </c>
      <c r="AU134" s="20">
        <v>0</v>
      </c>
      <c r="AV134" s="20">
        <v>0</v>
      </c>
      <c r="AW134" s="20">
        <v>0</v>
      </c>
      <c r="AX134" s="20">
        <v>0</v>
      </c>
      <c r="AY134" s="20">
        <v>0</v>
      </c>
      <c r="AZ134" s="20"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 t="s">
        <v>156</v>
      </c>
    </row>
    <row r="135" spans="1:71" s="54" customFormat="1" ht="31.5">
      <c r="A135" s="18" t="s">
        <v>256</v>
      </c>
      <c r="B135" s="19" t="s">
        <v>109</v>
      </c>
      <c r="C135" s="20" t="s">
        <v>67</v>
      </c>
      <c r="D135" s="20" t="s">
        <v>156</v>
      </c>
      <c r="E135" s="20" t="s">
        <v>156</v>
      </c>
      <c r="F135" s="20" t="s">
        <v>156</v>
      </c>
      <c r="G135" s="20" t="s">
        <v>156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0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20">
        <v>0</v>
      </c>
      <c r="AT135" s="20">
        <v>0</v>
      </c>
      <c r="AU135" s="20">
        <v>0</v>
      </c>
      <c r="AV135" s="20">
        <v>0</v>
      </c>
      <c r="AW135" s="20">
        <v>0</v>
      </c>
      <c r="AX135" s="20">
        <v>0</v>
      </c>
      <c r="AY135" s="20">
        <v>0</v>
      </c>
      <c r="AZ135" s="20"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0</v>
      </c>
      <c r="BS135" s="20" t="s">
        <v>156</v>
      </c>
    </row>
    <row r="136" spans="1:71" s="54" customFormat="1">
      <c r="A136" s="18" t="s">
        <v>257</v>
      </c>
      <c r="B136" s="19" t="s">
        <v>111</v>
      </c>
      <c r="C136" s="20" t="s">
        <v>67</v>
      </c>
      <c r="D136" s="20" t="s">
        <v>156</v>
      </c>
      <c r="E136" s="20" t="s">
        <v>156</v>
      </c>
      <c r="F136" s="20" t="s">
        <v>156</v>
      </c>
      <c r="G136" s="20" t="s">
        <v>156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0</v>
      </c>
      <c r="AC136" s="20">
        <v>0</v>
      </c>
      <c r="AD136" s="20">
        <v>0</v>
      </c>
      <c r="AE136" s="20">
        <v>0</v>
      </c>
      <c r="AF136" s="20">
        <v>0</v>
      </c>
      <c r="AG136" s="20">
        <v>0</v>
      </c>
      <c r="AH136" s="20">
        <v>0</v>
      </c>
      <c r="AI136" s="20">
        <v>0</v>
      </c>
      <c r="AJ136" s="20">
        <v>0</v>
      </c>
      <c r="AK136" s="20">
        <v>0</v>
      </c>
      <c r="AL136" s="20">
        <v>0</v>
      </c>
      <c r="AM136" s="20">
        <v>0</v>
      </c>
      <c r="AN136" s="20">
        <v>0</v>
      </c>
      <c r="AO136" s="20">
        <v>0</v>
      </c>
      <c r="AP136" s="20">
        <v>0</v>
      </c>
      <c r="AQ136" s="20">
        <v>0</v>
      </c>
      <c r="AR136" s="20">
        <v>0</v>
      </c>
      <c r="AS136" s="20">
        <v>0</v>
      </c>
      <c r="AT136" s="20">
        <v>0</v>
      </c>
      <c r="AU136" s="20">
        <v>0</v>
      </c>
      <c r="AV136" s="20">
        <v>0</v>
      </c>
      <c r="AW136" s="20">
        <v>0</v>
      </c>
      <c r="AX136" s="20">
        <v>0</v>
      </c>
      <c r="AY136" s="20">
        <v>0</v>
      </c>
      <c r="AZ136" s="20">
        <v>0</v>
      </c>
      <c r="BA136" s="20">
        <v>0</v>
      </c>
      <c r="BB136" s="20">
        <v>0</v>
      </c>
      <c r="BC136" s="20">
        <v>0</v>
      </c>
      <c r="BD136" s="20">
        <v>0</v>
      </c>
      <c r="BE136" s="20">
        <v>0</v>
      </c>
      <c r="BF136" s="20">
        <v>0</v>
      </c>
      <c r="BG136" s="20">
        <v>0</v>
      </c>
      <c r="BH136" s="20">
        <v>0</v>
      </c>
      <c r="BI136" s="20">
        <v>0</v>
      </c>
      <c r="BJ136" s="20">
        <v>0</v>
      </c>
      <c r="BK136" s="20">
        <v>0</v>
      </c>
      <c r="BL136" s="20">
        <v>0</v>
      </c>
      <c r="BM136" s="20">
        <v>0</v>
      </c>
      <c r="BN136" s="20">
        <v>0</v>
      </c>
      <c r="BO136" s="20">
        <v>0</v>
      </c>
      <c r="BP136" s="20">
        <v>0</v>
      </c>
      <c r="BQ136" s="20">
        <v>0</v>
      </c>
      <c r="BR136" s="20">
        <v>0</v>
      </c>
      <c r="BS136" s="20" t="s">
        <v>156</v>
      </c>
    </row>
    <row r="137" spans="1:71" s="54" customFormat="1">
      <c r="A137" s="18" t="s">
        <v>258</v>
      </c>
      <c r="B137" s="19" t="s">
        <v>113</v>
      </c>
      <c r="C137" s="20" t="s">
        <v>67</v>
      </c>
      <c r="D137" s="20" t="s">
        <v>156</v>
      </c>
      <c r="E137" s="20" t="s">
        <v>156</v>
      </c>
      <c r="F137" s="20" t="s">
        <v>156</v>
      </c>
      <c r="G137" s="20" t="s">
        <v>156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</v>
      </c>
      <c r="AM137" s="20">
        <v>0</v>
      </c>
      <c r="AN137" s="20">
        <v>0</v>
      </c>
      <c r="AO137" s="20">
        <v>0</v>
      </c>
      <c r="AP137" s="20">
        <v>0</v>
      </c>
      <c r="AQ137" s="20">
        <v>0</v>
      </c>
      <c r="AR137" s="20">
        <v>0</v>
      </c>
      <c r="AS137" s="20">
        <v>0</v>
      </c>
      <c r="AT137" s="20">
        <v>0</v>
      </c>
      <c r="AU137" s="20">
        <v>0</v>
      </c>
      <c r="AV137" s="20">
        <v>0</v>
      </c>
      <c r="AW137" s="20">
        <v>0</v>
      </c>
      <c r="AX137" s="20">
        <v>0</v>
      </c>
      <c r="AY137" s="20">
        <v>0</v>
      </c>
      <c r="AZ137" s="20"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0</v>
      </c>
      <c r="BM137" s="20">
        <v>0</v>
      </c>
      <c r="BN137" s="20">
        <v>0</v>
      </c>
      <c r="BO137" s="20">
        <v>0</v>
      </c>
      <c r="BP137" s="20">
        <v>0</v>
      </c>
      <c r="BQ137" s="20">
        <v>0</v>
      </c>
      <c r="BR137" s="20">
        <v>0</v>
      </c>
      <c r="BS137" s="20" t="s">
        <v>156</v>
      </c>
    </row>
    <row r="138" spans="1:71" s="54" customFormat="1">
      <c r="A138" s="18" t="s">
        <v>259</v>
      </c>
      <c r="B138" s="19" t="s">
        <v>115</v>
      </c>
      <c r="C138" s="20" t="s">
        <v>67</v>
      </c>
      <c r="D138" s="20" t="s">
        <v>156</v>
      </c>
      <c r="E138" s="20" t="s">
        <v>156</v>
      </c>
      <c r="F138" s="20" t="s">
        <v>156</v>
      </c>
      <c r="G138" s="20" t="s">
        <v>156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20">
        <v>0</v>
      </c>
      <c r="AQ138" s="20">
        <v>0</v>
      </c>
      <c r="AR138" s="20">
        <v>0</v>
      </c>
      <c r="AS138" s="20">
        <v>0</v>
      </c>
      <c r="AT138" s="20">
        <v>0</v>
      </c>
      <c r="AU138" s="20">
        <v>0</v>
      </c>
      <c r="AV138" s="20">
        <v>0</v>
      </c>
      <c r="AW138" s="20">
        <v>0</v>
      </c>
      <c r="AX138" s="20">
        <v>0</v>
      </c>
      <c r="AY138" s="20">
        <v>0</v>
      </c>
      <c r="AZ138" s="20"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v>0</v>
      </c>
      <c r="BO138" s="20">
        <v>0</v>
      </c>
      <c r="BP138" s="20">
        <v>0</v>
      </c>
      <c r="BQ138" s="20">
        <v>0</v>
      </c>
      <c r="BR138" s="20">
        <v>0</v>
      </c>
      <c r="BS138" s="20" t="s">
        <v>156</v>
      </c>
    </row>
    <row r="139" spans="1:71" s="54" customFormat="1">
      <c r="A139" s="18" t="s">
        <v>260</v>
      </c>
      <c r="B139" s="19" t="s">
        <v>117</v>
      </c>
      <c r="C139" s="20" t="s">
        <v>67</v>
      </c>
      <c r="D139" s="20" t="s">
        <v>156</v>
      </c>
      <c r="E139" s="20" t="s">
        <v>156</v>
      </c>
      <c r="F139" s="20" t="s">
        <v>156</v>
      </c>
      <c r="G139" s="20" t="s">
        <v>156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20">
        <v>0</v>
      </c>
      <c r="AQ139" s="20">
        <v>0</v>
      </c>
      <c r="AR139" s="20">
        <v>0</v>
      </c>
      <c r="AS139" s="20">
        <v>0</v>
      </c>
      <c r="AT139" s="20">
        <v>0</v>
      </c>
      <c r="AU139" s="20">
        <v>0</v>
      </c>
      <c r="AV139" s="20">
        <v>0</v>
      </c>
      <c r="AW139" s="20">
        <v>0</v>
      </c>
      <c r="AX139" s="20">
        <v>0</v>
      </c>
      <c r="AY139" s="20">
        <v>0</v>
      </c>
      <c r="AZ139" s="20"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v>0</v>
      </c>
      <c r="BO139" s="20">
        <v>0</v>
      </c>
      <c r="BP139" s="20">
        <v>0</v>
      </c>
      <c r="BQ139" s="20">
        <v>0</v>
      </c>
      <c r="BR139" s="20">
        <v>0</v>
      </c>
      <c r="BS139" s="20" t="s">
        <v>156</v>
      </c>
    </row>
    <row r="140" spans="1:71" s="54" customFormat="1">
      <c r="A140" s="18" t="s">
        <v>261</v>
      </c>
      <c r="B140" s="19" t="s">
        <v>119</v>
      </c>
      <c r="C140" s="20" t="s">
        <v>67</v>
      </c>
      <c r="D140" s="20" t="s">
        <v>156</v>
      </c>
      <c r="E140" s="20" t="s">
        <v>156</v>
      </c>
      <c r="F140" s="20" t="s">
        <v>156</v>
      </c>
      <c r="G140" s="20" t="s">
        <v>156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20">
        <v>0</v>
      </c>
      <c r="AT140" s="20">
        <v>0</v>
      </c>
      <c r="AU140" s="20">
        <v>0</v>
      </c>
      <c r="AV140" s="20">
        <v>0</v>
      </c>
      <c r="AW140" s="20">
        <v>0</v>
      </c>
      <c r="AX140" s="20">
        <v>0</v>
      </c>
      <c r="AY140" s="20">
        <v>0</v>
      </c>
      <c r="AZ140" s="20"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20">
        <v>0</v>
      </c>
      <c r="BP140" s="20">
        <v>0</v>
      </c>
      <c r="BQ140" s="20">
        <v>0</v>
      </c>
      <c r="BR140" s="20">
        <v>0</v>
      </c>
      <c r="BS140" s="20" t="s">
        <v>156</v>
      </c>
    </row>
    <row r="141" spans="1:71" s="54" customFormat="1" ht="31.5">
      <c r="A141" s="18" t="s">
        <v>262</v>
      </c>
      <c r="B141" s="19" t="s">
        <v>121</v>
      </c>
      <c r="C141" s="20" t="s">
        <v>67</v>
      </c>
      <c r="D141" s="20" t="s">
        <v>156</v>
      </c>
      <c r="E141" s="20" t="s">
        <v>156</v>
      </c>
      <c r="F141" s="20" t="s">
        <v>156</v>
      </c>
      <c r="G141" s="20" t="s">
        <v>156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20">
        <v>0</v>
      </c>
      <c r="AQ141" s="20">
        <v>0</v>
      </c>
      <c r="AR141" s="20">
        <v>0</v>
      </c>
      <c r="AS141" s="20">
        <v>0</v>
      </c>
      <c r="AT141" s="20">
        <v>0</v>
      </c>
      <c r="AU141" s="20">
        <v>0</v>
      </c>
      <c r="AV141" s="20">
        <v>0</v>
      </c>
      <c r="AW141" s="20">
        <v>0</v>
      </c>
      <c r="AX141" s="20">
        <v>0</v>
      </c>
      <c r="AY141" s="20">
        <v>0</v>
      </c>
      <c r="AZ141" s="20"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v>0</v>
      </c>
      <c r="BO141" s="20">
        <v>0</v>
      </c>
      <c r="BP141" s="20">
        <v>0</v>
      </c>
      <c r="BQ141" s="20">
        <v>0</v>
      </c>
      <c r="BR141" s="20">
        <v>0</v>
      </c>
      <c r="BS141" s="20" t="s">
        <v>156</v>
      </c>
    </row>
    <row r="142" spans="1:71" s="54" customFormat="1">
      <c r="A142" s="18" t="s">
        <v>263</v>
      </c>
      <c r="B142" s="19" t="s">
        <v>123</v>
      </c>
      <c r="C142" s="20" t="s">
        <v>67</v>
      </c>
      <c r="D142" s="20" t="s">
        <v>156</v>
      </c>
      <c r="E142" s="20" t="s">
        <v>156</v>
      </c>
      <c r="F142" s="20" t="s">
        <v>156</v>
      </c>
      <c r="G142" s="20" t="s">
        <v>156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20">
        <v>0</v>
      </c>
      <c r="AQ142" s="20">
        <v>0</v>
      </c>
      <c r="AR142" s="20">
        <v>0</v>
      </c>
      <c r="AS142" s="20">
        <v>0</v>
      </c>
      <c r="AT142" s="20">
        <v>0</v>
      </c>
      <c r="AU142" s="20">
        <v>0</v>
      </c>
      <c r="AV142" s="20">
        <v>0</v>
      </c>
      <c r="AW142" s="20">
        <v>0</v>
      </c>
      <c r="AX142" s="20">
        <v>0</v>
      </c>
      <c r="AY142" s="20">
        <v>0</v>
      </c>
      <c r="AZ142" s="20">
        <v>0</v>
      </c>
      <c r="BA142" s="20">
        <v>0</v>
      </c>
      <c r="BB142" s="20">
        <v>0</v>
      </c>
      <c r="BC142" s="20">
        <v>0</v>
      </c>
      <c r="BD142" s="20">
        <v>0</v>
      </c>
      <c r="BE142" s="20">
        <v>0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0</v>
      </c>
      <c r="BN142" s="20">
        <v>0</v>
      </c>
      <c r="BO142" s="20">
        <v>0</v>
      </c>
      <c r="BP142" s="20">
        <v>0</v>
      </c>
      <c r="BQ142" s="20">
        <v>0</v>
      </c>
      <c r="BR142" s="20">
        <v>0</v>
      </c>
      <c r="BS142" s="20" t="s">
        <v>156</v>
      </c>
    </row>
    <row r="143" spans="1:71" s="54" customFormat="1">
      <c r="A143" s="18" t="s">
        <v>264</v>
      </c>
      <c r="B143" s="19" t="s">
        <v>125</v>
      </c>
      <c r="C143" s="20" t="s">
        <v>67</v>
      </c>
      <c r="D143" s="20" t="s">
        <v>156</v>
      </c>
      <c r="E143" s="20" t="s">
        <v>156</v>
      </c>
      <c r="F143" s="20" t="s">
        <v>156</v>
      </c>
      <c r="G143" s="20" t="s">
        <v>156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  <c r="AO143" s="20">
        <v>0</v>
      </c>
      <c r="AP143" s="20">
        <v>0</v>
      </c>
      <c r="AQ143" s="20">
        <v>0</v>
      </c>
      <c r="AR143" s="20">
        <v>0</v>
      </c>
      <c r="AS143" s="20">
        <v>0</v>
      </c>
      <c r="AT143" s="20">
        <v>0</v>
      </c>
      <c r="AU143" s="20">
        <v>0</v>
      </c>
      <c r="AV143" s="20">
        <v>0</v>
      </c>
      <c r="AW143" s="20">
        <v>0</v>
      </c>
      <c r="AX143" s="20">
        <v>0</v>
      </c>
      <c r="AY143" s="20">
        <v>0</v>
      </c>
      <c r="AZ143" s="20"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0</v>
      </c>
      <c r="BN143" s="20">
        <v>0</v>
      </c>
      <c r="BO143" s="20">
        <v>0</v>
      </c>
      <c r="BP143" s="20">
        <v>0</v>
      </c>
      <c r="BQ143" s="20">
        <v>0</v>
      </c>
      <c r="BR143" s="20">
        <v>0</v>
      </c>
      <c r="BS143" s="20" t="s">
        <v>156</v>
      </c>
    </row>
    <row r="144" spans="1:71" s="54" customFormat="1" ht="31.5">
      <c r="A144" s="18" t="s">
        <v>265</v>
      </c>
      <c r="B144" s="19" t="s">
        <v>127</v>
      </c>
      <c r="C144" s="20" t="s">
        <v>67</v>
      </c>
      <c r="D144" s="20" t="s">
        <v>156</v>
      </c>
      <c r="E144" s="20" t="s">
        <v>156</v>
      </c>
      <c r="F144" s="20" t="s">
        <v>156</v>
      </c>
      <c r="G144" s="20" t="s">
        <v>156</v>
      </c>
      <c r="H144" s="20" t="str">
        <f>H145</f>
        <v>нд</v>
      </c>
      <c r="I144" s="20" t="str">
        <f t="shared" ref="I144:P144" si="73">I145</f>
        <v>нд</v>
      </c>
      <c r="J144" s="20" t="str">
        <f t="shared" si="73"/>
        <v>нд</v>
      </c>
      <c r="K144" s="20" t="str">
        <f t="shared" si="73"/>
        <v>нд</v>
      </c>
      <c r="L144" s="20" t="str">
        <f t="shared" si="73"/>
        <v>нд</v>
      </c>
      <c r="M144" s="20" t="s">
        <v>156</v>
      </c>
      <c r="N144" s="20">
        <f t="shared" si="73"/>
        <v>0</v>
      </c>
      <c r="O144" s="21">
        <v>0</v>
      </c>
      <c r="P144" s="57">
        <f t="shared" si="73"/>
        <v>0</v>
      </c>
      <c r="Q144" s="57">
        <f t="shared" ref="Q144" si="74">Q145</f>
        <v>58.685000000000002</v>
      </c>
      <c r="R144" s="57" t="str">
        <f t="shared" ref="R144" si="75">R145</f>
        <v>нд</v>
      </c>
      <c r="S144" s="57" t="str">
        <f t="shared" ref="S144" si="76">S145</f>
        <v>нд</v>
      </c>
      <c r="T144" s="57">
        <f t="shared" ref="T144" si="77">T145</f>
        <v>58.685000000000002</v>
      </c>
      <c r="U144" s="57">
        <f t="shared" ref="U144" si="78">U145</f>
        <v>0</v>
      </c>
      <c r="V144" s="57">
        <f t="shared" ref="V144" si="79">V145</f>
        <v>0</v>
      </c>
      <c r="W144" s="57">
        <f t="shared" ref="W144" si="80">W145</f>
        <v>0</v>
      </c>
      <c r="X144" s="57">
        <f t="shared" ref="X144" si="81">X145</f>
        <v>0</v>
      </c>
      <c r="Y144" s="57">
        <f t="shared" ref="Y144" si="82">Y145</f>
        <v>0</v>
      </c>
      <c r="Z144" s="57">
        <f t="shared" ref="Z144" si="83">Z145</f>
        <v>0</v>
      </c>
      <c r="AA144" s="57">
        <f t="shared" ref="AA144" si="84">AA145</f>
        <v>0</v>
      </c>
      <c r="AB144" s="57">
        <f t="shared" ref="AB144" si="85">AB145</f>
        <v>0</v>
      </c>
      <c r="AC144" s="57">
        <f t="shared" ref="AC144" si="86">AC145</f>
        <v>0</v>
      </c>
      <c r="AD144" s="57">
        <f t="shared" ref="AD144" si="87">AD145</f>
        <v>0</v>
      </c>
      <c r="AE144" s="57">
        <f t="shared" ref="AE144" si="88">AE145</f>
        <v>0</v>
      </c>
      <c r="AF144" s="57">
        <f t="shared" ref="AF144" si="89">AF145</f>
        <v>0</v>
      </c>
      <c r="AG144" s="57">
        <f t="shared" ref="AG144" si="90">AG145</f>
        <v>0</v>
      </c>
      <c r="AH144" s="57">
        <f t="shared" ref="AH144" si="91">AH145</f>
        <v>0</v>
      </c>
      <c r="AI144" s="57">
        <f t="shared" ref="AI144" si="92">AI145</f>
        <v>0</v>
      </c>
      <c r="AJ144" s="57">
        <f t="shared" ref="AJ144" si="93">AJ145</f>
        <v>0</v>
      </c>
      <c r="AK144" s="57">
        <f t="shared" ref="AK144" si="94">AK145</f>
        <v>0</v>
      </c>
      <c r="AL144" s="57">
        <f t="shared" ref="AL144" si="95">AL145</f>
        <v>0</v>
      </c>
      <c r="AM144" s="57">
        <f t="shared" ref="AM144" si="96">AM145</f>
        <v>0</v>
      </c>
      <c r="AN144" s="57">
        <f t="shared" ref="AN144" si="97">AN145</f>
        <v>0</v>
      </c>
      <c r="AO144" s="57">
        <f t="shared" ref="AO144" si="98">AO145</f>
        <v>0</v>
      </c>
      <c r="AP144" s="57">
        <f t="shared" ref="AP144" si="99">AP145</f>
        <v>0</v>
      </c>
      <c r="AQ144" s="57">
        <f t="shared" ref="AQ144" si="100">AQ145</f>
        <v>0</v>
      </c>
      <c r="AR144" s="57">
        <f t="shared" ref="AR144" si="101">AR145</f>
        <v>0</v>
      </c>
      <c r="AS144" s="57">
        <f t="shared" ref="AS144" si="102">AS145</f>
        <v>0</v>
      </c>
      <c r="AT144" s="57">
        <f t="shared" ref="AT144" si="103">AT145</f>
        <v>5.8685</v>
      </c>
      <c r="AU144" s="57">
        <f t="shared" ref="AU144" si="104">AU145</f>
        <v>0</v>
      </c>
      <c r="AV144" s="57">
        <f t="shared" ref="AV144" si="105">AV145</f>
        <v>0</v>
      </c>
      <c r="AW144" s="57">
        <f t="shared" ref="AW144" si="106">AW145</f>
        <v>0</v>
      </c>
      <c r="AX144" s="57">
        <f t="shared" ref="AX144" si="107">AX145</f>
        <v>5.8685</v>
      </c>
      <c r="AY144" s="57">
        <f t="shared" ref="AY144" si="108">AY145</f>
        <v>0</v>
      </c>
      <c r="AZ144" s="57">
        <f t="shared" ref="AZ144" si="109">AZ145</f>
        <v>0</v>
      </c>
      <c r="BA144" s="57">
        <f t="shared" ref="BA144" si="110">BA145</f>
        <v>0</v>
      </c>
      <c r="BB144" s="57">
        <f t="shared" ref="BB144" si="111">BB145</f>
        <v>0</v>
      </c>
      <c r="BC144" s="57">
        <f t="shared" ref="BC144" si="112">BC145</f>
        <v>0</v>
      </c>
      <c r="BD144" s="57">
        <f t="shared" ref="BD144" si="113">BD145</f>
        <v>0</v>
      </c>
      <c r="BE144" s="57">
        <f t="shared" ref="BE144" si="114">BE145</f>
        <v>0</v>
      </c>
      <c r="BF144" s="57">
        <f t="shared" ref="BF144" si="115">BF145</f>
        <v>0</v>
      </c>
      <c r="BG144" s="57">
        <f t="shared" ref="BG144" si="116">BG145</f>
        <v>0</v>
      </c>
      <c r="BH144" s="57">
        <f t="shared" ref="BH144" si="117">BH145</f>
        <v>0</v>
      </c>
      <c r="BI144" s="57">
        <f t="shared" ref="BI144" si="118">BI145</f>
        <v>0</v>
      </c>
      <c r="BJ144" s="57">
        <f t="shared" ref="BJ144" si="119">BJ145</f>
        <v>0</v>
      </c>
      <c r="BK144" s="57">
        <f t="shared" ref="BK144" si="120">BK145</f>
        <v>0</v>
      </c>
      <c r="BL144" s="57">
        <f t="shared" ref="BL144" si="121">BL145</f>
        <v>0</v>
      </c>
      <c r="BM144" s="57">
        <f t="shared" ref="BM144" si="122">BM145</f>
        <v>0</v>
      </c>
      <c r="BN144" s="57">
        <f t="shared" ref="BN144" si="123">BN145</f>
        <v>5.8685</v>
      </c>
      <c r="BO144" s="57">
        <f t="shared" ref="BO144" si="124">BO145</f>
        <v>0</v>
      </c>
      <c r="BP144" s="57">
        <f t="shared" ref="BP144" si="125">BP145</f>
        <v>0</v>
      </c>
      <c r="BQ144" s="57">
        <f t="shared" ref="BQ144" si="126">BQ145</f>
        <v>0</v>
      </c>
      <c r="BR144" s="57">
        <f t="shared" ref="BR144" si="127">BR145</f>
        <v>5.8685</v>
      </c>
      <c r="BS144" s="20" t="s">
        <v>156</v>
      </c>
    </row>
    <row r="145" spans="1:73" ht="52.5" customHeight="1">
      <c r="A145" s="24" t="s">
        <v>265</v>
      </c>
      <c r="B145" s="26" t="s">
        <v>266</v>
      </c>
      <c r="C145" s="16" t="s">
        <v>267</v>
      </c>
      <c r="D145" s="16" t="s">
        <v>151</v>
      </c>
      <c r="E145" s="27">
        <v>2016</v>
      </c>
      <c r="F145" s="16" t="s">
        <v>156</v>
      </c>
      <c r="G145" s="28">
        <v>43099</v>
      </c>
      <c r="H145" s="16" t="s">
        <v>156</v>
      </c>
      <c r="I145" s="16" t="s">
        <v>156</v>
      </c>
      <c r="J145" s="16" t="s">
        <v>156</v>
      </c>
      <c r="K145" s="16" t="s">
        <v>156</v>
      </c>
      <c r="L145" s="16" t="s">
        <v>156</v>
      </c>
      <c r="M145" s="16" t="s">
        <v>156</v>
      </c>
      <c r="N145" s="22">
        <v>0</v>
      </c>
      <c r="O145" s="22">
        <v>0</v>
      </c>
      <c r="P145" s="22">
        <v>0</v>
      </c>
      <c r="Q145" s="22">
        <v>58.685000000000002</v>
      </c>
      <c r="R145" s="22" t="s">
        <v>156</v>
      </c>
      <c r="S145" s="22" t="s">
        <v>156</v>
      </c>
      <c r="T145" s="22">
        <f>Q145-O145-Z145</f>
        <v>58.685000000000002</v>
      </c>
      <c r="U145" s="22">
        <v>0</v>
      </c>
      <c r="V145" s="22">
        <v>0</v>
      </c>
      <c r="W145" s="22">
        <v>0</v>
      </c>
      <c r="X145" s="22">
        <v>0</v>
      </c>
      <c r="Y145" s="22">
        <f t="shared" ref="Y145" si="128">U145-V145</f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f t="shared" ref="AD145" si="129">Z145-AA145</f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32">
        <v>5.8685</v>
      </c>
      <c r="AU145" s="22">
        <v>0</v>
      </c>
      <c r="AV145" s="22">
        <v>0</v>
      </c>
      <c r="AW145" s="22">
        <v>0</v>
      </c>
      <c r="AX145" s="32">
        <f>AT145</f>
        <v>5.8685</v>
      </c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22">
        <f t="shared" ref="BI145:BR145" si="130">U145+AE145+AO145</f>
        <v>0</v>
      </c>
      <c r="BJ145" s="22">
        <f t="shared" si="130"/>
        <v>0</v>
      </c>
      <c r="BK145" s="22">
        <f t="shared" si="130"/>
        <v>0</v>
      </c>
      <c r="BL145" s="22">
        <f t="shared" si="130"/>
        <v>0</v>
      </c>
      <c r="BM145" s="22">
        <f t="shared" si="130"/>
        <v>0</v>
      </c>
      <c r="BN145" s="22">
        <f t="shared" si="130"/>
        <v>5.8685</v>
      </c>
      <c r="BO145" s="22">
        <f t="shared" si="130"/>
        <v>0</v>
      </c>
      <c r="BP145" s="22">
        <f t="shared" si="130"/>
        <v>0</v>
      </c>
      <c r="BQ145" s="22">
        <f t="shared" si="130"/>
        <v>0</v>
      </c>
      <c r="BR145" s="22">
        <f t="shared" si="130"/>
        <v>5.8685</v>
      </c>
      <c r="BS145" s="33" t="s">
        <v>268</v>
      </c>
      <c r="BU145" s="34"/>
    </row>
    <row r="146" spans="1:73" s="54" customFormat="1" ht="31.5">
      <c r="A146" s="18" t="s">
        <v>269</v>
      </c>
      <c r="B146" s="23" t="s">
        <v>129</v>
      </c>
      <c r="C146" s="20" t="s">
        <v>67</v>
      </c>
      <c r="D146" s="20" t="s">
        <v>156</v>
      </c>
      <c r="E146" s="20" t="s">
        <v>156</v>
      </c>
      <c r="F146" s="20" t="s">
        <v>156</v>
      </c>
      <c r="G146" s="20" t="s">
        <v>156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20">
        <v>0</v>
      </c>
      <c r="AQ146" s="20">
        <v>0</v>
      </c>
      <c r="AR146" s="20">
        <v>0</v>
      </c>
      <c r="AS146" s="20">
        <v>0</v>
      </c>
      <c r="AT146" s="20">
        <v>0</v>
      </c>
      <c r="AU146" s="20">
        <v>0</v>
      </c>
      <c r="AV146" s="20">
        <v>0</v>
      </c>
      <c r="AW146" s="20">
        <v>0</v>
      </c>
      <c r="AX146" s="20">
        <v>0</v>
      </c>
      <c r="AY146" s="20">
        <v>0</v>
      </c>
      <c r="AZ146" s="20">
        <v>0</v>
      </c>
      <c r="BA146" s="20">
        <v>0</v>
      </c>
      <c r="BB146" s="20">
        <v>0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</v>
      </c>
      <c r="BM146" s="20">
        <v>0</v>
      </c>
      <c r="BN146" s="20">
        <v>0</v>
      </c>
      <c r="BO146" s="20">
        <v>0</v>
      </c>
      <c r="BP146" s="20">
        <v>0</v>
      </c>
      <c r="BQ146" s="20">
        <v>0</v>
      </c>
      <c r="BR146" s="20">
        <v>0</v>
      </c>
      <c r="BS146" s="20" t="s">
        <v>156</v>
      </c>
    </row>
    <row r="147" spans="1:73" s="54" customFormat="1">
      <c r="A147" s="55" t="s">
        <v>270</v>
      </c>
      <c r="B147" s="25" t="s">
        <v>131</v>
      </c>
      <c r="C147" s="20" t="s">
        <v>67</v>
      </c>
      <c r="D147" s="20" t="s">
        <v>156</v>
      </c>
      <c r="E147" s="20" t="s">
        <v>156</v>
      </c>
      <c r="F147" s="20" t="s">
        <v>156</v>
      </c>
      <c r="G147" s="20" t="s">
        <v>156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20">
        <v>0</v>
      </c>
      <c r="AQ147" s="20">
        <v>0</v>
      </c>
      <c r="AR147" s="20">
        <v>0</v>
      </c>
      <c r="AS147" s="20">
        <v>0</v>
      </c>
      <c r="AT147" s="20">
        <v>0</v>
      </c>
      <c r="AU147" s="20">
        <v>0</v>
      </c>
      <c r="AV147" s="20">
        <v>0</v>
      </c>
      <c r="AW147" s="20">
        <v>0</v>
      </c>
      <c r="AX147" s="20">
        <v>0</v>
      </c>
      <c r="AY147" s="20">
        <v>0</v>
      </c>
      <c r="AZ147" s="20">
        <v>0</v>
      </c>
      <c r="BA147" s="20">
        <v>0</v>
      </c>
      <c r="BB147" s="20">
        <v>0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</v>
      </c>
      <c r="BM147" s="20">
        <v>0</v>
      </c>
      <c r="BN147" s="20">
        <v>0</v>
      </c>
      <c r="BO147" s="20">
        <v>0</v>
      </c>
      <c r="BP147" s="20">
        <v>0</v>
      </c>
      <c r="BQ147" s="20">
        <v>0</v>
      </c>
      <c r="BR147" s="20">
        <v>0</v>
      </c>
      <c r="BS147" s="20" t="s">
        <v>156</v>
      </c>
    </row>
    <row r="148" spans="1:73" s="54" customFormat="1" ht="31.5">
      <c r="A148" s="56" t="s">
        <v>271</v>
      </c>
      <c r="B148" s="19" t="s">
        <v>133</v>
      </c>
      <c r="C148" s="20" t="s">
        <v>67</v>
      </c>
      <c r="D148" s="20" t="s">
        <v>156</v>
      </c>
      <c r="E148" s="20" t="s">
        <v>156</v>
      </c>
      <c r="F148" s="20" t="s">
        <v>156</v>
      </c>
      <c r="G148" s="20" t="s">
        <v>156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20">
        <v>0</v>
      </c>
      <c r="AQ148" s="20">
        <v>0</v>
      </c>
      <c r="AR148" s="20">
        <v>0</v>
      </c>
      <c r="AS148" s="20">
        <v>0</v>
      </c>
      <c r="AT148" s="20">
        <v>0</v>
      </c>
      <c r="AU148" s="20">
        <v>0</v>
      </c>
      <c r="AV148" s="20">
        <v>0</v>
      </c>
      <c r="AW148" s="20">
        <v>0</v>
      </c>
      <c r="AX148" s="20">
        <v>0</v>
      </c>
      <c r="AY148" s="20">
        <v>0</v>
      </c>
      <c r="AZ148" s="20">
        <v>0</v>
      </c>
      <c r="BA148" s="20">
        <v>0</v>
      </c>
      <c r="BB148" s="20">
        <v>0</v>
      </c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</v>
      </c>
      <c r="BM148" s="20">
        <v>0</v>
      </c>
      <c r="BN148" s="20">
        <v>0</v>
      </c>
      <c r="BO148" s="20">
        <v>0</v>
      </c>
      <c r="BP148" s="20">
        <v>0</v>
      </c>
      <c r="BQ148" s="20">
        <v>0</v>
      </c>
      <c r="BR148" s="20">
        <v>0</v>
      </c>
      <c r="BS148" s="20" t="s">
        <v>156</v>
      </c>
    </row>
    <row r="149" spans="1:73" s="54" customFormat="1" ht="31.5">
      <c r="A149" s="56" t="s">
        <v>272</v>
      </c>
      <c r="B149" s="19" t="s">
        <v>135</v>
      </c>
      <c r="C149" s="20" t="s">
        <v>67</v>
      </c>
      <c r="D149" s="20" t="s">
        <v>156</v>
      </c>
      <c r="E149" s="20" t="s">
        <v>156</v>
      </c>
      <c r="F149" s="20" t="s">
        <v>156</v>
      </c>
      <c r="G149" s="20" t="s">
        <v>156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20">
        <v>0</v>
      </c>
      <c r="AN149" s="20">
        <v>0</v>
      </c>
      <c r="AO149" s="20">
        <v>0</v>
      </c>
      <c r="AP149" s="20">
        <v>0</v>
      </c>
      <c r="AQ149" s="20">
        <v>0</v>
      </c>
      <c r="AR149" s="20">
        <v>0</v>
      </c>
      <c r="AS149" s="20">
        <v>0</v>
      </c>
      <c r="AT149" s="20">
        <v>0</v>
      </c>
      <c r="AU149" s="20">
        <v>0</v>
      </c>
      <c r="AV149" s="20">
        <v>0</v>
      </c>
      <c r="AW149" s="20">
        <v>0</v>
      </c>
      <c r="AX149" s="20">
        <v>0</v>
      </c>
      <c r="AY149" s="20">
        <v>0</v>
      </c>
      <c r="AZ149" s="20">
        <v>0</v>
      </c>
      <c r="BA149" s="20">
        <v>0</v>
      </c>
      <c r="BB149" s="20">
        <v>0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</v>
      </c>
      <c r="BM149" s="20">
        <v>0</v>
      </c>
      <c r="BN149" s="20">
        <v>0</v>
      </c>
      <c r="BO149" s="20">
        <v>0</v>
      </c>
      <c r="BP149" s="20">
        <v>0</v>
      </c>
      <c r="BQ149" s="20">
        <v>0</v>
      </c>
      <c r="BR149" s="20">
        <v>0</v>
      </c>
      <c r="BS149" s="20" t="s">
        <v>156</v>
      </c>
    </row>
    <row r="150" spans="1:73" s="54" customFormat="1">
      <c r="A150" s="55" t="s">
        <v>273</v>
      </c>
      <c r="B150" s="25" t="s">
        <v>131</v>
      </c>
      <c r="C150" s="20" t="s">
        <v>67</v>
      </c>
      <c r="D150" s="20" t="s">
        <v>156</v>
      </c>
      <c r="E150" s="20" t="s">
        <v>156</v>
      </c>
      <c r="F150" s="20" t="s">
        <v>156</v>
      </c>
      <c r="G150" s="20" t="s">
        <v>156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20">
        <v>0</v>
      </c>
      <c r="AN150" s="20">
        <v>0</v>
      </c>
      <c r="AO150" s="20">
        <v>0</v>
      </c>
      <c r="AP150" s="20">
        <v>0</v>
      </c>
      <c r="AQ150" s="20">
        <v>0</v>
      </c>
      <c r="AR150" s="20">
        <v>0</v>
      </c>
      <c r="AS150" s="20">
        <v>0</v>
      </c>
      <c r="AT150" s="20">
        <v>0</v>
      </c>
      <c r="AU150" s="20">
        <v>0</v>
      </c>
      <c r="AV150" s="20">
        <v>0</v>
      </c>
      <c r="AW150" s="20">
        <v>0</v>
      </c>
      <c r="AX150" s="20">
        <v>0</v>
      </c>
      <c r="AY150" s="20">
        <v>0</v>
      </c>
      <c r="AZ150" s="20">
        <v>0</v>
      </c>
      <c r="BA150" s="20">
        <v>0</v>
      </c>
      <c r="BB150" s="20">
        <v>0</v>
      </c>
      <c r="BC150" s="20">
        <v>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</v>
      </c>
      <c r="BM150" s="20">
        <v>0</v>
      </c>
      <c r="BN150" s="20">
        <v>0</v>
      </c>
      <c r="BO150" s="20">
        <v>0</v>
      </c>
      <c r="BP150" s="20">
        <v>0</v>
      </c>
      <c r="BQ150" s="20">
        <v>0</v>
      </c>
      <c r="BR150" s="20">
        <v>0</v>
      </c>
      <c r="BS150" s="20" t="s">
        <v>156</v>
      </c>
    </row>
    <row r="151" spans="1:73" s="54" customFormat="1" ht="31.5">
      <c r="A151" s="56" t="s">
        <v>274</v>
      </c>
      <c r="B151" s="19" t="s">
        <v>133</v>
      </c>
      <c r="C151" s="20" t="s">
        <v>67</v>
      </c>
      <c r="D151" s="20" t="s">
        <v>156</v>
      </c>
      <c r="E151" s="20" t="s">
        <v>156</v>
      </c>
      <c r="F151" s="20" t="s">
        <v>156</v>
      </c>
      <c r="G151" s="20" t="s">
        <v>156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20">
        <v>0</v>
      </c>
      <c r="AN151" s="20">
        <v>0</v>
      </c>
      <c r="AO151" s="20">
        <v>0</v>
      </c>
      <c r="AP151" s="20">
        <v>0</v>
      </c>
      <c r="AQ151" s="20">
        <v>0</v>
      </c>
      <c r="AR151" s="20">
        <v>0</v>
      </c>
      <c r="AS151" s="20">
        <v>0</v>
      </c>
      <c r="AT151" s="20">
        <v>0</v>
      </c>
      <c r="AU151" s="20">
        <v>0</v>
      </c>
      <c r="AV151" s="20">
        <v>0</v>
      </c>
      <c r="AW151" s="20">
        <v>0</v>
      </c>
      <c r="AX151" s="20">
        <v>0</v>
      </c>
      <c r="AY151" s="20">
        <v>0</v>
      </c>
      <c r="AZ151" s="20">
        <v>0</v>
      </c>
      <c r="BA151" s="20">
        <v>0</v>
      </c>
      <c r="BB151" s="20">
        <v>0</v>
      </c>
      <c r="BC151" s="20">
        <v>0</v>
      </c>
      <c r="BD151" s="20">
        <v>0</v>
      </c>
      <c r="BE151" s="20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>
        <v>0</v>
      </c>
      <c r="BM151" s="20">
        <v>0</v>
      </c>
      <c r="BN151" s="20">
        <v>0</v>
      </c>
      <c r="BO151" s="20">
        <v>0</v>
      </c>
      <c r="BP151" s="20">
        <v>0</v>
      </c>
      <c r="BQ151" s="20">
        <v>0</v>
      </c>
      <c r="BR151" s="20">
        <v>0</v>
      </c>
      <c r="BS151" s="20" t="s">
        <v>156</v>
      </c>
    </row>
    <row r="152" spans="1:73" s="54" customFormat="1" ht="31.5">
      <c r="A152" s="56" t="s">
        <v>275</v>
      </c>
      <c r="B152" s="19" t="s">
        <v>135</v>
      </c>
      <c r="C152" s="20" t="s">
        <v>67</v>
      </c>
      <c r="D152" s="20" t="s">
        <v>156</v>
      </c>
      <c r="E152" s="20" t="s">
        <v>156</v>
      </c>
      <c r="F152" s="20" t="s">
        <v>156</v>
      </c>
      <c r="G152" s="20" t="s">
        <v>156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  <c r="AO152" s="20">
        <v>0</v>
      </c>
      <c r="AP152" s="20">
        <v>0</v>
      </c>
      <c r="AQ152" s="20">
        <v>0</v>
      </c>
      <c r="AR152" s="20">
        <v>0</v>
      </c>
      <c r="AS152" s="20">
        <v>0</v>
      </c>
      <c r="AT152" s="20">
        <v>0</v>
      </c>
      <c r="AU152" s="20">
        <v>0</v>
      </c>
      <c r="AV152" s="20">
        <v>0</v>
      </c>
      <c r="AW152" s="20">
        <v>0</v>
      </c>
      <c r="AX152" s="20">
        <v>0</v>
      </c>
      <c r="AY152" s="20">
        <v>0</v>
      </c>
      <c r="AZ152" s="20">
        <v>0</v>
      </c>
      <c r="BA152" s="20">
        <v>0</v>
      </c>
      <c r="BB152" s="20">
        <v>0</v>
      </c>
      <c r="BC152" s="20">
        <v>0</v>
      </c>
      <c r="BD152" s="20">
        <v>0</v>
      </c>
      <c r="BE152" s="20">
        <v>0</v>
      </c>
      <c r="BF152" s="20">
        <v>0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>
        <v>0</v>
      </c>
      <c r="BM152" s="20">
        <v>0</v>
      </c>
      <c r="BN152" s="20">
        <v>0</v>
      </c>
      <c r="BO152" s="20">
        <v>0</v>
      </c>
      <c r="BP152" s="20">
        <v>0</v>
      </c>
      <c r="BQ152" s="20">
        <v>0</v>
      </c>
      <c r="BR152" s="20">
        <v>0</v>
      </c>
      <c r="BS152" s="20" t="s">
        <v>156</v>
      </c>
    </row>
    <row r="153" spans="1:73" s="54" customFormat="1">
      <c r="A153" s="18" t="s">
        <v>276</v>
      </c>
      <c r="B153" s="19" t="s">
        <v>140</v>
      </c>
      <c r="C153" s="20" t="s">
        <v>67</v>
      </c>
      <c r="D153" s="20" t="s">
        <v>156</v>
      </c>
      <c r="E153" s="20" t="s">
        <v>156</v>
      </c>
      <c r="F153" s="20" t="s">
        <v>156</v>
      </c>
      <c r="G153" s="20" t="s">
        <v>156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20">
        <v>0</v>
      </c>
      <c r="AQ153" s="20">
        <v>0</v>
      </c>
      <c r="AR153" s="20">
        <v>0</v>
      </c>
      <c r="AS153" s="20">
        <v>0</v>
      </c>
      <c r="AT153" s="20">
        <v>0</v>
      </c>
      <c r="AU153" s="20">
        <v>0</v>
      </c>
      <c r="AV153" s="20">
        <v>0</v>
      </c>
      <c r="AW153" s="20">
        <v>0</v>
      </c>
      <c r="AX153" s="20">
        <v>0</v>
      </c>
      <c r="AY153" s="20">
        <v>0</v>
      </c>
      <c r="AZ153" s="20">
        <v>0</v>
      </c>
      <c r="BA153" s="20">
        <v>0</v>
      </c>
      <c r="BB153" s="20">
        <v>0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v>0</v>
      </c>
      <c r="BO153" s="20">
        <v>0</v>
      </c>
      <c r="BP153" s="20">
        <v>0</v>
      </c>
      <c r="BQ153" s="20">
        <v>0</v>
      </c>
      <c r="BR153" s="20">
        <v>0</v>
      </c>
      <c r="BS153" s="20" t="s">
        <v>156</v>
      </c>
    </row>
    <row r="154" spans="1:73" s="54" customFormat="1" ht="31.5">
      <c r="A154" s="18" t="s">
        <v>277</v>
      </c>
      <c r="B154" s="19" t="s">
        <v>142</v>
      </c>
      <c r="C154" s="20" t="s">
        <v>67</v>
      </c>
      <c r="D154" s="20" t="s">
        <v>156</v>
      </c>
      <c r="E154" s="20" t="s">
        <v>156</v>
      </c>
      <c r="F154" s="20" t="s">
        <v>156</v>
      </c>
      <c r="G154" s="20" t="s">
        <v>156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20">
        <v>0</v>
      </c>
      <c r="AQ154" s="20">
        <v>0</v>
      </c>
      <c r="AR154" s="20">
        <v>0</v>
      </c>
      <c r="AS154" s="20">
        <v>0</v>
      </c>
      <c r="AT154" s="20">
        <v>0</v>
      </c>
      <c r="AU154" s="20">
        <v>0</v>
      </c>
      <c r="AV154" s="20">
        <v>0</v>
      </c>
      <c r="AW154" s="20">
        <v>0</v>
      </c>
      <c r="AX154" s="20">
        <v>0</v>
      </c>
      <c r="AY154" s="20">
        <v>0</v>
      </c>
      <c r="AZ154" s="20">
        <v>0</v>
      </c>
      <c r="BA154" s="20">
        <v>0</v>
      </c>
      <c r="BB154" s="20">
        <v>0</v>
      </c>
      <c r="BC154" s="20">
        <v>0</v>
      </c>
      <c r="BD154" s="20">
        <v>0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>
        <v>0</v>
      </c>
      <c r="BM154" s="20">
        <v>0</v>
      </c>
      <c r="BN154" s="20">
        <v>0</v>
      </c>
      <c r="BO154" s="20">
        <v>0</v>
      </c>
      <c r="BP154" s="20">
        <v>0</v>
      </c>
      <c r="BQ154" s="20">
        <v>0</v>
      </c>
      <c r="BR154" s="20">
        <v>0</v>
      </c>
      <c r="BS154" s="20" t="s">
        <v>156</v>
      </c>
    </row>
    <row r="155" spans="1:73" s="54" customFormat="1">
      <c r="A155" s="18" t="s">
        <v>278</v>
      </c>
      <c r="B155" s="19" t="s">
        <v>144</v>
      </c>
      <c r="C155" s="20" t="s">
        <v>67</v>
      </c>
      <c r="D155" s="20" t="s">
        <v>156</v>
      </c>
      <c r="E155" s="20" t="s">
        <v>156</v>
      </c>
      <c r="F155" s="20" t="s">
        <v>156</v>
      </c>
      <c r="G155" s="20" t="s">
        <v>156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0</v>
      </c>
      <c r="AP155" s="20">
        <v>0</v>
      </c>
      <c r="AQ155" s="20">
        <v>0</v>
      </c>
      <c r="AR155" s="20">
        <v>0</v>
      </c>
      <c r="AS155" s="20">
        <v>0</v>
      </c>
      <c r="AT155" s="20">
        <v>0</v>
      </c>
      <c r="AU155" s="20">
        <v>0</v>
      </c>
      <c r="AV155" s="20">
        <v>0</v>
      </c>
      <c r="AW155" s="20">
        <v>0</v>
      </c>
      <c r="AX155" s="20">
        <v>0</v>
      </c>
      <c r="AY155" s="20">
        <v>0</v>
      </c>
      <c r="AZ155" s="20">
        <v>0</v>
      </c>
      <c r="BA155" s="20">
        <v>0</v>
      </c>
      <c r="BB155" s="20">
        <v>0</v>
      </c>
      <c r="BC155" s="20"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</v>
      </c>
      <c r="BM155" s="20">
        <v>0</v>
      </c>
      <c r="BN155" s="20">
        <v>0</v>
      </c>
      <c r="BO155" s="20">
        <v>0</v>
      </c>
      <c r="BP155" s="20">
        <v>0</v>
      </c>
      <c r="BQ155" s="20">
        <v>0</v>
      </c>
      <c r="BR155" s="20">
        <v>0</v>
      </c>
      <c r="BS155" s="20" t="s">
        <v>156</v>
      </c>
    </row>
    <row r="156" spans="1:73" s="54" customFormat="1">
      <c r="A156" s="18" t="s">
        <v>279</v>
      </c>
      <c r="B156" s="19" t="s">
        <v>146</v>
      </c>
      <c r="C156" s="20" t="s">
        <v>67</v>
      </c>
      <c r="D156" s="20" t="s">
        <v>156</v>
      </c>
      <c r="E156" s="20" t="s">
        <v>156</v>
      </c>
      <c r="F156" s="20" t="s">
        <v>156</v>
      </c>
      <c r="G156" s="20" t="s">
        <v>156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20">
        <v>0</v>
      </c>
      <c r="AQ156" s="20">
        <v>0</v>
      </c>
      <c r="AR156" s="20">
        <v>0</v>
      </c>
      <c r="AS156" s="20">
        <v>0</v>
      </c>
      <c r="AT156" s="20">
        <v>0</v>
      </c>
      <c r="AU156" s="20">
        <v>0</v>
      </c>
      <c r="AV156" s="20">
        <v>0</v>
      </c>
      <c r="AW156" s="20">
        <v>0</v>
      </c>
      <c r="AX156" s="20">
        <v>0</v>
      </c>
      <c r="AY156" s="20">
        <v>0</v>
      </c>
      <c r="AZ156" s="20"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</v>
      </c>
      <c r="BM156" s="20">
        <v>0</v>
      </c>
      <c r="BN156" s="20">
        <v>0</v>
      </c>
      <c r="BO156" s="20">
        <v>0</v>
      </c>
      <c r="BP156" s="20">
        <v>0</v>
      </c>
      <c r="BQ156" s="20">
        <v>0</v>
      </c>
      <c r="BR156" s="20">
        <v>0</v>
      </c>
      <c r="BS156" s="20" t="s">
        <v>156</v>
      </c>
    </row>
    <row r="157" spans="1:73" s="54" customFormat="1">
      <c r="A157" s="18" t="s">
        <v>280</v>
      </c>
      <c r="B157" s="19" t="s">
        <v>148</v>
      </c>
      <c r="C157" s="20" t="s">
        <v>67</v>
      </c>
      <c r="D157" s="20" t="s">
        <v>156</v>
      </c>
      <c r="E157" s="20" t="s">
        <v>156</v>
      </c>
      <c r="F157" s="20" t="s">
        <v>156</v>
      </c>
      <c r="G157" s="20" t="s">
        <v>156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20">
        <v>0</v>
      </c>
      <c r="AQ157" s="20">
        <v>0</v>
      </c>
      <c r="AR157" s="20">
        <v>0</v>
      </c>
      <c r="AS157" s="20">
        <v>0</v>
      </c>
      <c r="AT157" s="20">
        <v>0</v>
      </c>
      <c r="AU157" s="20">
        <v>0</v>
      </c>
      <c r="AV157" s="20">
        <v>0</v>
      </c>
      <c r="AW157" s="20">
        <v>0</v>
      </c>
      <c r="AX157" s="20">
        <v>0</v>
      </c>
      <c r="AY157" s="20">
        <v>0</v>
      </c>
      <c r="AZ157" s="20">
        <v>0</v>
      </c>
      <c r="BA157" s="20">
        <v>0</v>
      </c>
      <c r="BB157" s="20">
        <v>0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</v>
      </c>
      <c r="BM157" s="20">
        <v>0</v>
      </c>
      <c r="BN157" s="20">
        <v>0</v>
      </c>
      <c r="BO157" s="20">
        <v>0</v>
      </c>
      <c r="BP157" s="20">
        <v>0</v>
      </c>
      <c r="BQ157" s="20">
        <v>0</v>
      </c>
      <c r="BR157" s="20">
        <v>0</v>
      </c>
      <c r="BS157" s="20" t="s">
        <v>156</v>
      </c>
    </row>
    <row r="158" spans="1:73" s="54" customFormat="1" ht="31.5">
      <c r="A158" s="18" t="s">
        <v>281</v>
      </c>
      <c r="B158" s="23" t="s">
        <v>159</v>
      </c>
      <c r="C158" s="20" t="s">
        <v>67</v>
      </c>
      <c r="D158" s="20" t="s">
        <v>156</v>
      </c>
      <c r="E158" s="20" t="s">
        <v>156</v>
      </c>
      <c r="F158" s="20" t="s">
        <v>156</v>
      </c>
      <c r="G158" s="20" t="s">
        <v>156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20">
        <v>0</v>
      </c>
      <c r="AQ158" s="20">
        <v>0</v>
      </c>
      <c r="AR158" s="20">
        <v>0</v>
      </c>
      <c r="AS158" s="20">
        <v>0</v>
      </c>
      <c r="AT158" s="20">
        <v>0</v>
      </c>
      <c r="AU158" s="20">
        <v>0</v>
      </c>
      <c r="AV158" s="20">
        <v>0</v>
      </c>
      <c r="AW158" s="20">
        <v>0</v>
      </c>
      <c r="AX158" s="20">
        <v>0</v>
      </c>
      <c r="AY158" s="20">
        <v>0</v>
      </c>
      <c r="AZ158" s="20">
        <v>0</v>
      </c>
      <c r="BA158" s="20">
        <v>0</v>
      </c>
      <c r="BB158" s="20">
        <v>0</v>
      </c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</v>
      </c>
      <c r="BM158" s="20">
        <v>0</v>
      </c>
      <c r="BN158" s="20">
        <v>0</v>
      </c>
      <c r="BO158" s="20">
        <v>0</v>
      </c>
      <c r="BP158" s="20">
        <v>0</v>
      </c>
      <c r="BQ158" s="20">
        <v>0</v>
      </c>
      <c r="BR158" s="20">
        <v>0</v>
      </c>
      <c r="BS158" s="20" t="s">
        <v>156</v>
      </c>
    </row>
    <row r="159" spans="1:73" s="54" customFormat="1">
      <c r="A159" s="18" t="s">
        <v>282</v>
      </c>
      <c r="B159" s="23" t="s">
        <v>161</v>
      </c>
      <c r="C159" s="20" t="s">
        <v>67</v>
      </c>
      <c r="D159" s="20" t="s">
        <v>156</v>
      </c>
      <c r="E159" s="20" t="s">
        <v>156</v>
      </c>
      <c r="F159" s="20" t="s">
        <v>156</v>
      </c>
      <c r="G159" s="20" t="s">
        <v>156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0</v>
      </c>
      <c r="AP159" s="20">
        <v>0</v>
      </c>
      <c r="AQ159" s="20">
        <v>0</v>
      </c>
      <c r="AR159" s="20">
        <v>0</v>
      </c>
      <c r="AS159" s="20">
        <v>0</v>
      </c>
      <c r="AT159" s="20">
        <v>0</v>
      </c>
      <c r="AU159" s="20">
        <v>0</v>
      </c>
      <c r="AV159" s="20">
        <v>0</v>
      </c>
      <c r="AW159" s="20">
        <v>0</v>
      </c>
      <c r="AX159" s="20">
        <v>0</v>
      </c>
      <c r="AY159" s="20">
        <v>0</v>
      </c>
      <c r="AZ159" s="20">
        <v>0</v>
      </c>
      <c r="BA159" s="20">
        <v>0</v>
      </c>
      <c r="BB159" s="20">
        <v>0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</v>
      </c>
      <c r="BM159" s="20">
        <v>0</v>
      </c>
      <c r="BN159" s="20">
        <v>0</v>
      </c>
      <c r="BO159" s="20">
        <v>0</v>
      </c>
      <c r="BP159" s="20">
        <v>0</v>
      </c>
      <c r="BQ159" s="20">
        <v>0</v>
      </c>
      <c r="BR159" s="20">
        <v>0</v>
      </c>
      <c r="BS159" s="20" t="s">
        <v>156</v>
      </c>
    </row>
    <row r="160" spans="1:73" s="54" customFormat="1">
      <c r="A160" s="18" t="s">
        <v>283</v>
      </c>
      <c r="B160" s="25" t="s">
        <v>284</v>
      </c>
      <c r="C160" s="20" t="s">
        <v>67</v>
      </c>
      <c r="D160" s="20" t="s">
        <v>156</v>
      </c>
      <c r="E160" s="20" t="s">
        <v>156</v>
      </c>
      <c r="F160" s="20" t="s">
        <v>156</v>
      </c>
      <c r="G160" s="20" t="s">
        <v>156</v>
      </c>
      <c r="H160" s="58" t="str">
        <f>H180</f>
        <v>нд</v>
      </c>
      <c r="I160" s="58" t="str">
        <f t="shared" ref="I160:BR160" si="131">I180</f>
        <v>нд</v>
      </c>
      <c r="J160" s="58" t="str">
        <f t="shared" si="131"/>
        <v>нд</v>
      </c>
      <c r="K160" s="58" t="str">
        <f t="shared" si="131"/>
        <v>нд</v>
      </c>
      <c r="L160" s="58" t="str">
        <f t="shared" si="131"/>
        <v>нд</v>
      </c>
      <c r="M160" s="58" t="str">
        <f t="shared" si="131"/>
        <v>нд</v>
      </c>
      <c r="N160" s="58" t="str">
        <f t="shared" si="131"/>
        <v>нд</v>
      </c>
      <c r="O160" s="58">
        <v>0</v>
      </c>
      <c r="P160" s="59" t="str">
        <f t="shared" si="131"/>
        <v>нд</v>
      </c>
      <c r="Q160" s="59">
        <f t="shared" si="131"/>
        <v>1.2390000000000001</v>
      </c>
      <c r="R160" s="59" t="str">
        <f t="shared" si="131"/>
        <v>нд</v>
      </c>
      <c r="S160" s="59" t="str">
        <f t="shared" si="131"/>
        <v>нд</v>
      </c>
      <c r="T160" s="59">
        <f t="shared" si="131"/>
        <v>1.2390000000000001</v>
      </c>
      <c r="U160" s="59">
        <f t="shared" si="131"/>
        <v>0</v>
      </c>
      <c r="V160" s="59">
        <f t="shared" si="131"/>
        <v>0</v>
      </c>
      <c r="W160" s="59">
        <f t="shared" si="131"/>
        <v>0</v>
      </c>
      <c r="X160" s="59">
        <f t="shared" si="131"/>
        <v>0</v>
      </c>
      <c r="Y160" s="59">
        <f t="shared" si="131"/>
        <v>0</v>
      </c>
      <c r="Z160" s="59">
        <f t="shared" si="131"/>
        <v>0</v>
      </c>
      <c r="AA160" s="59">
        <f t="shared" si="131"/>
        <v>0</v>
      </c>
      <c r="AB160" s="59">
        <f t="shared" si="131"/>
        <v>0</v>
      </c>
      <c r="AC160" s="59">
        <f t="shared" si="131"/>
        <v>0</v>
      </c>
      <c r="AD160" s="59">
        <f t="shared" si="131"/>
        <v>0</v>
      </c>
      <c r="AE160" s="59">
        <f t="shared" si="131"/>
        <v>0</v>
      </c>
      <c r="AF160" s="59">
        <f t="shared" si="131"/>
        <v>0</v>
      </c>
      <c r="AG160" s="59">
        <f t="shared" si="131"/>
        <v>0</v>
      </c>
      <c r="AH160" s="59">
        <f t="shared" si="131"/>
        <v>0</v>
      </c>
      <c r="AI160" s="59">
        <f t="shared" si="131"/>
        <v>0</v>
      </c>
      <c r="AJ160" s="59">
        <f t="shared" si="131"/>
        <v>0</v>
      </c>
      <c r="AK160" s="59">
        <f t="shared" si="131"/>
        <v>0</v>
      </c>
      <c r="AL160" s="59">
        <f t="shared" si="131"/>
        <v>0</v>
      </c>
      <c r="AM160" s="59">
        <f t="shared" si="131"/>
        <v>0</v>
      </c>
      <c r="AN160" s="59">
        <f t="shared" si="131"/>
        <v>0</v>
      </c>
      <c r="AO160" s="59">
        <f t="shared" si="131"/>
        <v>0</v>
      </c>
      <c r="AP160" s="59">
        <f t="shared" si="131"/>
        <v>0</v>
      </c>
      <c r="AQ160" s="59">
        <f t="shared" si="131"/>
        <v>0</v>
      </c>
      <c r="AR160" s="59">
        <f t="shared" si="131"/>
        <v>0</v>
      </c>
      <c r="AS160" s="59">
        <f t="shared" si="131"/>
        <v>0</v>
      </c>
      <c r="AT160" s="59">
        <f t="shared" si="131"/>
        <v>1.2390000000000001</v>
      </c>
      <c r="AU160" s="59">
        <f t="shared" si="131"/>
        <v>0</v>
      </c>
      <c r="AV160" s="59">
        <f t="shared" si="131"/>
        <v>0</v>
      </c>
      <c r="AW160" s="59">
        <f t="shared" si="131"/>
        <v>1.2390000000000001</v>
      </c>
      <c r="AX160" s="59">
        <f t="shared" si="131"/>
        <v>0</v>
      </c>
      <c r="AY160" s="59">
        <f t="shared" si="131"/>
        <v>0</v>
      </c>
      <c r="AZ160" s="59">
        <f t="shared" si="131"/>
        <v>0</v>
      </c>
      <c r="BA160" s="59">
        <f t="shared" si="131"/>
        <v>0</v>
      </c>
      <c r="BB160" s="59">
        <f t="shared" si="131"/>
        <v>0</v>
      </c>
      <c r="BC160" s="59">
        <f t="shared" si="131"/>
        <v>0</v>
      </c>
      <c r="BD160" s="59">
        <f t="shared" si="131"/>
        <v>0</v>
      </c>
      <c r="BE160" s="59">
        <f t="shared" si="131"/>
        <v>0</v>
      </c>
      <c r="BF160" s="59">
        <f t="shared" si="131"/>
        <v>0</v>
      </c>
      <c r="BG160" s="59">
        <f t="shared" si="131"/>
        <v>0</v>
      </c>
      <c r="BH160" s="59">
        <f t="shared" si="131"/>
        <v>0</v>
      </c>
      <c r="BI160" s="59">
        <f t="shared" si="131"/>
        <v>0</v>
      </c>
      <c r="BJ160" s="59">
        <f t="shared" si="131"/>
        <v>0</v>
      </c>
      <c r="BK160" s="59">
        <f t="shared" si="131"/>
        <v>0</v>
      </c>
      <c r="BL160" s="59">
        <f t="shared" si="131"/>
        <v>0</v>
      </c>
      <c r="BM160" s="59">
        <f t="shared" si="131"/>
        <v>0</v>
      </c>
      <c r="BN160" s="59">
        <f t="shared" si="131"/>
        <v>1.2390000000000001</v>
      </c>
      <c r="BO160" s="59">
        <f t="shared" si="131"/>
        <v>0</v>
      </c>
      <c r="BP160" s="59">
        <f t="shared" si="131"/>
        <v>0</v>
      </c>
      <c r="BQ160" s="59">
        <f t="shared" si="131"/>
        <v>1.2390000000000001</v>
      </c>
      <c r="BR160" s="59">
        <f t="shared" si="131"/>
        <v>0</v>
      </c>
      <c r="BS160" s="20" t="s">
        <v>156</v>
      </c>
    </row>
    <row r="161" spans="1:71" s="54" customFormat="1">
      <c r="A161" s="18" t="s">
        <v>285</v>
      </c>
      <c r="B161" s="19" t="s">
        <v>83</v>
      </c>
      <c r="C161" s="20" t="s">
        <v>67</v>
      </c>
      <c r="D161" s="20" t="s">
        <v>156</v>
      </c>
      <c r="E161" s="20" t="s">
        <v>156</v>
      </c>
      <c r="F161" s="20" t="s">
        <v>156</v>
      </c>
      <c r="G161" s="20" t="s">
        <v>156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0</v>
      </c>
      <c r="AP161" s="20">
        <v>0</v>
      </c>
      <c r="AQ161" s="20">
        <v>0</v>
      </c>
      <c r="AR161" s="20">
        <v>0</v>
      </c>
      <c r="AS161" s="20">
        <v>0</v>
      </c>
      <c r="AT161" s="20">
        <v>0</v>
      </c>
      <c r="AU161" s="20">
        <v>0</v>
      </c>
      <c r="AV161" s="20">
        <v>0</v>
      </c>
      <c r="AW161" s="20">
        <v>0</v>
      </c>
      <c r="AX161" s="20">
        <v>0</v>
      </c>
      <c r="AY161" s="20">
        <v>0</v>
      </c>
      <c r="AZ161" s="20">
        <v>0</v>
      </c>
      <c r="BA161" s="20">
        <v>0</v>
      </c>
      <c r="BB161" s="20">
        <v>0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</v>
      </c>
      <c r="BM161" s="20">
        <v>0</v>
      </c>
      <c r="BN161" s="20">
        <v>0</v>
      </c>
      <c r="BO161" s="20">
        <v>0</v>
      </c>
      <c r="BP161" s="20">
        <v>0</v>
      </c>
      <c r="BQ161" s="20">
        <v>0</v>
      </c>
      <c r="BR161" s="20">
        <v>0</v>
      </c>
      <c r="BS161" s="20" t="s">
        <v>156</v>
      </c>
    </row>
    <row r="162" spans="1:71" s="54" customFormat="1" ht="47.25">
      <c r="A162" s="18" t="s">
        <v>286</v>
      </c>
      <c r="B162" s="19" t="s">
        <v>85</v>
      </c>
      <c r="C162" s="20" t="s">
        <v>67</v>
      </c>
      <c r="D162" s="20" t="s">
        <v>156</v>
      </c>
      <c r="E162" s="20" t="s">
        <v>156</v>
      </c>
      <c r="F162" s="20" t="s">
        <v>156</v>
      </c>
      <c r="G162" s="20" t="s">
        <v>156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20">
        <v>0</v>
      </c>
      <c r="AQ162" s="20">
        <v>0</v>
      </c>
      <c r="AR162" s="20">
        <v>0</v>
      </c>
      <c r="AS162" s="20">
        <v>0</v>
      </c>
      <c r="AT162" s="20">
        <v>0</v>
      </c>
      <c r="AU162" s="20">
        <v>0</v>
      </c>
      <c r="AV162" s="20">
        <v>0</v>
      </c>
      <c r="AW162" s="20">
        <v>0</v>
      </c>
      <c r="AX162" s="20">
        <v>0</v>
      </c>
      <c r="AY162" s="20">
        <v>0</v>
      </c>
      <c r="AZ162" s="20">
        <v>0</v>
      </c>
      <c r="BA162" s="20">
        <v>0</v>
      </c>
      <c r="BB162" s="20">
        <v>0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 t="s">
        <v>156</v>
      </c>
    </row>
    <row r="163" spans="1:71" s="54" customFormat="1">
      <c r="A163" s="18" t="s">
        <v>287</v>
      </c>
      <c r="B163" s="25" t="s">
        <v>87</v>
      </c>
      <c r="C163" s="20" t="s">
        <v>67</v>
      </c>
      <c r="D163" s="20" t="s">
        <v>156</v>
      </c>
      <c r="E163" s="20" t="s">
        <v>156</v>
      </c>
      <c r="F163" s="20" t="s">
        <v>156</v>
      </c>
      <c r="G163" s="20" t="s">
        <v>156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20">
        <v>0</v>
      </c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20">
        <v>0</v>
      </c>
      <c r="AQ163" s="20">
        <v>0</v>
      </c>
      <c r="AR163" s="20">
        <v>0</v>
      </c>
      <c r="AS163" s="20">
        <v>0</v>
      </c>
      <c r="AT163" s="20">
        <v>0</v>
      </c>
      <c r="AU163" s="20">
        <v>0</v>
      </c>
      <c r="AV163" s="20">
        <v>0</v>
      </c>
      <c r="AW163" s="20">
        <v>0</v>
      </c>
      <c r="AX163" s="20">
        <v>0</v>
      </c>
      <c r="AY163" s="20">
        <v>0</v>
      </c>
      <c r="AZ163" s="20">
        <v>0</v>
      </c>
      <c r="BA163" s="20">
        <v>0</v>
      </c>
      <c r="BB163" s="20">
        <v>0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 t="s">
        <v>156</v>
      </c>
    </row>
    <row r="164" spans="1:71" s="54" customFormat="1">
      <c r="A164" s="18" t="s">
        <v>288</v>
      </c>
      <c r="B164" s="25" t="s">
        <v>87</v>
      </c>
      <c r="C164" s="20" t="s">
        <v>67</v>
      </c>
      <c r="D164" s="20" t="s">
        <v>156</v>
      </c>
      <c r="E164" s="20" t="s">
        <v>156</v>
      </c>
      <c r="F164" s="20" t="s">
        <v>156</v>
      </c>
      <c r="G164" s="20" t="s">
        <v>156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20">
        <v>0</v>
      </c>
      <c r="AQ164" s="20">
        <v>0</v>
      </c>
      <c r="AR164" s="20">
        <v>0</v>
      </c>
      <c r="AS164" s="20">
        <v>0</v>
      </c>
      <c r="AT164" s="20">
        <v>0</v>
      </c>
      <c r="AU164" s="20">
        <v>0</v>
      </c>
      <c r="AV164" s="20">
        <v>0</v>
      </c>
      <c r="AW164" s="20">
        <v>0</v>
      </c>
      <c r="AX164" s="20">
        <v>0</v>
      </c>
      <c r="AY164" s="20">
        <v>0</v>
      </c>
      <c r="AZ164" s="20">
        <v>0</v>
      </c>
      <c r="BA164" s="20">
        <v>0</v>
      </c>
      <c r="BB164" s="20">
        <v>0</v>
      </c>
      <c r="BC164" s="20">
        <v>0</v>
      </c>
      <c r="BD164" s="20">
        <v>0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 t="s">
        <v>156</v>
      </c>
    </row>
    <row r="165" spans="1:71" s="54" customFormat="1" ht="31.5">
      <c r="A165" s="18" t="s">
        <v>289</v>
      </c>
      <c r="B165" s="19" t="s">
        <v>90</v>
      </c>
      <c r="C165" s="20" t="s">
        <v>67</v>
      </c>
      <c r="D165" s="20" t="s">
        <v>156</v>
      </c>
      <c r="E165" s="20" t="s">
        <v>156</v>
      </c>
      <c r="F165" s="20" t="s">
        <v>156</v>
      </c>
      <c r="G165" s="20" t="s">
        <v>156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v>0</v>
      </c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  <c r="AO165" s="20">
        <v>0</v>
      </c>
      <c r="AP165" s="20">
        <v>0</v>
      </c>
      <c r="AQ165" s="20">
        <v>0</v>
      </c>
      <c r="AR165" s="20">
        <v>0</v>
      </c>
      <c r="AS165" s="20">
        <v>0</v>
      </c>
      <c r="AT165" s="20">
        <v>0</v>
      </c>
      <c r="AU165" s="20">
        <v>0</v>
      </c>
      <c r="AV165" s="20">
        <v>0</v>
      </c>
      <c r="AW165" s="20">
        <v>0</v>
      </c>
      <c r="AX165" s="20">
        <v>0</v>
      </c>
      <c r="AY165" s="20">
        <v>0</v>
      </c>
      <c r="AZ165" s="20">
        <v>0</v>
      </c>
      <c r="BA165" s="20">
        <v>0</v>
      </c>
      <c r="BB165" s="20">
        <v>0</v>
      </c>
      <c r="BC165" s="20">
        <v>0</v>
      </c>
      <c r="BD165" s="20">
        <v>0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 t="s">
        <v>156</v>
      </c>
    </row>
    <row r="166" spans="1:71" s="54" customFormat="1">
      <c r="A166" s="18" t="s">
        <v>290</v>
      </c>
      <c r="B166" s="25" t="s">
        <v>92</v>
      </c>
      <c r="C166" s="20" t="s">
        <v>67</v>
      </c>
      <c r="D166" s="20" t="s">
        <v>156</v>
      </c>
      <c r="E166" s="20" t="s">
        <v>156</v>
      </c>
      <c r="F166" s="20" t="s">
        <v>156</v>
      </c>
      <c r="G166" s="20" t="s">
        <v>156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20">
        <v>0</v>
      </c>
      <c r="AQ166" s="20">
        <v>0</v>
      </c>
      <c r="AR166" s="20">
        <v>0</v>
      </c>
      <c r="AS166" s="20">
        <v>0</v>
      </c>
      <c r="AT166" s="20">
        <v>0</v>
      </c>
      <c r="AU166" s="20">
        <v>0</v>
      </c>
      <c r="AV166" s="20">
        <v>0</v>
      </c>
      <c r="AW166" s="20">
        <v>0</v>
      </c>
      <c r="AX166" s="20">
        <v>0</v>
      </c>
      <c r="AY166" s="20">
        <v>0</v>
      </c>
      <c r="AZ166" s="20">
        <v>0</v>
      </c>
      <c r="BA166" s="20">
        <v>0</v>
      </c>
      <c r="BB166" s="20">
        <v>0</v>
      </c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 t="s">
        <v>156</v>
      </c>
    </row>
    <row r="167" spans="1:71" s="54" customFormat="1">
      <c r="A167" s="18" t="s">
        <v>291</v>
      </c>
      <c r="B167" s="25" t="s">
        <v>87</v>
      </c>
      <c r="C167" s="20" t="s">
        <v>67</v>
      </c>
      <c r="D167" s="20" t="s">
        <v>156</v>
      </c>
      <c r="E167" s="20" t="s">
        <v>156</v>
      </c>
      <c r="F167" s="20" t="s">
        <v>156</v>
      </c>
      <c r="G167" s="20" t="s">
        <v>156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  <c r="AO167" s="20">
        <v>0</v>
      </c>
      <c r="AP167" s="20">
        <v>0</v>
      </c>
      <c r="AQ167" s="20">
        <v>0</v>
      </c>
      <c r="AR167" s="20">
        <v>0</v>
      </c>
      <c r="AS167" s="20">
        <v>0</v>
      </c>
      <c r="AT167" s="20">
        <v>0</v>
      </c>
      <c r="AU167" s="20">
        <v>0</v>
      </c>
      <c r="AV167" s="20">
        <v>0</v>
      </c>
      <c r="AW167" s="20">
        <v>0</v>
      </c>
      <c r="AX167" s="20">
        <v>0</v>
      </c>
      <c r="AY167" s="20">
        <v>0</v>
      </c>
      <c r="AZ167" s="20">
        <v>0</v>
      </c>
      <c r="BA167" s="20">
        <v>0</v>
      </c>
      <c r="BB167" s="20">
        <v>0</v>
      </c>
      <c r="BC167" s="20">
        <v>0</v>
      </c>
      <c r="BD167" s="20">
        <v>0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 t="s">
        <v>156</v>
      </c>
    </row>
    <row r="168" spans="1:71" s="54" customFormat="1" ht="31.5">
      <c r="A168" s="18" t="s">
        <v>292</v>
      </c>
      <c r="B168" s="19" t="s">
        <v>95</v>
      </c>
      <c r="C168" s="20" t="s">
        <v>67</v>
      </c>
      <c r="D168" s="20" t="s">
        <v>156</v>
      </c>
      <c r="E168" s="20" t="s">
        <v>156</v>
      </c>
      <c r="F168" s="20" t="s">
        <v>156</v>
      </c>
      <c r="G168" s="20" t="s">
        <v>156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>
        <v>0</v>
      </c>
      <c r="AM168" s="20">
        <v>0</v>
      </c>
      <c r="AN168" s="20">
        <v>0</v>
      </c>
      <c r="AO168" s="20">
        <v>0</v>
      </c>
      <c r="AP168" s="20">
        <v>0</v>
      </c>
      <c r="AQ168" s="20">
        <v>0</v>
      </c>
      <c r="AR168" s="20">
        <v>0</v>
      </c>
      <c r="AS168" s="20">
        <v>0</v>
      </c>
      <c r="AT168" s="20">
        <v>0</v>
      </c>
      <c r="AU168" s="20">
        <v>0</v>
      </c>
      <c r="AV168" s="20">
        <v>0</v>
      </c>
      <c r="AW168" s="20">
        <v>0</v>
      </c>
      <c r="AX168" s="20">
        <v>0</v>
      </c>
      <c r="AY168" s="20">
        <v>0</v>
      </c>
      <c r="AZ168" s="20">
        <v>0</v>
      </c>
      <c r="BA168" s="20">
        <v>0</v>
      </c>
      <c r="BB168" s="20">
        <v>0</v>
      </c>
      <c r="BC168" s="20">
        <v>0</v>
      </c>
      <c r="BD168" s="20">
        <v>0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 t="s">
        <v>156</v>
      </c>
    </row>
    <row r="169" spans="1:71" s="54" customFormat="1" ht="47.25">
      <c r="A169" s="18" t="s">
        <v>293</v>
      </c>
      <c r="B169" s="19" t="s">
        <v>97</v>
      </c>
      <c r="C169" s="20" t="s">
        <v>67</v>
      </c>
      <c r="D169" s="20" t="s">
        <v>156</v>
      </c>
      <c r="E169" s="20" t="s">
        <v>156</v>
      </c>
      <c r="F169" s="20" t="s">
        <v>156</v>
      </c>
      <c r="G169" s="20" t="s">
        <v>156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  <c r="AO169" s="20">
        <v>0</v>
      </c>
      <c r="AP169" s="20">
        <v>0</v>
      </c>
      <c r="AQ169" s="20">
        <v>0</v>
      </c>
      <c r="AR169" s="20">
        <v>0</v>
      </c>
      <c r="AS169" s="20">
        <v>0</v>
      </c>
      <c r="AT169" s="20">
        <v>0</v>
      </c>
      <c r="AU169" s="20">
        <v>0</v>
      </c>
      <c r="AV169" s="20">
        <v>0</v>
      </c>
      <c r="AW169" s="20">
        <v>0</v>
      </c>
      <c r="AX169" s="20">
        <v>0</v>
      </c>
      <c r="AY169" s="20">
        <v>0</v>
      </c>
      <c r="AZ169" s="20">
        <v>0</v>
      </c>
      <c r="BA169" s="20">
        <v>0</v>
      </c>
      <c r="BB169" s="20">
        <v>0</v>
      </c>
      <c r="BC169" s="20">
        <v>0</v>
      </c>
      <c r="BD169" s="20">
        <v>0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</v>
      </c>
      <c r="BO169" s="20">
        <v>0</v>
      </c>
      <c r="BP169" s="20">
        <v>0</v>
      </c>
      <c r="BQ169" s="20">
        <v>0</v>
      </c>
      <c r="BR169" s="20">
        <v>0</v>
      </c>
      <c r="BS169" s="20" t="s">
        <v>156</v>
      </c>
    </row>
    <row r="170" spans="1:71" s="54" customFormat="1" ht="47.25">
      <c r="A170" s="18" t="s">
        <v>294</v>
      </c>
      <c r="B170" s="19" t="s">
        <v>99</v>
      </c>
      <c r="C170" s="20" t="s">
        <v>67</v>
      </c>
      <c r="D170" s="20" t="s">
        <v>156</v>
      </c>
      <c r="E170" s="20" t="s">
        <v>156</v>
      </c>
      <c r="F170" s="20" t="s">
        <v>156</v>
      </c>
      <c r="G170" s="20" t="s">
        <v>156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>
        <v>0</v>
      </c>
      <c r="AM170" s="20">
        <v>0</v>
      </c>
      <c r="AN170" s="20">
        <v>0</v>
      </c>
      <c r="AO170" s="20">
        <v>0</v>
      </c>
      <c r="AP170" s="20">
        <v>0</v>
      </c>
      <c r="AQ170" s="20">
        <v>0</v>
      </c>
      <c r="AR170" s="20">
        <v>0</v>
      </c>
      <c r="AS170" s="20">
        <v>0</v>
      </c>
      <c r="AT170" s="20">
        <v>0</v>
      </c>
      <c r="AU170" s="20">
        <v>0</v>
      </c>
      <c r="AV170" s="20">
        <v>0</v>
      </c>
      <c r="AW170" s="20">
        <v>0</v>
      </c>
      <c r="AX170" s="20">
        <v>0</v>
      </c>
      <c r="AY170" s="20">
        <v>0</v>
      </c>
      <c r="AZ170" s="20">
        <v>0</v>
      </c>
      <c r="BA170" s="20">
        <v>0</v>
      </c>
      <c r="BB170" s="20">
        <v>0</v>
      </c>
      <c r="BC170" s="20">
        <v>0</v>
      </c>
      <c r="BD170" s="20">
        <v>0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 t="s">
        <v>156</v>
      </c>
    </row>
    <row r="171" spans="1:71" s="54" customFormat="1" ht="47.25">
      <c r="A171" s="18" t="s">
        <v>295</v>
      </c>
      <c r="B171" s="19" t="s">
        <v>101</v>
      </c>
      <c r="C171" s="20" t="s">
        <v>67</v>
      </c>
      <c r="D171" s="20" t="s">
        <v>156</v>
      </c>
      <c r="E171" s="20" t="s">
        <v>156</v>
      </c>
      <c r="F171" s="20" t="s">
        <v>156</v>
      </c>
      <c r="G171" s="20" t="s">
        <v>156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20">
        <v>0</v>
      </c>
      <c r="AQ171" s="20">
        <v>0</v>
      </c>
      <c r="AR171" s="20">
        <v>0</v>
      </c>
      <c r="AS171" s="20">
        <v>0</v>
      </c>
      <c r="AT171" s="20">
        <v>0</v>
      </c>
      <c r="AU171" s="20">
        <v>0</v>
      </c>
      <c r="AV171" s="20">
        <v>0</v>
      </c>
      <c r="AW171" s="20">
        <v>0</v>
      </c>
      <c r="AX171" s="20">
        <v>0</v>
      </c>
      <c r="AY171" s="20">
        <v>0</v>
      </c>
      <c r="AZ171" s="20">
        <v>0</v>
      </c>
      <c r="BA171" s="20">
        <v>0</v>
      </c>
      <c r="BB171" s="20">
        <v>0</v>
      </c>
      <c r="BC171" s="20">
        <v>0</v>
      </c>
      <c r="BD171" s="20">
        <v>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 t="s">
        <v>156</v>
      </c>
    </row>
    <row r="172" spans="1:71" s="54" customFormat="1" ht="47.25">
      <c r="A172" s="18" t="s">
        <v>296</v>
      </c>
      <c r="B172" s="19" t="s">
        <v>103</v>
      </c>
      <c r="C172" s="20" t="s">
        <v>67</v>
      </c>
      <c r="D172" s="20" t="s">
        <v>156</v>
      </c>
      <c r="E172" s="20" t="s">
        <v>156</v>
      </c>
      <c r="F172" s="20" t="s">
        <v>156</v>
      </c>
      <c r="G172" s="20" t="s">
        <v>156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20">
        <v>0</v>
      </c>
      <c r="AQ172" s="20">
        <v>0</v>
      </c>
      <c r="AR172" s="20">
        <v>0</v>
      </c>
      <c r="AS172" s="20">
        <v>0</v>
      </c>
      <c r="AT172" s="20">
        <v>0</v>
      </c>
      <c r="AU172" s="20">
        <v>0</v>
      </c>
      <c r="AV172" s="20">
        <v>0</v>
      </c>
      <c r="AW172" s="20">
        <v>0</v>
      </c>
      <c r="AX172" s="20">
        <v>0</v>
      </c>
      <c r="AY172" s="20">
        <v>0</v>
      </c>
      <c r="AZ172" s="20">
        <v>0</v>
      </c>
      <c r="BA172" s="20">
        <v>0</v>
      </c>
      <c r="BB172" s="20">
        <v>0</v>
      </c>
      <c r="BC172" s="20">
        <v>0</v>
      </c>
      <c r="BD172" s="20">
        <v>0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</v>
      </c>
      <c r="BO172" s="20">
        <v>0</v>
      </c>
      <c r="BP172" s="20">
        <v>0</v>
      </c>
      <c r="BQ172" s="20">
        <v>0</v>
      </c>
      <c r="BR172" s="20">
        <v>0</v>
      </c>
      <c r="BS172" s="20" t="s">
        <v>156</v>
      </c>
    </row>
    <row r="173" spans="1:71" s="54" customFormat="1" ht="47.25">
      <c r="A173" s="18" t="s">
        <v>297</v>
      </c>
      <c r="B173" s="19" t="s">
        <v>105</v>
      </c>
      <c r="C173" s="20" t="s">
        <v>67</v>
      </c>
      <c r="D173" s="20" t="s">
        <v>156</v>
      </c>
      <c r="E173" s="20" t="s">
        <v>156</v>
      </c>
      <c r="F173" s="20" t="s">
        <v>156</v>
      </c>
      <c r="G173" s="20" t="s">
        <v>156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20">
        <v>0</v>
      </c>
      <c r="AQ173" s="20">
        <v>0</v>
      </c>
      <c r="AR173" s="20">
        <v>0</v>
      </c>
      <c r="AS173" s="20">
        <v>0</v>
      </c>
      <c r="AT173" s="20">
        <v>0</v>
      </c>
      <c r="AU173" s="20">
        <v>0</v>
      </c>
      <c r="AV173" s="20">
        <v>0</v>
      </c>
      <c r="AW173" s="20">
        <v>0</v>
      </c>
      <c r="AX173" s="20">
        <v>0</v>
      </c>
      <c r="AY173" s="20">
        <v>0</v>
      </c>
      <c r="AZ173" s="20">
        <v>0</v>
      </c>
      <c r="BA173" s="20">
        <v>0</v>
      </c>
      <c r="BB173" s="20">
        <v>0</v>
      </c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 t="s">
        <v>156</v>
      </c>
    </row>
    <row r="174" spans="1:71" s="54" customFormat="1">
      <c r="A174" s="18" t="s">
        <v>298</v>
      </c>
      <c r="B174" s="19" t="s">
        <v>107</v>
      </c>
      <c r="C174" s="20" t="s">
        <v>67</v>
      </c>
      <c r="D174" s="20" t="s">
        <v>156</v>
      </c>
      <c r="E174" s="20" t="s">
        <v>156</v>
      </c>
      <c r="F174" s="20" t="s">
        <v>156</v>
      </c>
      <c r="G174" s="20" t="s">
        <v>156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20">
        <v>0</v>
      </c>
      <c r="AQ174" s="20">
        <v>0</v>
      </c>
      <c r="AR174" s="20">
        <v>0</v>
      </c>
      <c r="AS174" s="20">
        <v>0</v>
      </c>
      <c r="AT174" s="20">
        <v>0</v>
      </c>
      <c r="AU174" s="20">
        <v>0</v>
      </c>
      <c r="AV174" s="20">
        <v>0</v>
      </c>
      <c r="AW174" s="20">
        <v>0</v>
      </c>
      <c r="AX174" s="20">
        <v>0</v>
      </c>
      <c r="AY174" s="20">
        <v>0</v>
      </c>
      <c r="AZ174" s="20">
        <v>0</v>
      </c>
      <c r="BA174" s="20">
        <v>0</v>
      </c>
      <c r="BB174" s="20">
        <v>0</v>
      </c>
      <c r="BC174" s="20">
        <v>0</v>
      </c>
      <c r="BD174" s="20">
        <v>0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</v>
      </c>
      <c r="BO174" s="20">
        <v>0</v>
      </c>
      <c r="BP174" s="20">
        <v>0</v>
      </c>
      <c r="BQ174" s="20">
        <v>0</v>
      </c>
      <c r="BR174" s="20">
        <v>0</v>
      </c>
      <c r="BS174" s="20" t="s">
        <v>156</v>
      </c>
    </row>
    <row r="175" spans="1:71" s="54" customFormat="1" ht="31.5">
      <c r="A175" s="18" t="s">
        <v>299</v>
      </c>
      <c r="B175" s="19" t="s">
        <v>109</v>
      </c>
      <c r="C175" s="20" t="s">
        <v>67</v>
      </c>
      <c r="D175" s="20" t="s">
        <v>156</v>
      </c>
      <c r="E175" s="20" t="s">
        <v>156</v>
      </c>
      <c r="F175" s="20" t="s">
        <v>156</v>
      </c>
      <c r="G175" s="20" t="s">
        <v>156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  <c r="AO175" s="20">
        <v>0</v>
      </c>
      <c r="AP175" s="20">
        <v>0</v>
      </c>
      <c r="AQ175" s="20">
        <v>0</v>
      </c>
      <c r="AR175" s="20">
        <v>0</v>
      </c>
      <c r="AS175" s="20">
        <v>0</v>
      </c>
      <c r="AT175" s="20">
        <v>0</v>
      </c>
      <c r="AU175" s="20">
        <v>0</v>
      </c>
      <c r="AV175" s="20">
        <v>0</v>
      </c>
      <c r="AW175" s="20">
        <v>0</v>
      </c>
      <c r="AX175" s="20">
        <v>0</v>
      </c>
      <c r="AY175" s="20">
        <v>0</v>
      </c>
      <c r="AZ175" s="20">
        <v>0</v>
      </c>
      <c r="BA175" s="20">
        <v>0</v>
      </c>
      <c r="BB175" s="20">
        <v>0</v>
      </c>
      <c r="BC175" s="20">
        <v>0</v>
      </c>
      <c r="BD175" s="20">
        <v>0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 t="s">
        <v>156</v>
      </c>
    </row>
    <row r="176" spans="1:71" s="54" customFormat="1">
      <c r="A176" s="18" t="s">
        <v>300</v>
      </c>
      <c r="B176" s="19" t="s">
        <v>111</v>
      </c>
      <c r="C176" s="20" t="s">
        <v>67</v>
      </c>
      <c r="D176" s="20" t="s">
        <v>156</v>
      </c>
      <c r="E176" s="20" t="s">
        <v>156</v>
      </c>
      <c r="F176" s="20" t="s">
        <v>156</v>
      </c>
      <c r="G176" s="20" t="s">
        <v>156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20">
        <v>0</v>
      </c>
      <c r="AQ176" s="20">
        <v>0</v>
      </c>
      <c r="AR176" s="20">
        <v>0</v>
      </c>
      <c r="AS176" s="20">
        <v>0</v>
      </c>
      <c r="AT176" s="20">
        <v>0</v>
      </c>
      <c r="AU176" s="20">
        <v>0</v>
      </c>
      <c r="AV176" s="20">
        <v>0</v>
      </c>
      <c r="AW176" s="20">
        <v>0</v>
      </c>
      <c r="AX176" s="20">
        <v>0</v>
      </c>
      <c r="AY176" s="20">
        <v>0</v>
      </c>
      <c r="AZ176" s="20">
        <v>0</v>
      </c>
      <c r="BA176" s="20">
        <v>0</v>
      </c>
      <c r="BB176" s="20">
        <v>0</v>
      </c>
      <c r="BC176" s="20">
        <v>0</v>
      </c>
      <c r="BD176" s="20">
        <v>0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</v>
      </c>
      <c r="BO176" s="20">
        <v>0</v>
      </c>
      <c r="BP176" s="20">
        <v>0</v>
      </c>
      <c r="BQ176" s="20">
        <v>0</v>
      </c>
      <c r="BR176" s="20">
        <v>0</v>
      </c>
      <c r="BS176" s="20" t="s">
        <v>156</v>
      </c>
    </row>
    <row r="177" spans="1:73" s="54" customFormat="1">
      <c r="A177" s="18" t="s">
        <v>301</v>
      </c>
      <c r="B177" s="19" t="s">
        <v>113</v>
      </c>
      <c r="C177" s="20" t="s">
        <v>67</v>
      </c>
      <c r="D177" s="20" t="s">
        <v>156</v>
      </c>
      <c r="E177" s="20" t="s">
        <v>156</v>
      </c>
      <c r="F177" s="20" t="s">
        <v>156</v>
      </c>
      <c r="G177" s="20" t="s">
        <v>156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20">
        <v>0</v>
      </c>
      <c r="AQ177" s="20">
        <v>0</v>
      </c>
      <c r="AR177" s="20">
        <v>0</v>
      </c>
      <c r="AS177" s="20">
        <v>0</v>
      </c>
      <c r="AT177" s="20">
        <v>0</v>
      </c>
      <c r="AU177" s="20">
        <v>0</v>
      </c>
      <c r="AV177" s="20">
        <v>0</v>
      </c>
      <c r="AW177" s="20">
        <v>0</v>
      </c>
      <c r="AX177" s="20">
        <v>0</v>
      </c>
      <c r="AY177" s="20">
        <v>0</v>
      </c>
      <c r="AZ177" s="20">
        <v>0</v>
      </c>
      <c r="BA177" s="20">
        <v>0</v>
      </c>
      <c r="BB177" s="20">
        <v>0</v>
      </c>
      <c r="BC177" s="20">
        <v>0</v>
      </c>
      <c r="BD177" s="20">
        <v>0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 t="s">
        <v>156</v>
      </c>
    </row>
    <row r="178" spans="1:73" s="54" customFormat="1">
      <c r="A178" s="18" t="s">
        <v>302</v>
      </c>
      <c r="B178" s="19" t="s">
        <v>115</v>
      </c>
      <c r="C178" s="20" t="s">
        <v>67</v>
      </c>
      <c r="D178" s="20" t="s">
        <v>156</v>
      </c>
      <c r="E178" s="20" t="s">
        <v>156</v>
      </c>
      <c r="F178" s="20" t="s">
        <v>156</v>
      </c>
      <c r="G178" s="20" t="s">
        <v>156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20">
        <v>0</v>
      </c>
      <c r="AQ178" s="20">
        <v>0</v>
      </c>
      <c r="AR178" s="20">
        <v>0</v>
      </c>
      <c r="AS178" s="20">
        <v>0</v>
      </c>
      <c r="AT178" s="20">
        <v>0</v>
      </c>
      <c r="AU178" s="20">
        <v>0</v>
      </c>
      <c r="AV178" s="20">
        <v>0</v>
      </c>
      <c r="AW178" s="20">
        <v>0</v>
      </c>
      <c r="AX178" s="20">
        <v>0</v>
      </c>
      <c r="AY178" s="20">
        <v>0</v>
      </c>
      <c r="AZ178" s="20">
        <v>0</v>
      </c>
      <c r="BA178" s="20">
        <v>0</v>
      </c>
      <c r="BB178" s="20">
        <v>0</v>
      </c>
      <c r="BC178" s="20">
        <v>0</v>
      </c>
      <c r="BD178" s="20">
        <v>0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 t="s">
        <v>156</v>
      </c>
    </row>
    <row r="179" spans="1:73" s="54" customFormat="1">
      <c r="A179" s="18" t="s">
        <v>303</v>
      </c>
      <c r="B179" s="19" t="s">
        <v>117</v>
      </c>
      <c r="C179" s="20" t="s">
        <v>67</v>
      </c>
      <c r="D179" s="20" t="s">
        <v>156</v>
      </c>
      <c r="E179" s="20" t="s">
        <v>156</v>
      </c>
      <c r="F179" s="20" t="s">
        <v>156</v>
      </c>
      <c r="G179" s="20" t="s">
        <v>156</v>
      </c>
      <c r="H179" s="20"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20">
        <v>0</v>
      </c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20">
        <v>0</v>
      </c>
      <c r="AQ179" s="20">
        <v>0</v>
      </c>
      <c r="AR179" s="20">
        <v>0</v>
      </c>
      <c r="AS179" s="20">
        <v>0</v>
      </c>
      <c r="AT179" s="20">
        <v>0</v>
      </c>
      <c r="AU179" s="20">
        <v>0</v>
      </c>
      <c r="AV179" s="20">
        <v>0</v>
      </c>
      <c r="AW179" s="20">
        <v>0</v>
      </c>
      <c r="AX179" s="20">
        <v>0</v>
      </c>
      <c r="AY179" s="20">
        <v>0</v>
      </c>
      <c r="AZ179" s="20">
        <v>0</v>
      </c>
      <c r="BA179" s="20">
        <v>0</v>
      </c>
      <c r="BB179" s="20">
        <v>0</v>
      </c>
      <c r="BC179" s="20">
        <v>0</v>
      </c>
      <c r="BD179" s="20">
        <v>0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</v>
      </c>
      <c r="BO179" s="20">
        <v>0</v>
      </c>
      <c r="BP179" s="20">
        <v>0</v>
      </c>
      <c r="BQ179" s="20">
        <v>0</v>
      </c>
      <c r="BR179" s="20">
        <v>0</v>
      </c>
      <c r="BS179" s="20" t="s">
        <v>156</v>
      </c>
    </row>
    <row r="180" spans="1:73" s="54" customFormat="1">
      <c r="A180" s="18" t="s">
        <v>304</v>
      </c>
      <c r="B180" s="19" t="s">
        <v>119</v>
      </c>
      <c r="C180" s="20" t="s">
        <v>67</v>
      </c>
      <c r="D180" s="20" t="s">
        <v>156</v>
      </c>
      <c r="E180" s="20" t="s">
        <v>156</v>
      </c>
      <c r="F180" s="20" t="s">
        <v>156</v>
      </c>
      <c r="G180" s="20" t="s">
        <v>156</v>
      </c>
      <c r="H180" s="20" t="str">
        <f>H184</f>
        <v>нд</v>
      </c>
      <c r="I180" s="20" t="str">
        <f t="shared" ref="I180:BR180" si="132">I184</f>
        <v>нд</v>
      </c>
      <c r="J180" s="20" t="str">
        <f t="shared" si="132"/>
        <v>нд</v>
      </c>
      <c r="K180" s="20" t="str">
        <f t="shared" si="132"/>
        <v>нд</v>
      </c>
      <c r="L180" s="20" t="str">
        <f t="shared" si="132"/>
        <v>нд</v>
      </c>
      <c r="M180" s="20" t="str">
        <f t="shared" si="132"/>
        <v>нд</v>
      </c>
      <c r="N180" s="20" t="str">
        <f t="shared" si="132"/>
        <v>нд</v>
      </c>
      <c r="O180" s="20">
        <f t="shared" si="132"/>
        <v>0</v>
      </c>
      <c r="P180" s="20" t="str">
        <f t="shared" si="132"/>
        <v>нд</v>
      </c>
      <c r="Q180" s="57">
        <f t="shared" si="132"/>
        <v>1.2390000000000001</v>
      </c>
      <c r="R180" s="57" t="str">
        <f t="shared" si="132"/>
        <v>нд</v>
      </c>
      <c r="S180" s="57" t="str">
        <f t="shared" si="132"/>
        <v>нд</v>
      </c>
      <c r="T180" s="57">
        <f t="shared" si="132"/>
        <v>1.2390000000000001</v>
      </c>
      <c r="U180" s="57">
        <f t="shared" si="132"/>
        <v>0</v>
      </c>
      <c r="V180" s="57">
        <f t="shared" si="132"/>
        <v>0</v>
      </c>
      <c r="W180" s="57">
        <f t="shared" si="132"/>
        <v>0</v>
      </c>
      <c r="X180" s="57">
        <f t="shared" si="132"/>
        <v>0</v>
      </c>
      <c r="Y180" s="57">
        <f t="shared" si="132"/>
        <v>0</v>
      </c>
      <c r="Z180" s="57">
        <f t="shared" si="132"/>
        <v>0</v>
      </c>
      <c r="AA180" s="57">
        <f t="shared" si="132"/>
        <v>0</v>
      </c>
      <c r="AB180" s="57">
        <f t="shared" si="132"/>
        <v>0</v>
      </c>
      <c r="AC180" s="57">
        <f t="shared" si="132"/>
        <v>0</v>
      </c>
      <c r="AD180" s="57">
        <f t="shared" si="132"/>
        <v>0</v>
      </c>
      <c r="AE180" s="57">
        <f t="shared" si="132"/>
        <v>0</v>
      </c>
      <c r="AF180" s="57">
        <f t="shared" si="132"/>
        <v>0</v>
      </c>
      <c r="AG180" s="57">
        <f t="shared" si="132"/>
        <v>0</v>
      </c>
      <c r="AH180" s="57">
        <f t="shared" si="132"/>
        <v>0</v>
      </c>
      <c r="AI180" s="57">
        <f t="shared" si="132"/>
        <v>0</v>
      </c>
      <c r="AJ180" s="57">
        <f t="shared" si="132"/>
        <v>0</v>
      </c>
      <c r="AK180" s="57">
        <f t="shared" si="132"/>
        <v>0</v>
      </c>
      <c r="AL180" s="57">
        <f t="shared" si="132"/>
        <v>0</v>
      </c>
      <c r="AM180" s="57">
        <f t="shared" si="132"/>
        <v>0</v>
      </c>
      <c r="AN180" s="57">
        <f t="shared" si="132"/>
        <v>0</v>
      </c>
      <c r="AO180" s="57">
        <f t="shared" si="132"/>
        <v>0</v>
      </c>
      <c r="AP180" s="57">
        <f t="shared" si="132"/>
        <v>0</v>
      </c>
      <c r="AQ180" s="57">
        <f t="shared" si="132"/>
        <v>0</v>
      </c>
      <c r="AR180" s="57">
        <f t="shared" si="132"/>
        <v>0</v>
      </c>
      <c r="AS180" s="57">
        <f t="shared" si="132"/>
        <v>0</v>
      </c>
      <c r="AT180" s="57">
        <f t="shared" si="132"/>
        <v>1.2390000000000001</v>
      </c>
      <c r="AU180" s="57">
        <f t="shared" si="132"/>
        <v>0</v>
      </c>
      <c r="AV180" s="57">
        <f t="shared" si="132"/>
        <v>0</v>
      </c>
      <c r="AW180" s="57">
        <f t="shared" si="132"/>
        <v>1.2390000000000001</v>
      </c>
      <c r="AX180" s="57">
        <f t="shared" si="132"/>
        <v>0</v>
      </c>
      <c r="AY180" s="57">
        <f t="shared" si="132"/>
        <v>0</v>
      </c>
      <c r="AZ180" s="57">
        <f t="shared" si="132"/>
        <v>0</v>
      </c>
      <c r="BA180" s="57">
        <f t="shared" si="132"/>
        <v>0</v>
      </c>
      <c r="BB180" s="57">
        <f t="shared" si="132"/>
        <v>0</v>
      </c>
      <c r="BC180" s="57">
        <f t="shared" si="132"/>
        <v>0</v>
      </c>
      <c r="BD180" s="57">
        <f t="shared" si="132"/>
        <v>0</v>
      </c>
      <c r="BE180" s="57">
        <f t="shared" si="132"/>
        <v>0</v>
      </c>
      <c r="BF180" s="57">
        <f t="shared" si="132"/>
        <v>0</v>
      </c>
      <c r="BG180" s="57">
        <f t="shared" si="132"/>
        <v>0</v>
      </c>
      <c r="BH180" s="57">
        <f t="shared" si="132"/>
        <v>0</v>
      </c>
      <c r="BI180" s="57">
        <f t="shared" si="132"/>
        <v>0</v>
      </c>
      <c r="BJ180" s="57">
        <f t="shared" si="132"/>
        <v>0</v>
      </c>
      <c r="BK180" s="57">
        <f t="shared" si="132"/>
        <v>0</v>
      </c>
      <c r="BL180" s="57">
        <f t="shared" si="132"/>
        <v>0</v>
      </c>
      <c r="BM180" s="57">
        <f t="shared" si="132"/>
        <v>0</v>
      </c>
      <c r="BN180" s="57">
        <f t="shared" si="132"/>
        <v>1.2390000000000001</v>
      </c>
      <c r="BO180" s="57">
        <f t="shared" si="132"/>
        <v>0</v>
      </c>
      <c r="BP180" s="57">
        <f t="shared" si="132"/>
        <v>0</v>
      </c>
      <c r="BQ180" s="57">
        <f t="shared" si="132"/>
        <v>1.2390000000000001</v>
      </c>
      <c r="BR180" s="57">
        <f t="shared" si="132"/>
        <v>0</v>
      </c>
      <c r="BS180" s="20" t="s">
        <v>156</v>
      </c>
    </row>
    <row r="181" spans="1:73" s="54" customFormat="1" ht="31.5">
      <c r="A181" s="18" t="s">
        <v>305</v>
      </c>
      <c r="B181" s="19" t="s">
        <v>121</v>
      </c>
      <c r="C181" s="20" t="s">
        <v>67</v>
      </c>
      <c r="D181" s="20" t="s">
        <v>156</v>
      </c>
      <c r="E181" s="20" t="s">
        <v>156</v>
      </c>
      <c r="F181" s="20" t="s">
        <v>156</v>
      </c>
      <c r="G181" s="20" t="s">
        <v>156</v>
      </c>
      <c r="H181" s="20">
        <v>0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20">
        <v>0</v>
      </c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  <c r="AJ181" s="20">
        <v>0</v>
      </c>
      <c r="AK181" s="20">
        <v>0</v>
      </c>
      <c r="AL181" s="20">
        <v>0</v>
      </c>
      <c r="AM181" s="20">
        <v>0</v>
      </c>
      <c r="AN181" s="20">
        <v>0</v>
      </c>
      <c r="AO181" s="20">
        <v>0</v>
      </c>
      <c r="AP181" s="20">
        <v>0</v>
      </c>
      <c r="AQ181" s="20">
        <v>0</v>
      </c>
      <c r="AR181" s="20">
        <v>0</v>
      </c>
      <c r="AS181" s="20">
        <v>0</v>
      </c>
      <c r="AT181" s="20">
        <v>0</v>
      </c>
      <c r="AU181" s="20">
        <v>0</v>
      </c>
      <c r="AV181" s="20">
        <v>0</v>
      </c>
      <c r="AW181" s="20">
        <v>0</v>
      </c>
      <c r="AX181" s="20">
        <v>0</v>
      </c>
      <c r="AY181" s="20">
        <v>0</v>
      </c>
      <c r="AZ181" s="20">
        <v>0</v>
      </c>
      <c r="BA181" s="20">
        <v>0</v>
      </c>
      <c r="BB181" s="20">
        <v>0</v>
      </c>
      <c r="BC181" s="20">
        <v>0</v>
      </c>
      <c r="BD181" s="20">
        <v>0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 t="s">
        <v>156</v>
      </c>
    </row>
    <row r="182" spans="1:73" s="54" customFormat="1">
      <c r="A182" s="18" t="s">
        <v>306</v>
      </c>
      <c r="B182" s="19" t="s">
        <v>123</v>
      </c>
      <c r="C182" s="20" t="s">
        <v>67</v>
      </c>
      <c r="D182" s="20" t="s">
        <v>156</v>
      </c>
      <c r="E182" s="20" t="s">
        <v>156</v>
      </c>
      <c r="F182" s="20" t="s">
        <v>156</v>
      </c>
      <c r="G182" s="20" t="s">
        <v>156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0</v>
      </c>
      <c r="X182" s="20">
        <v>0</v>
      </c>
      <c r="Y182" s="20">
        <v>0</v>
      </c>
      <c r="Z182" s="20">
        <v>0</v>
      </c>
      <c r="AA182" s="20">
        <v>0</v>
      </c>
      <c r="AB182" s="20">
        <v>0</v>
      </c>
      <c r="AC182" s="20">
        <v>0</v>
      </c>
      <c r="AD182" s="20">
        <v>0</v>
      </c>
      <c r="AE182" s="20">
        <v>0</v>
      </c>
      <c r="AF182" s="20">
        <v>0</v>
      </c>
      <c r="AG182" s="20">
        <v>0</v>
      </c>
      <c r="AH182" s="20">
        <v>0</v>
      </c>
      <c r="AI182" s="20">
        <v>0</v>
      </c>
      <c r="AJ182" s="20">
        <v>0</v>
      </c>
      <c r="AK182" s="20">
        <v>0</v>
      </c>
      <c r="AL182" s="20">
        <v>0</v>
      </c>
      <c r="AM182" s="20">
        <v>0</v>
      </c>
      <c r="AN182" s="20">
        <v>0</v>
      </c>
      <c r="AO182" s="20">
        <v>0</v>
      </c>
      <c r="AP182" s="20">
        <v>0</v>
      </c>
      <c r="AQ182" s="20">
        <v>0</v>
      </c>
      <c r="AR182" s="20">
        <v>0</v>
      </c>
      <c r="AS182" s="20">
        <v>0</v>
      </c>
      <c r="AT182" s="20">
        <v>0</v>
      </c>
      <c r="AU182" s="20">
        <v>0</v>
      </c>
      <c r="AV182" s="20">
        <v>0</v>
      </c>
      <c r="AW182" s="20">
        <v>0</v>
      </c>
      <c r="AX182" s="20">
        <v>0</v>
      </c>
      <c r="AY182" s="20">
        <v>0</v>
      </c>
      <c r="AZ182" s="20">
        <v>0</v>
      </c>
      <c r="BA182" s="20">
        <v>0</v>
      </c>
      <c r="BB182" s="20">
        <v>0</v>
      </c>
      <c r="BC182" s="20">
        <v>0</v>
      </c>
      <c r="BD182" s="20">
        <v>0</v>
      </c>
      <c r="BE182" s="20">
        <v>0</v>
      </c>
      <c r="BF182" s="20">
        <v>0</v>
      </c>
      <c r="BG182" s="20">
        <v>0</v>
      </c>
      <c r="BH182" s="20">
        <v>0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</v>
      </c>
      <c r="BO182" s="20">
        <v>0</v>
      </c>
      <c r="BP182" s="20">
        <v>0</v>
      </c>
      <c r="BQ182" s="20">
        <v>0</v>
      </c>
      <c r="BR182" s="20">
        <v>0</v>
      </c>
      <c r="BS182" s="20" t="s">
        <v>156</v>
      </c>
    </row>
    <row r="183" spans="1:73" s="54" customFormat="1">
      <c r="A183" s="18" t="s">
        <v>307</v>
      </c>
      <c r="B183" s="19" t="s">
        <v>125</v>
      </c>
      <c r="C183" s="20" t="s">
        <v>67</v>
      </c>
      <c r="D183" s="20" t="s">
        <v>156</v>
      </c>
      <c r="E183" s="20" t="s">
        <v>156</v>
      </c>
      <c r="F183" s="20" t="s">
        <v>156</v>
      </c>
      <c r="G183" s="20" t="s">
        <v>156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0</v>
      </c>
      <c r="X183" s="20">
        <v>0</v>
      </c>
      <c r="Y183" s="20">
        <v>0</v>
      </c>
      <c r="Z183" s="20">
        <v>0</v>
      </c>
      <c r="AA183" s="20">
        <v>0</v>
      </c>
      <c r="AB183" s="20">
        <v>0</v>
      </c>
      <c r="AC183" s="20">
        <v>0</v>
      </c>
      <c r="AD183" s="20">
        <v>0</v>
      </c>
      <c r="AE183" s="20">
        <v>0</v>
      </c>
      <c r="AF183" s="20">
        <v>0</v>
      </c>
      <c r="AG183" s="20">
        <v>0</v>
      </c>
      <c r="AH183" s="20">
        <v>0</v>
      </c>
      <c r="AI183" s="20">
        <v>0</v>
      </c>
      <c r="AJ183" s="20">
        <v>0</v>
      </c>
      <c r="AK183" s="20">
        <v>0</v>
      </c>
      <c r="AL183" s="20">
        <v>0</v>
      </c>
      <c r="AM183" s="20">
        <v>0</v>
      </c>
      <c r="AN183" s="20">
        <v>0</v>
      </c>
      <c r="AO183" s="20">
        <v>0</v>
      </c>
      <c r="AP183" s="20">
        <v>0</v>
      </c>
      <c r="AQ183" s="20">
        <v>0</v>
      </c>
      <c r="AR183" s="20">
        <v>0</v>
      </c>
      <c r="AS183" s="20">
        <v>0</v>
      </c>
      <c r="AT183" s="20">
        <v>0</v>
      </c>
      <c r="AU183" s="20">
        <v>0</v>
      </c>
      <c r="AV183" s="20">
        <v>0</v>
      </c>
      <c r="AW183" s="20">
        <v>0</v>
      </c>
      <c r="AX183" s="20">
        <v>0</v>
      </c>
      <c r="AY183" s="20">
        <v>0</v>
      </c>
      <c r="AZ183" s="20">
        <v>0</v>
      </c>
      <c r="BA183" s="20">
        <v>0</v>
      </c>
      <c r="BB183" s="20">
        <v>0</v>
      </c>
      <c r="BC183" s="20">
        <v>0</v>
      </c>
      <c r="BD183" s="20">
        <v>0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</v>
      </c>
      <c r="BO183" s="20">
        <v>0</v>
      </c>
      <c r="BP183" s="20">
        <v>0</v>
      </c>
      <c r="BQ183" s="20">
        <v>0</v>
      </c>
      <c r="BR183" s="20">
        <v>0</v>
      </c>
      <c r="BS183" s="20" t="s">
        <v>156</v>
      </c>
    </row>
    <row r="184" spans="1:73" s="54" customFormat="1" ht="31.5">
      <c r="A184" s="18" t="s">
        <v>308</v>
      </c>
      <c r="B184" s="19" t="s">
        <v>127</v>
      </c>
      <c r="C184" s="20" t="s">
        <v>67</v>
      </c>
      <c r="D184" s="20" t="s">
        <v>156</v>
      </c>
      <c r="E184" s="20" t="s">
        <v>156</v>
      </c>
      <c r="F184" s="20" t="s">
        <v>156</v>
      </c>
      <c r="G184" s="20" t="s">
        <v>156</v>
      </c>
      <c r="H184" s="20" t="str">
        <f>H185</f>
        <v>нд</v>
      </c>
      <c r="I184" s="20" t="str">
        <f t="shared" ref="I184:P184" si="133">I185</f>
        <v>нд</v>
      </c>
      <c r="J184" s="20" t="str">
        <f t="shared" si="133"/>
        <v>нд</v>
      </c>
      <c r="K184" s="20" t="str">
        <f t="shared" si="133"/>
        <v>нд</v>
      </c>
      <c r="L184" s="20" t="str">
        <f t="shared" si="133"/>
        <v>нд</v>
      </c>
      <c r="M184" s="20" t="s">
        <v>156</v>
      </c>
      <c r="N184" s="20" t="str">
        <f t="shared" si="133"/>
        <v>нд</v>
      </c>
      <c r="O184" s="20">
        <v>0</v>
      </c>
      <c r="P184" s="20" t="str">
        <f t="shared" si="133"/>
        <v>нд</v>
      </c>
      <c r="Q184" s="57">
        <f t="shared" ref="Q184" si="134">Q185</f>
        <v>1.2390000000000001</v>
      </c>
      <c r="R184" s="57" t="str">
        <f t="shared" ref="R184" si="135">R185</f>
        <v>нд</v>
      </c>
      <c r="S184" s="57" t="str">
        <f t="shared" ref="S184" si="136">S185</f>
        <v>нд</v>
      </c>
      <c r="T184" s="57">
        <f t="shared" ref="T184" si="137">T185</f>
        <v>1.2390000000000001</v>
      </c>
      <c r="U184" s="57">
        <f t="shared" ref="U184" si="138">U185</f>
        <v>0</v>
      </c>
      <c r="V184" s="57">
        <f t="shared" ref="V184" si="139">V185</f>
        <v>0</v>
      </c>
      <c r="W184" s="57">
        <f t="shared" ref="W184" si="140">W185</f>
        <v>0</v>
      </c>
      <c r="X184" s="57">
        <f t="shared" ref="X184" si="141">X185</f>
        <v>0</v>
      </c>
      <c r="Y184" s="57">
        <f t="shared" ref="Y184" si="142">Y185</f>
        <v>0</v>
      </c>
      <c r="Z184" s="57">
        <f t="shared" ref="Z184" si="143">Z185</f>
        <v>0</v>
      </c>
      <c r="AA184" s="57">
        <f t="shared" ref="AA184" si="144">AA185</f>
        <v>0</v>
      </c>
      <c r="AB184" s="57">
        <f t="shared" ref="AB184" si="145">AB185</f>
        <v>0</v>
      </c>
      <c r="AC184" s="57">
        <f t="shared" ref="AC184" si="146">AC185</f>
        <v>0</v>
      </c>
      <c r="AD184" s="57">
        <f t="shared" ref="AD184" si="147">AD185</f>
        <v>0</v>
      </c>
      <c r="AE184" s="57">
        <f t="shared" ref="AE184" si="148">AE185</f>
        <v>0</v>
      </c>
      <c r="AF184" s="57">
        <f t="shared" ref="AF184" si="149">AF185</f>
        <v>0</v>
      </c>
      <c r="AG184" s="57">
        <f t="shared" ref="AG184" si="150">AG185</f>
        <v>0</v>
      </c>
      <c r="AH184" s="57">
        <f t="shared" ref="AH184" si="151">AH185</f>
        <v>0</v>
      </c>
      <c r="AI184" s="57">
        <f t="shared" ref="AI184" si="152">AI185</f>
        <v>0</v>
      </c>
      <c r="AJ184" s="57">
        <f t="shared" ref="AJ184" si="153">AJ185</f>
        <v>0</v>
      </c>
      <c r="AK184" s="57">
        <f t="shared" ref="AK184" si="154">AK185</f>
        <v>0</v>
      </c>
      <c r="AL184" s="57">
        <f t="shared" ref="AL184" si="155">AL185</f>
        <v>0</v>
      </c>
      <c r="AM184" s="57">
        <f t="shared" ref="AM184" si="156">AM185</f>
        <v>0</v>
      </c>
      <c r="AN184" s="57">
        <f t="shared" ref="AN184" si="157">AN185</f>
        <v>0</v>
      </c>
      <c r="AO184" s="57">
        <f t="shared" ref="AO184" si="158">AO185</f>
        <v>0</v>
      </c>
      <c r="AP184" s="57">
        <f t="shared" ref="AP184" si="159">AP185</f>
        <v>0</v>
      </c>
      <c r="AQ184" s="57">
        <f t="shared" ref="AQ184" si="160">AQ185</f>
        <v>0</v>
      </c>
      <c r="AR184" s="57">
        <f t="shared" ref="AR184" si="161">AR185</f>
        <v>0</v>
      </c>
      <c r="AS184" s="57">
        <f t="shared" ref="AS184" si="162">AS185</f>
        <v>0</v>
      </c>
      <c r="AT184" s="57">
        <f t="shared" ref="AT184" si="163">AT185</f>
        <v>1.2390000000000001</v>
      </c>
      <c r="AU184" s="57">
        <f t="shared" ref="AU184" si="164">AU185</f>
        <v>0</v>
      </c>
      <c r="AV184" s="57">
        <f t="shared" ref="AV184" si="165">AV185</f>
        <v>0</v>
      </c>
      <c r="AW184" s="57">
        <f t="shared" ref="AW184" si="166">AW185</f>
        <v>1.2390000000000001</v>
      </c>
      <c r="AX184" s="57">
        <f t="shared" ref="AX184" si="167">AX185</f>
        <v>0</v>
      </c>
      <c r="AY184" s="57">
        <f t="shared" ref="AY184" si="168">AY185</f>
        <v>0</v>
      </c>
      <c r="AZ184" s="57">
        <f t="shared" ref="AZ184" si="169">AZ185</f>
        <v>0</v>
      </c>
      <c r="BA184" s="57">
        <f t="shared" ref="BA184" si="170">BA185</f>
        <v>0</v>
      </c>
      <c r="BB184" s="57">
        <f t="shared" ref="BB184" si="171">BB185</f>
        <v>0</v>
      </c>
      <c r="BC184" s="57">
        <f t="shared" ref="BC184" si="172">BC185</f>
        <v>0</v>
      </c>
      <c r="BD184" s="57">
        <f t="shared" ref="BD184" si="173">BD185</f>
        <v>0</v>
      </c>
      <c r="BE184" s="57">
        <f t="shared" ref="BE184" si="174">BE185</f>
        <v>0</v>
      </c>
      <c r="BF184" s="57">
        <f t="shared" ref="BF184" si="175">BF185</f>
        <v>0</v>
      </c>
      <c r="BG184" s="57">
        <f t="shared" ref="BG184" si="176">BG185</f>
        <v>0</v>
      </c>
      <c r="BH184" s="57">
        <f t="shared" ref="BH184" si="177">BH185</f>
        <v>0</v>
      </c>
      <c r="BI184" s="57">
        <f t="shared" ref="BI184" si="178">BI185</f>
        <v>0</v>
      </c>
      <c r="BJ184" s="57">
        <f t="shared" ref="BJ184" si="179">BJ185</f>
        <v>0</v>
      </c>
      <c r="BK184" s="57">
        <f t="shared" ref="BK184" si="180">BK185</f>
        <v>0</v>
      </c>
      <c r="BL184" s="57">
        <f t="shared" ref="BL184" si="181">BL185</f>
        <v>0</v>
      </c>
      <c r="BM184" s="57">
        <f t="shared" ref="BM184" si="182">BM185</f>
        <v>0</v>
      </c>
      <c r="BN184" s="57">
        <f t="shared" ref="BN184" si="183">BN185</f>
        <v>1.2390000000000001</v>
      </c>
      <c r="BO184" s="57">
        <f t="shared" ref="BO184" si="184">BO185</f>
        <v>0</v>
      </c>
      <c r="BP184" s="57">
        <f t="shared" ref="BP184" si="185">BP185</f>
        <v>0</v>
      </c>
      <c r="BQ184" s="57">
        <f t="shared" ref="BQ184" si="186">BQ185</f>
        <v>1.2390000000000001</v>
      </c>
      <c r="BR184" s="57">
        <f t="shared" ref="BR184" si="187">BR185</f>
        <v>0</v>
      </c>
      <c r="BS184" s="20" t="s">
        <v>156</v>
      </c>
    </row>
    <row r="185" spans="1:73" ht="51" customHeight="1">
      <c r="A185" s="24" t="s">
        <v>308</v>
      </c>
      <c r="B185" s="26" t="s">
        <v>309</v>
      </c>
      <c r="C185" s="16" t="s">
        <v>310</v>
      </c>
      <c r="D185" s="16" t="s">
        <v>155</v>
      </c>
      <c r="E185" s="16">
        <v>2017</v>
      </c>
      <c r="F185" s="16" t="s">
        <v>156</v>
      </c>
      <c r="G185" s="27">
        <v>2017</v>
      </c>
      <c r="H185" s="16" t="s">
        <v>156</v>
      </c>
      <c r="I185" s="16" t="s">
        <v>156</v>
      </c>
      <c r="J185" s="16" t="s">
        <v>156</v>
      </c>
      <c r="K185" s="16" t="s">
        <v>156</v>
      </c>
      <c r="L185" s="16" t="s">
        <v>156</v>
      </c>
      <c r="M185" s="16" t="s">
        <v>156</v>
      </c>
      <c r="N185" s="16" t="s">
        <v>156</v>
      </c>
      <c r="O185" s="22">
        <v>0</v>
      </c>
      <c r="P185" s="22" t="s">
        <v>156</v>
      </c>
      <c r="Q185" s="32">
        <v>1.2390000000000001</v>
      </c>
      <c r="R185" s="22" t="s">
        <v>156</v>
      </c>
      <c r="S185" s="22" t="s">
        <v>156</v>
      </c>
      <c r="T185" s="22">
        <f>Q185-O185-Z185</f>
        <v>1.2390000000000001</v>
      </c>
      <c r="U185" s="22">
        <v>0</v>
      </c>
      <c r="V185" s="22">
        <v>0</v>
      </c>
      <c r="W185" s="22">
        <v>0</v>
      </c>
      <c r="X185" s="22">
        <v>0</v>
      </c>
      <c r="Y185" s="22">
        <f>U185-V185</f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f t="shared" ref="AD185" si="188">Z185-AA185</f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</v>
      </c>
      <c r="AR185" s="22">
        <v>0</v>
      </c>
      <c r="AS185" s="22">
        <v>0</v>
      </c>
      <c r="AT185" s="32">
        <v>1.2390000000000001</v>
      </c>
      <c r="AU185" s="22">
        <v>0</v>
      </c>
      <c r="AV185" s="22">
        <v>0</v>
      </c>
      <c r="AW185" s="22">
        <f>AT185</f>
        <v>1.2390000000000001</v>
      </c>
      <c r="AX185" s="22">
        <v>0</v>
      </c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22">
        <f t="shared" ref="BI185:BR185" si="189">U185+AE185+AO185</f>
        <v>0</v>
      </c>
      <c r="BJ185" s="22">
        <f t="shared" si="189"/>
        <v>0</v>
      </c>
      <c r="BK185" s="22">
        <f t="shared" si="189"/>
        <v>0</v>
      </c>
      <c r="BL185" s="22">
        <f t="shared" si="189"/>
        <v>0</v>
      </c>
      <c r="BM185" s="22">
        <f t="shared" si="189"/>
        <v>0</v>
      </c>
      <c r="BN185" s="22">
        <f t="shared" si="189"/>
        <v>1.2390000000000001</v>
      </c>
      <c r="BO185" s="22">
        <f t="shared" si="189"/>
        <v>0</v>
      </c>
      <c r="BP185" s="22">
        <f t="shared" si="189"/>
        <v>0</v>
      </c>
      <c r="BQ185" s="22">
        <f t="shared" si="189"/>
        <v>1.2390000000000001</v>
      </c>
      <c r="BR185" s="22">
        <f t="shared" si="189"/>
        <v>0</v>
      </c>
      <c r="BS185" s="36" t="s">
        <v>311</v>
      </c>
      <c r="BU185" s="34"/>
    </row>
    <row r="186" spans="1:73" s="54" customFormat="1" ht="31.5">
      <c r="A186" s="18" t="s">
        <v>312</v>
      </c>
      <c r="B186" s="23" t="s">
        <v>129</v>
      </c>
      <c r="C186" s="20" t="s">
        <v>67</v>
      </c>
      <c r="D186" s="20" t="s">
        <v>156</v>
      </c>
      <c r="E186" s="20" t="s">
        <v>156</v>
      </c>
      <c r="F186" s="20" t="s">
        <v>156</v>
      </c>
      <c r="G186" s="20" t="s">
        <v>156</v>
      </c>
      <c r="H186" s="20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20">
        <v>0</v>
      </c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  <c r="AJ186" s="20">
        <v>0</v>
      </c>
      <c r="AK186" s="20">
        <v>0</v>
      </c>
      <c r="AL186" s="20">
        <v>0</v>
      </c>
      <c r="AM186" s="20">
        <v>0</v>
      </c>
      <c r="AN186" s="20">
        <v>0</v>
      </c>
      <c r="AO186" s="20">
        <v>0</v>
      </c>
      <c r="AP186" s="20">
        <v>0</v>
      </c>
      <c r="AQ186" s="20">
        <v>0</v>
      </c>
      <c r="AR186" s="20">
        <v>0</v>
      </c>
      <c r="AS186" s="20">
        <v>0</v>
      </c>
      <c r="AT186" s="20">
        <v>0</v>
      </c>
      <c r="AU186" s="20">
        <v>0</v>
      </c>
      <c r="AV186" s="20">
        <v>0</v>
      </c>
      <c r="AW186" s="20">
        <v>0</v>
      </c>
      <c r="AX186" s="20">
        <v>0</v>
      </c>
      <c r="AY186" s="20">
        <v>0</v>
      </c>
      <c r="AZ186" s="20">
        <v>0</v>
      </c>
      <c r="BA186" s="20">
        <v>0</v>
      </c>
      <c r="BB186" s="20">
        <v>0</v>
      </c>
      <c r="BC186" s="20">
        <v>0</v>
      </c>
      <c r="BD186" s="20">
        <v>0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 t="s">
        <v>156</v>
      </c>
    </row>
    <row r="187" spans="1:73" s="54" customFormat="1">
      <c r="A187" s="55" t="s">
        <v>313</v>
      </c>
      <c r="B187" s="25" t="s">
        <v>131</v>
      </c>
      <c r="C187" s="20" t="s">
        <v>67</v>
      </c>
      <c r="D187" s="20" t="s">
        <v>156</v>
      </c>
      <c r="E187" s="20" t="s">
        <v>156</v>
      </c>
      <c r="F187" s="20" t="s">
        <v>156</v>
      </c>
      <c r="G187" s="20" t="s">
        <v>156</v>
      </c>
      <c r="H187" s="20"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20">
        <v>0</v>
      </c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20">
        <v>0</v>
      </c>
      <c r="AQ187" s="20">
        <v>0</v>
      </c>
      <c r="AR187" s="20">
        <v>0</v>
      </c>
      <c r="AS187" s="20">
        <v>0</v>
      </c>
      <c r="AT187" s="20">
        <v>0</v>
      </c>
      <c r="AU187" s="20">
        <v>0</v>
      </c>
      <c r="AV187" s="20">
        <v>0</v>
      </c>
      <c r="AW187" s="20">
        <v>0</v>
      </c>
      <c r="AX187" s="20">
        <v>0</v>
      </c>
      <c r="AY187" s="20">
        <v>0</v>
      </c>
      <c r="AZ187" s="20">
        <v>0</v>
      </c>
      <c r="BA187" s="20">
        <v>0</v>
      </c>
      <c r="BB187" s="20">
        <v>0</v>
      </c>
      <c r="BC187" s="20">
        <v>0</v>
      </c>
      <c r="BD187" s="20">
        <v>0</v>
      </c>
      <c r="BE187" s="20">
        <v>0</v>
      </c>
      <c r="BF187" s="20">
        <v>0</v>
      </c>
      <c r="BG187" s="20">
        <v>0</v>
      </c>
      <c r="BH187" s="20">
        <v>0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</v>
      </c>
      <c r="BO187" s="20">
        <v>0</v>
      </c>
      <c r="BP187" s="20">
        <v>0</v>
      </c>
      <c r="BQ187" s="20">
        <v>0</v>
      </c>
      <c r="BR187" s="20">
        <v>0</v>
      </c>
      <c r="BS187" s="20" t="s">
        <v>156</v>
      </c>
    </row>
    <row r="188" spans="1:73" s="54" customFormat="1" ht="31.5">
      <c r="A188" s="56" t="s">
        <v>314</v>
      </c>
      <c r="B188" s="19" t="s">
        <v>133</v>
      </c>
      <c r="C188" s="20" t="s">
        <v>67</v>
      </c>
      <c r="D188" s="20" t="s">
        <v>156</v>
      </c>
      <c r="E188" s="20" t="s">
        <v>156</v>
      </c>
      <c r="F188" s="20" t="s">
        <v>156</v>
      </c>
      <c r="G188" s="20" t="s">
        <v>156</v>
      </c>
      <c r="H188" s="20"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20">
        <v>0</v>
      </c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>
        <v>0</v>
      </c>
      <c r="AJ188" s="20">
        <v>0</v>
      </c>
      <c r="AK188" s="20">
        <v>0</v>
      </c>
      <c r="AL188" s="20">
        <v>0</v>
      </c>
      <c r="AM188" s="20">
        <v>0</v>
      </c>
      <c r="AN188" s="20">
        <v>0</v>
      </c>
      <c r="AO188" s="20">
        <v>0</v>
      </c>
      <c r="AP188" s="20">
        <v>0</v>
      </c>
      <c r="AQ188" s="20">
        <v>0</v>
      </c>
      <c r="AR188" s="20">
        <v>0</v>
      </c>
      <c r="AS188" s="20">
        <v>0</v>
      </c>
      <c r="AT188" s="20">
        <v>0</v>
      </c>
      <c r="AU188" s="20">
        <v>0</v>
      </c>
      <c r="AV188" s="20">
        <v>0</v>
      </c>
      <c r="AW188" s="20">
        <v>0</v>
      </c>
      <c r="AX188" s="20">
        <v>0</v>
      </c>
      <c r="AY188" s="20">
        <v>0</v>
      </c>
      <c r="AZ188" s="20">
        <v>0</v>
      </c>
      <c r="BA188" s="20">
        <v>0</v>
      </c>
      <c r="BB188" s="20">
        <v>0</v>
      </c>
      <c r="BC188" s="20">
        <v>0</v>
      </c>
      <c r="BD188" s="20">
        <v>0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v>0</v>
      </c>
      <c r="BO188" s="20">
        <v>0</v>
      </c>
      <c r="BP188" s="20">
        <v>0</v>
      </c>
      <c r="BQ188" s="20">
        <v>0</v>
      </c>
      <c r="BR188" s="20">
        <v>0</v>
      </c>
      <c r="BS188" s="20" t="s">
        <v>156</v>
      </c>
    </row>
    <row r="189" spans="1:73" s="54" customFormat="1" ht="31.5">
      <c r="A189" s="56" t="s">
        <v>315</v>
      </c>
      <c r="B189" s="19" t="s">
        <v>135</v>
      </c>
      <c r="C189" s="20" t="s">
        <v>67</v>
      </c>
      <c r="D189" s="20" t="s">
        <v>156</v>
      </c>
      <c r="E189" s="20" t="s">
        <v>156</v>
      </c>
      <c r="F189" s="20" t="s">
        <v>156</v>
      </c>
      <c r="G189" s="20" t="s">
        <v>156</v>
      </c>
      <c r="H189" s="20"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20">
        <v>0</v>
      </c>
      <c r="AB189" s="20">
        <v>0</v>
      </c>
      <c r="AC189" s="20">
        <v>0</v>
      </c>
      <c r="AD189" s="20">
        <v>0</v>
      </c>
      <c r="AE189" s="20">
        <v>0</v>
      </c>
      <c r="AF189" s="20">
        <v>0</v>
      </c>
      <c r="AG189" s="20">
        <v>0</v>
      </c>
      <c r="AH189" s="20">
        <v>0</v>
      </c>
      <c r="AI189" s="20">
        <v>0</v>
      </c>
      <c r="AJ189" s="20">
        <v>0</v>
      </c>
      <c r="AK189" s="20">
        <v>0</v>
      </c>
      <c r="AL189" s="20">
        <v>0</v>
      </c>
      <c r="AM189" s="20">
        <v>0</v>
      </c>
      <c r="AN189" s="20">
        <v>0</v>
      </c>
      <c r="AO189" s="20">
        <v>0</v>
      </c>
      <c r="AP189" s="20">
        <v>0</v>
      </c>
      <c r="AQ189" s="20">
        <v>0</v>
      </c>
      <c r="AR189" s="20">
        <v>0</v>
      </c>
      <c r="AS189" s="20">
        <v>0</v>
      </c>
      <c r="AT189" s="20">
        <v>0</v>
      </c>
      <c r="AU189" s="20">
        <v>0</v>
      </c>
      <c r="AV189" s="20">
        <v>0</v>
      </c>
      <c r="AW189" s="20">
        <v>0</v>
      </c>
      <c r="AX189" s="20">
        <v>0</v>
      </c>
      <c r="AY189" s="20">
        <v>0</v>
      </c>
      <c r="AZ189" s="20">
        <v>0</v>
      </c>
      <c r="BA189" s="20">
        <v>0</v>
      </c>
      <c r="BB189" s="20">
        <v>0</v>
      </c>
      <c r="BC189" s="20">
        <v>0</v>
      </c>
      <c r="BD189" s="20">
        <v>0</v>
      </c>
      <c r="BE189" s="20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v>0</v>
      </c>
      <c r="BO189" s="20">
        <v>0</v>
      </c>
      <c r="BP189" s="20">
        <v>0</v>
      </c>
      <c r="BQ189" s="20">
        <v>0</v>
      </c>
      <c r="BR189" s="20">
        <v>0</v>
      </c>
      <c r="BS189" s="20" t="s">
        <v>156</v>
      </c>
    </row>
    <row r="190" spans="1:73" s="54" customFormat="1">
      <c r="A190" s="55" t="s">
        <v>316</v>
      </c>
      <c r="B190" s="25" t="s">
        <v>131</v>
      </c>
      <c r="C190" s="20" t="s">
        <v>67</v>
      </c>
      <c r="D190" s="20" t="s">
        <v>156</v>
      </c>
      <c r="E190" s="20" t="s">
        <v>156</v>
      </c>
      <c r="F190" s="20" t="s">
        <v>156</v>
      </c>
      <c r="G190" s="20" t="s">
        <v>156</v>
      </c>
      <c r="H190" s="20"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0</v>
      </c>
      <c r="AA190" s="20">
        <v>0</v>
      </c>
      <c r="AB190" s="20">
        <v>0</v>
      </c>
      <c r="AC190" s="20">
        <v>0</v>
      </c>
      <c r="AD190" s="20">
        <v>0</v>
      </c>
      <c r="AE190" s="20">
        <v>0</v>
      </c>
      <c r="AF190" s="20">
        <v>0</v>
      </c>
      <c r="AG190" s="20">
        <v>0</v>
      </c>
      <c r="AH190" s="20">
        <v>0</v>
      </c>
      <c r="AI190" s="20">
        <v>0</v>
      </c>
      <c r="AJ190" s="20">
        <v>0</v>
      </c>
      <c r="AK190" s="20">
        <v>0</v>
      </c>
      <c r="AL190" s="20">
        <v>0</v>
      </c>
      <c r="AM190" s="20">
        <v>0</v>
      </c>
      <c r="AN190" s="20">
        <v>0</v>
      </c>
      <c r="AO190" s="20">
        <v>0</v>
      </c>
      <c r="AP190" s="20">
        <v>0</v>
      </c>
      <c r="AQ190" s="20">
        <v>0</v>
      </c>
      <c r="AR190" s="20">
        <v>0</v>
      </c>
      <c r="AS190" s="20">
        <v>0</v>
      </c>
      <c r="AT190" s="20">
        <v>0</v>
      </c>
      <c r="AU190" s="20">
        <v>0</v>
      </c>
      <c r="AV190" s="20">
        <v>0</v>
      </c>
      <c r="AW190" s="20">
        <v>0</v>
      </c>
      <c r="AX190" s="20">
        <v>0</v>
      </c>
      <c r="AY190" s="20">
        <v>0</v>
      </c>
      <c r="AZ190" s="20">
        <v>0</v>
      </c>
      <c r="BA190" s="20">
        <v>0</v>
      </c>
      <c r="BB190" s="20">
        <v>0</v>
      </c>
      <c r="BC190" s="20">
        <v>0</v>
      </c>
      <c r="BD190" s="20">
        <v>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</v>
      </c>
      <c r="BM190" s="20">
        <v>0</v>
      </c>
      <c r="BN190" s="20">
        <v>0</v>
      </c>
      <c r="BO190" s="20">
        <v>0</v>
      </c>
      <c r="BP190" s="20">
        <v>0</v>
      </c>
      <c r="BQ190" s="20">
        <v>0</v>
      </c>
      <c r="BR190" s="20">
        <v>0</v>
      </c>
      <c r="BS190" s="20" t="s">
        <v>156</v>
      </c>
    </row>
    <row r="191" spans="1:73" s="54" customFormat="1" ht="31.5">
      <c r="A191" s="56" t="s">
        <v>317</v>
      </c>
      <c r="B191" s="19" t="s">
        <v>133</v>
      </c>
      <c r="C191" s="20" t="s">
        <v>67</v>
      </c>
      <c r="D191" s="20" t="s">
        <v>156</v>
      </c>
      <c r="E191" s="20" t="s">
        <v>156</v>
      </c>
      <c r="F191" s="20" t="s">
        <v>156</v>
      </c>
      <c r="G191" s="20" t="s">
        <v>156</v>
      </c>
      <c r="H191" s="20">
        <v>0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0</v>
      </c>
      <c r="X191" s="20">
        <v>0</v>
      </c>
      <c r="Y191" s="20">
        <v>0</v>
      </c>
      <c r="Z191" s="20">
        <v>0</v>
      </c>
      <c r="AA191" s="20">
        <v>0</v>
      </c>
      <c r="AB191" s="20">
        <v>0</v>
      </c>
      <c r="AC191" s="20">
        <v>0</v>
      </c>
      <c r="AD191" s="20">
        <v>0</v>
      </c>
      <c r="AE191" s="20">
        <v>0</v>
      </c>
      <c r="AF191" s="20">
        <v>0</v>
      </c>
      <c r="AG191" s="20">
        <v>0</v>
      </c>
      <c r="AH191" s="20">
        <v>0</v>
      </c>
      <c r="AI191" s="20">
        <v>0</v>
      </c>
      <c r="AJ191" s="20">
        <v>0</v>
      </c>
      <c r="AK191" s="20">
        <v>0</v>
      </c>
      <c r="AL191" s="20">
        <v>0</v>
      </c>
      <c r="AM191" s="20">
        <v>0</v>
      </c>
      <c r="AN191" s="20">
        <v>0</v>
      </c>
      <c r="AO191" s="20">
        <v>0</v>
      </c>
      <c r="AP191" s="20">
        <v>0</v>
      </c>
      <c r="AQ191" s="20">
        <v>0</v>
      </c>
      <c r="AR191" s="20">
        <v>0</v>
      </c>
      <c r="AS191" s="20">
        <v>0</v>
      </c>
      <c r="AT191" s="20">
        <v>0</v>
      </c>
      <c r="AU191" s="20">
        <v>0</v>
      </c>
      <c r="AV191" s="20">
        <v>0</v>
      </c>
      <c r="AW191" s="20">
        <v>0</v>
      </c>
      <c r="AX191" s="20">
        <v>0</v>
      </c>
      <c r="AY191" s="20">
        <v>0</v>
      </c>
      <c r="AZ191" s="20">
        <v>0</v>
      </c>
      <c r="BA191" s="20">
        <v>0</v>
      </c>
      <c r="BB191" s="20">
        <v>0</v>
      </c>
      <c r="BC191" s="20">
        <v>0</v>
      </c>
      <c r="BD191" s="20">
        <v>0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</v>
      </c>
      <c r="BM191" s="20">
        <v>0</v>
      </c>
      <c r="BN191" s="20">
        <v>0</v>
      </c>
      <c r="BO191" s="20">
        <v>0</v>
      </c>
      <c r="BP191" s="20">
        <v>0</v>
      </c>
      <c r="BQ191" s="20">
        <v>0</v>
      </c>
      <c r="BR191" s="20">
        <v>0</v>
      </c>
      <c r="BS191" s="20" t="s">
        <v>156</v>
      </c>
    </row>
    <row r="192" spans="1:73" s="54" customFormat="1" ht="31.5">
      <c r="A192" s="56" t="s">
        <v>318</v>
      </c>
      <c r="B192" s="19" t="s">
        <v>135</v>
      </c>
      <c r="C192" s="20" t="s">
        <v>67</v>
      </c>
      <c r="D192" s="20" t="s">
        <v>156</v>
      </c>
      <c r="E192" s="20" t="s">
        <v>156</v>
      </c>
      <c r="F192" s="20" t="s">
        <v>156</v>
      </c>
      <c r="G192" s="20" t="s">
        <v>156</v>
      </c>
      <c r="H192" s="20">
        <v>0</v>
      </c>
      <c r="I192" s="20">
        <v>0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20">
        <v>0</v>
      </c>
      <c r="AB192" s="20">
        <v>0</v>
      </c>
      <c r="AC192" s="20">
        <v>0</v>
      </c>
      <c r="AD192" s="20">
        <v>0</v>
      </c>
      <c r="AE192" s="20">
        <v>0</v>
      </c>
      <c r="AF192" s="20">
        <v>0</v>
      </c>
      <c r="AG192" s="20">
        <v>0</v>
      </c>
      <c r="AH192" s="20">
        <v>0</v>
      </c>
      <c r="AI192" s="20">
        <v>0</v>
      </c>
      <c r="AJ192" s="20">
        <v>0</v>
      </c>
      <c r="AK192" s="20">
        <v>0</v>
      </c>
      <c r="AL192" s="20">
        <v>0</v>
      </c>
      <c r="AM192" s="20">
        <v>0</v>
      </c>
      <c r="AN192" s="20">
        <v>0</v>
      </c>
      <c r="AO192" s="20">
        <v>0</v>
      </c>
      <c r="AP192" s="20">
        <v>0</v>
      </c>
      <c r="AQ192" s="20">
        <v>0</v>
      </c>
      <c r="AR192" s="20">
        <v>0</v>
      </c>
      <c r="AS192" s="20">
        <v>0</v>
      </c>
      <c r="AT192" s="20">
        <v>0</v>
      </c>
      <c r="AU192" s="20">
        <v>0</v>
      </c>
      <c r="AV192" s="20">
        <v>0</v>
      </c>
      <c r="AW192" s="20">
        <v>0</v>
      </c>
      <c r="AX192" s="20">
        <v>0</v>
      </c>
      <c r="AY192" s="20">
        <v>0</v>
      </c>
      <c r="AZ192" s="20">
        <v>0</v>
      </c>
      <c r="BA192" s="20">
        <v>0</v>
      </c>
      <c r="BB192" s="20">
        <v>0</v>
      </c>
      <c r="BC192" s="20">
        <v>0</v>
      </c>
      <c r="BD192" s="20">
        <v>0</v>
      </c>
      <c r="BE192" s="20">
        <v>0</v>
      </c>
      <c r="BF192" s="20">
        <v>0</v>
      </c>
      <c r="BG192" s="20">
        <v>0</v>
      </c>
      <c r="BH192" s="20">
        <v>0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20">
        <v>0</v>
      </c>
      <c r="BP192" s="20">
        <v>0</v>
      </c>
      <c r="BQ192" s="20">
        <v>0</v>
      </c>
      <c r="BR192" s="20">
        <v>0</v>
      </c>
      <c r="BS192" s="20" t="s">
        <v>156</v>
      </c>
    </row>
    <row r="193" spans="1:71" s="54" customFormat="1">
      <c r="A193" s="18" t="s">
        <v>319</v>
      </c>
      <c r="B193" s="19" t="s">
        <v>140</v>
      </c>
      <c r="C193" s="20" t="s">
        <v>67</v>
      </c>
      <c r="D193" s="20" t="s">
        <v>156</v>
      </c>
      <c r="E193" s="20" t="s">
        <v>156</v>
      </c>
      <c r="F193" s="20" t="s">
        <v>156</v>
      </c>
      <c r="G193" s="20" t="s">
        <v>156</v>
      </c>
      <c r="H193" s="20">
        <v>0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0</v>
      </c>
      <c r="X193" s="20">
        <v>0</v>
      </c>
      <c r="Y193" s="20">
        <v>0</v>
      </c>
      <c r="Z193" s="20">
        <v>0</v>
      </c>
      <c r="AA193" s="20">
        <v>0</v>
      </c>
      <c r="AB193" s="20">
        <v>0</v>
      </c>
      <c r="AC193" s="20">
        <v>0</v>
      </c>
      <c r="AD193" s="20">
        <v>0</v>
      </c>
      <c r="AE193" s="20">
        <v>0</v>
      </c>
      <c r="AF193" s="20">
        <v>0</v>
      </c>
      <c r="AG193" s="20">
        <v>0</v>
      </c>
      <c r="AH193" s="20">
        <v>0</v>
      </c>
      <c r="AI193" s="20">
        <v>0</v>
      </c>
      <c r="AJ193" s="20">
        <v>0</v>
      </c>
      <c r="AK193" s="20">
        <v>0</v>
      </c>
      <c r="AL193" s="20">
        <v>0</v>
      </c>
      <c r="AM193" s="20">
        <v>0</v>
      </c>
      <c r="AN193" s="20">
        <v>0</v>
      </c>
      <c r="AO193" s="20">
        <v>0</v>
      </c>
      <c r="AP193" s="20">
        <v>0</v>
      </c>
      <c r="AQ193" s="20">
        <v>0</v>
      </c>
      <c r="AR193" s="20">
        <v>0</v>
      </c>
      <c r="AS193" s="20">
        <v>0</v>
      </c>
      <c r="AT193" s="20">
        <v>0</v>
      </c>
      <c r="AU193" s="20">
        <v>0</v>
      </c>
      <c r="AV193" s="20">
        <v>0</v>
      </c>
      <c r="AW193" s="20">
        <v>0</v>
      </c>
      <c r="AX193" s="20">
        <v>0</v>
      </c>
      <c r="AY193" s="20">
        <v>0</v>
      </c>
      <c r="AZ193" s="20">
        <v>0</v>
      </c>
      <c r="BA193" s="20">
        <v>0</v>
      </c>
      <c r="BB193" s="20">
        <v>0</v>
      </c>
      <c r="BC193" s="20">
        <v>0</v>
      </c>
      <c r="BD193" s="20">
        <v>0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v>0</v>
      </c>
      <c r="BO193" s="20">
        <v>0</v>
      </c>
      <c r="BP193" s="20">
        <v>0</v>
      </c>
      <c r="BQ193" s="20">
        <v>0</v>
      </c>
      <c r="BR193" s="20">
        <v>0</v>
      </c>
      <c r="BS193" s="20" t="s">
        <v>156</v>
      </c>
    </row>
    <row r="194" spans="1:71" s="54" customFormat="1" ht="31.5">
      <c r="A194" s="18" t="s">
        <v>320</v>
      </c>
      <c r="B194" s="19" t="s">
        <v>142</v>
      </c>
      <c r="C194" s="20" t="s">
        <v>67</v>
      </c>
      <c r="D194" s="20" t="s">
        <v>156</v>
      </c>
      <c r="E194" s="20" t="s">
        <v>156</v>
      </c>
      <c r="F194" s="20" t="s">
        <v>156</v>
      </c>
      <c r="G194" s="20" t="s">
        <v>156</v>
      </c>
      <c r="H194" s="20"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0</v>
      </c>
      <c r="W194" s="20">
        <v>0</v>
      </c>
      <c r="X194" s="20">
        <v>0</v>
      </c>
      <c r="Y194" s="20">
        <v>0</v>
      </c>
      <c r="Z194" s="20">
        <v>0</v>
      </c>
      <c r="AA194" s="20">
        <v>0</v>
      </c>
      <c r="AB194" s="20">
        <v>0</v>
      </c>
      <c r="AC194" s="20">
        <v>0</v>
      </c>
      <c r="AD194" s="20">
        <v>0</v>
      </c>
      <c r="AE194" s="20">
        <v>0</v>
      </c>
      <c r="AF194" s="20">
        <v>0</v>
      </c>
      <c r="AG194" s="20">
        <v>0</v>
      </c>
      <c r="AH194" s="20">
        <v>0</v>
      </c>
      <c r="AI194" s="20">
        <v>0</v>
      </c>
      <c r="AJ194" s="20">
        <v>0</v>
      </c>
      <c r="AK194" s="20">
        <v>0</v>
      </c>
      <c r="AL194" s="20">
        <v>0</v>
      </c>
      <c r="AM194" s="20">
        <v>0</v>
      </c>
      <c r="AN194" s="20">
        <v>0</v>
      </c>
      <c r="AO194" s="20">
        <v>0</v>
      </c>
      <c r="AP194" s="20">
        <v>0</v>
      </c>
      <c r="AQ194" s="20">
        <v>0</v>
      </c>
      <c r="AR194" s="20">
        <v>0</v>
      </c>
      <c r="AS194" s="20">
        <v>0</v>
      </c>
      <c r="AT194" s="20">
        <v>0</v>
      </c>
      <c r="AU194" s="20">
        <v>0</v>
      </c>
      <c r="AV194" s="20">
        <v>0</v>
      </c>
      <c r="AW194" s="20">
        <v>0</v>
      </c>
      <c r="AX194" s="20">
        <v>0</v>
      </c>
      <c r="AY194" s="20">
        <v>0</v>
      </c>
      <c r="AZ194" s="20">
        <v>0</v>
      </c>
      <c r="BA194" s="20">
        <v>0</v>
      </c>
      <c r="BB194" s="20">
        <v>0</v>
      </c>
      <c r="BC194" s="20">
        <v>0</v>
      </c>
      <c r="BD194" s="20">
        <v>0</v>
      </c>
      <c r="BE194" s="20">
        <v>0</v>
      </c>
      <c r="BF194" s="20">
        <v>0</v>
      </c>
      <c r="BG194" s="20">
        <v>0</v>
      </c>
      <c r="BH194" s="20">
        <v>0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v>0</v>
      </c>
      <c r="BO194" s="20">
        <v>0</v>
      </c>
      <c r="BP194" s="20">
        <v>0</v>
      </c>
      <c r="BQ194" s="20">
        <v>0</v>
      </c>
      <c r="BR194" s="20">
        <v>0</v>
      </c>
      <c r="BS194" s="20" t="s">
        <v>156</v>
      </c>
    </row>
    <row r="195" spans="1:71" s="54" customFormat="1">
      <c r="A195" s="18" t="s">
        <v>321</v>
      </c>
      <c r="B195" s="19" t="s">
        <v>144</v>
      </c>
      <c r="C195" s="20" t="s">
        <v>67</v>
      </c>
      <c r="D195" s="20" t="s">
        <v>156</v>
      </c>
      <c r="E195" s="20" t="s">
        <v>156</v>
      </c>
      <c r="F195" s="20" t="s">
        <v>156</v>
      </c>
      <c r="G195" s="20" t="s">
        <v>156</v>
      </c>
      <c r="H195" s="20">
        <v>0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20">
        <v>0</v>
      </c>
      <c r="AB195" s="20">
        <v>0</v>
      </c>
      <c r="AC195" s="20">
        <v>0</v>
      </c>
      <c r="AD195" s="20">
        <v>0</v>
      </c>
      <c r="AE195" s="20">
        <v>0</v>
      </c>
      <c r="AF195" s="20">
        <v>0</v>
      </c>
      <c r="AG195" s="20">
        <v>0</v>
      </c>
      <c r="AH195" s="20">
        <v>0</v>
      </c>
      <c r="AI195" s="20">
        <v>0</v>
      </c>
      <c r="AJ195" s="20">
        <v>0</v>
      </c>
      <c r="AK195" s="20">
        <v>0</v>
      </c>
      <c r="AL195" s="20">
        <v>0</v>
      </c>
      <c r="AM195" s="20">
        <v>0</v>
      </c>
      <c r="AN195" s="20">
        <v>0</v>
      </c>
      <c r="AO195" s="20">
        <v>0</v>
      </c>
      <c r="AP195" s="20">
        <v>0</v>
      </c>
      <c r="AQ195" s="20">
        <v>0</v>
      </c>
      <c r="AR195" s="20">
        <v>0</v>
      </c>
      <c r="AS195" s="20">
        <v>0</v>
      </c>
      <c r="AT195" s="20">
        <v>0</v>
      </c>
      <c r="AU195" s="20">
        <v>0</v>
      </c>
      <c r="AV195" s="20">
        <v>0</v>
      </c>
      <c r="AW195" s="20">
        <v>0</v>
      </c>
      <c r="AX195" s="20">
        <v>0</v>
      </c>
      <c r="AY195" s="20">
        <v>0</v>
      </c>
      <c r="AZ195" s="20">
        <v>0</v>
      </c>
      <c r="BA195" s="20">
        <v>0</v>
      </c>
      <c r="BB195" s="20">
        <v>0</v>
      </c>
      <c r="BC195" s="20">
        <v>0</v>
      </c>
      <c r="BD195" s="20">
        <v>0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</v>
      </c>
      <c r="BM195" s="20">
        <v>0</v>
      </c>
      <c r="BN195" s="20">
        <v>0</v>
      </c>
      <c r="BO195" s="20">
        <v>0</v>
      </c>
      <c r="BP195" s="20">
        <v>0</v>
      </c>
      <c r="BQ195" s="20">
        <v>0</v>
      </c>
      <c r="BR195" s="20">
        <v>0</v>
      </c>
      <c r="BS195" s="20" t="s">
        <v>156</v>
      </c>
    </row>
    <row r="196" spans="1:71" s="54" customFormat="1">
      <c r="A196" s="18" t="s">
        <v>322</v>
      </c>
      <c r="B196" s="19" t="s">
        <v>146</v>
      </c>
      <c r="C196" s="20" t="s">
        <v>67</v>
      </c>
      <c r="D196" s="20" t="s">
        <v>156</v>
      </c>
      <c r="E196" s="20" t="s">
        <v>156</v>
      </c>
      <c r="F196" s="20" t="s">
        <v>156</v>
      </c>
      <c r="G196" s="20" t="s">
        <v>156</v>
      </c>
      <c r="H196" s="20"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20">
        <v>0</v>
      </c>
      <c r="AB196" s="20">
        <v>0</v>
      </c>
      <c r="AC196" s="20">
        <v>0</v>
      </c>
      <c r="AD196" s="20">
        <v>0</v>
      </c>
      <c r="AE196" s="20">
        <v>0</v>
      </c>
      <c r="AF196" s="20">
        <v>0</v>
      </c>
      <c r="AG196" s="20">
        <v>0</v>
      </c>
      <c r="AH196" s="20">
        <v>0</v>
      </c>
      <c r="AI196" s="20">
        <v>0</v>
      </c>
      <c r="AJ196" s="20">
        <v>0</v>
      </c>
      <c r="AK196" s="20">
        <v>0</v>
      </c>
      <c r="AL196" s="20">
        <v>0</v>
      </c>
      <c r="AM196" s="20">
        <v>0</v>
      </c>
      <c r="AN196" s="20">
        <v>0</v>
      </c>
      <c r="AO196" s="20">
        <v>0</v>
      </c>
      <c r="AP196" s="20">
        <v>0</v>
      </c>
      <c r="AQ196" s="20">
        <v>0</v>
      </c>
      <c r="AR196" s="20">
        <v>0</v>
      </c>
      <c r="AS196" s="20">
        <v>0</v>
      </c>
      <c r="AT196" s="20">
        <v>0</v>
      </c>
      <c r="AU196" s="20">
        <v>0</v>
      </c>
      <c r="AV196" s="20">
        <v>0</v>
      </c>
      <c r="AW196" s="20">
        <v>0</v>
      </c>
      <c r="AX196" s="20">
        <v>0</v>
      </c>
      <c r="AY196" s="20">
        <v>0</v>
      </c>
      <c r="AZ196" s="20">
        <v>0</v>
      </c>
      <c r="BA196" s="20">
        <v>0</v>
      </c>
      <c r="BB196" s="20">
        <v>0</v>
      </c>
      <c r="BC196" s="20">
        <v>0</v>
      </c>
      <c r="BD196" s="20">
        <v>0</v>
      </c>
      <c r="BE196" s="20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</v>
      </c>
      <c r="BO196" s="20">
        <v>0</v>
      </c>
      <c r="BP196" s="20">
        <v>0</v>
      </c>
      <c r="BQ196" s="20">
        <v>0</v>
      </c>
      <c r="BR196" s="20">
        <v>0</v>
      </c>
      <c r="BS196" s="20" t="s">
        <v>156</v>
      </c>
    </row>
    <row r="197" spans="1:71" s="54" customFormat="1">
      <c r="A197" s="18" t="s">
        <v>323</v>
      </c>
      <c r="B197" s="19" t="s">
        <v>148</v>
      </c>
      <c r="C197" s="20" t="s">
        <v>67</v>
      </c>
      <c r="D197" s="20" t="s">
        <v>156</v>
      </c>
      <c r="E197" s="20" t="s">
        <v>156</v>
      </c>
      <c r="F197" s="20" t="s">
        <v>156</v>
      </c>
      <c r="G197" s="20" t="s">
        <v>156</v>
      </c>
      <c r="H197" s="20">
        <v>0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20">
        <v>0</v>
      </c>
      <c r="AB197" s="20">
        <v>0</v>
      </c>
      <c r="AC197" s="20">
        <v>0</v>
      </c>
      <c r="AD197" s="20">
        <v>0</v>
      </c>
      <c r="AE197" s="20">
        <v>0</v>
      </c>
      <c r="AF197" s="20">
        <v>0</v>
      </c>
      <c r="AG197" s="20">
        <v>0</v>
      </c>
      <c r="AH197" s="20">
        <v>0</v>
      </c>
      <c r="AI197" s="20">
        <v>0</v>
      </c>
      <c r="AJ197" s="20">
        <v>0</v>
      </c>
      <c r="AK197" s="20">
        <v>0</v>
      </c>
      <c r="AL197" s="20">
        <v>0</v>
      </c>
      <c r="AM197" s="20">
        <v>0</v>
      </c>
      <c r="AN197" s="20">
        <v>0</v>
      </c>
      <c r="AO197" s="20">
        <v>0</v>
      </c>
      <c r="AP197" s="20">
        <v>0</v>
      </c>
      <c r="AQ197" s="20">
        <v>0</v>
      </c>
      <c r="AR197" s="20">
        <v>0</v>
      </c>
      <c r="AS197" s="20">
        <v>0</v>
      </c>
      <c r="AT197" s="20">
        <v>0</v>
      </c>
      <c r="AU197" s="20">
        <v>0</v>
      </c>
      <c r="AV197" s="20">
        <v>0</v>
      </c>
      <c r="AW197" s="20">
        <v>0</v>
      </c>
      <c r="AX197" s="20">
        <v>0</v>
      </c>
      <c r="AY197" s="20">
        <v>0</v>
      </c>
      <c r="AZ197" s="20">
        <v>0</v>
      </c>
      <c r="BA197" s="20">
        <v>0</v>
      </c>
      <c r="BB197" s="20">
        <v>0</v>
      </c>
      <c r="BC197" s="20">
        <v>0</v>
      </c>
      <c r="BD197" s="20">
        <v>0</v>
      </c>
      <c r="BE197" s="20">
        <v>0</v>
      </c>
      <c r="BF197" s="20">
        <v>0</v>
      </c>
      <c r="BG197" s="20">
        <v>0</v>
      </c>
      <c r="BH197" s="20">
        <v>0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 t="s">
        <v>156</v>
      </c>
    </row>
    <row r="198" spans="1:71" s="54" customFormat="1" ht="31.5">
      <c r="A198" s="18" t="s">
        <v>324</v>
      </c>
      <c r="B198" s="23" t="s">
        <v>159</v>
      </c>
      <c r="C198" s="20" t="s">
        <v>67</v>
      </c>
      <c r="D198" s="20" t="s">
        <v>156</v>
      </c>
      <c r="E198" s="20" t="s">
        <v>156</v>
      </c>
      <c r="F198" s="20" t="s">
        <v>156</v>
      </c>
      <c r="G198" s="20" t="s">
        <v>156</v>
      </c>
      <c r="H198" s="20">
        <v>0</v>
      </c>
      <c r="I198" s="20">
        <v>0</v>
      </c>
      <c r="J198" s="20">
        <v>0</v>
      </c>
      <c r="K198" s="20">
        <v>0</v>
      </c>
      <c r="L198" s="20">
        <v>0</v>
      </c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0</v>
      </c>
      <c r="X198" s="20">
        <v>0</v>
      </c>
      <c r="Y198" s="20">
        <v>0</v>
      </c>
      <c r="Z198" s="20">
        <v>0</v>
      </c>
      <c r="AA198" s="20">
        <v>0</v>
      </c>
      <c r="AB198" s="20">
        <v>0</v>
      </c>
      <c r="AC198" s="20">
        <v>0</v>
      </c>
      <c r="AD198" s="20">
        <v>0</v>
      </c>
      <c r="AE198" s="20">
        <v>0</v>
      </c>
      <c r="AF198" s="20">
        <v>0</v>
      </c>
      <c r="AG198" s="20">
        <v>0</v>
      </c>
      <c r="AH198" s="20">
        <v>0</v>
      </c>
      <c r="AI198" s="20">
        <v>0</v>
      </c>
      <c r="AJ198" s="20">
        <v>0</v>
      </c>
      <c r="AK198" s="20">
        <v>0</v>
      </c>
      <c r="AL198" s="20">
        <v>0</v>
      </c>
      <c r="AM198" s="20">
        <v>0</v>
      </c>
      <c r="AN198" s="20">
        <v>0</v>
      </c>
      <c r="AO198" s="20">
        <v>0</v>
      </c>
      <c r="AP198" s="20">
        <v>0</v>
      </c>
      <c r="AQ198" s="20">
        <v>0</v>
      </c>
      <c r="AR198" s="20">
        <v>0</v>
      </c>
      <c r="AS198" s="20">
        <v>0</v>
      </c>
      <c r="AT198" s="20">
        <v>0</v>
      </c>
      <c r="AU198" s="20">
        <v>0</v>
      </c>
      <c r="AV198" s="20">
        <v>0</v>
      </c>
      <c r="AW198" s="20">
        <v>0</v>
      </c>
      <c r="AX198" s="20">
        <v>0</v>
      </c>
      <c r="AY198" s="20">
        <v>0</v>
      </c>
      <c r="AZ198" s="20">
        <v>0</v>
      </c>
      <c r="BA198" s="20">
        <v>0</v>
      </c>
      <c r="BB198" s="20">
        <v>0</v>
      </c>
      <c r="BC198" s="20">
        <v>0</v>
      </c>
      <c r="BD198" s="20">
        <v>0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</v>
      </c>
      <c r="BO198" s="20">
        <v>0</v>
      </c>
      <c r="BP198" s="20">
        <v>0</v>
      </c>
      <c r="BQ198" s="20">
        <v>0</v>
      </c>
      <c r="BR198" s="20">
        <v>0</v>
      </c>
      <c r="BS198" s="20" t="s">
        <v>156</v>
      </c>
    </row>
    <row r="199" spans="1:71" s="54" customFormat="1">
      <c r="A199" s="18" t="s">
        <v>325</v>
      </c>
      <c r="B199" s="23" t="s">
        <v>161</v>
      </c>
      <c r="C199" s="20" t="s">
        <v>67</v>
      </c>
      <c r="D199" s="20" t="s">
        <v>156</v>
      </c>
      <c r="E199" s="20" t="s">
        <v>156</v>
      </c>
      <c r="F199" s="20" t="s">
        <v>156</v>
      </c>
      <c r="G199" s="20" t="s">
        <v>156</v>
      </c>
      <c r="H199" s="20">
        <v>0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0</v>
      </c>
      <c r="X199" s="20">
        <v>0</v>
      </c>
      <c r="Y199" s="20">
        <v>0</v>
      </c>
      <c r="Z199" s="20">
        <v>0</v>
      </c>
      <c r="AA199" s="20">
        <v>0</v>
      </c>
      <c r="AB199" s="20">
        <v>0</v>
      </c>
      <c r="AC199" s="20">
        <v>0</v>
      </c>
      <c r="AD199" s="20">
        <v>0</v>
      </c>
      <c r="AE199" s="20">
        <v>0</v>
      </c>
      <c r="AF199" s="20">
        <v>0</v>
      </c>
      <c r="AG199" s="20">
        <v>0</v>
      </c>
      <c r="AH199" s="20">
        <v>0</v>
      </c>
      <c r="AI199" s="20"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20">
        <v>0</v>
      </c>
      <c r="AQ199" s="20">
        <v>0</v>
      </c>
      <c r="AR199" s="20">
        <v>0</v>
      </c>
      <c r="AS199" s="20">
        <v>0</v>
      </c>
      <c r="AT199" s="20">
        <v>0</v>
      </c>
      <c r="AU199" s="20">
        <v>0</v>
      </c>
      <c r="AV199" s="20">
        <v>0</v>
      </c>
      <c r="AW199" s="20">
        <v>0</v>
      </c>
      <c r="AX199" s="20">
        <v>0</v>
      </c>
      <c r="AY199" s="20">
        <v>0</v>
      </c>
      <c r="AZ199" s="20">
        <v>0</v>
      </c>
      <c r="BA199" s="20">
        <v>0</v>
      </c>
      <c r="BB199" s="20">
        <v>0</v>
      </c>
      <c r="BC199" s="20">
        <v>0</v>
      </c>
      <c r="BD199" s="20">
        <v>0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 t="s">
        <v>156</v>
      </c>
    </row>
    <row r="200" spans="1:71" ht="30.75" customHeight="1">
      <c r="A200" s="37"/>
      <c r="B200" s="38"/>
    </row>
    <row r="201" spans="1:71">
      <c r="A201" s="37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</row>
    <row r="202" spans="1:71">
      <c r="B202" s="40"/>
      <c r="C202" s="40"/>
    </row>
    <row r="203" spans="1:71"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</row>
    <row r="204" spans="1:71"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</row>
    <row r="205" spans="1:71"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</row>
    <row r="206" spans="1:71"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</row>
    <row r="207" spans="1:71">
      <c r="B207" s="41"/>
    </row>
    <row r="208" spans="1:71"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</row>
  </sheetData>
  <autoFilter ref="A18:BS201"/>
  <mergeCells count="40">
    <mergeCell ref="A9:AD9"/>
    <mergeCell ref="A4:AD4"/>
    <mergeCell ref="A5:AD5"/>
    <mergeCell ref="A6:AD6"/>
    <mergeCell ref="A7:AD7"/>
    <mergeCell ref="A8:AD8"/>
    <mergeCell ref="BD15:BH15"/>
    <mergeCell ref="BI15:BM15"/>
    <mergeCell ref="BN15:BR15"/>
    <mergeCell ref="A10:AD10"/>
    <mergeCell ref="A11:AD11"/>
    <mergeCell ref="A12:AD12"/>
    <mergeCell ref="A14:A16"/>
    <mergeCell ref="B14:B16"/>
    <mergeCell ref="C14:C16"/>
    <mergeCell ref="D14:D16"/>
    <mergeCell ref="E14:E16"/>
    <mergeCell ref="F14:G15"/>
    <mergeCell ref="H14:M14"/>
    <mergeCell ref="BS14:BS16"/>
    <mergeCell ref="H15:J15"/>
    <mergeCell ref="K15:M15"/>
    <mergeCell ref="U15:Y15"/>
    <mergeCell ref="Z15:AD15"/>
    <mergeCell ref="AE15:AI15"/>
    <mergeCell ref="AJ15:AN15"/>
    <mergeCell ref="AO15:AS15"/>
    <mergeCell ref="AT15:AX15"/>
    <mergeCell ref="AY15:BC15"/>
    <mergeCell ref="N14:N16"/>
    <mergeCell ref="O14:O16"/>
    <mergeCell ref="P14:Q15"/>
    <mergeCell ref="R14:T15"/>
    <mergeCell ref="U14:AD14"/>
    <mergeCell ref="AE14:BR14"/>
    <mergeCell ref="B203:R203"/>
    <mergeCell ref="B204:R204"/>
    <mergeCell ref="B205:R205"/>
    <mergeCell ref="B206:R206"/>
    <mergeCell ref="B208:R208"/>
  </mergeCells>
  <conditionalFormatting sqref="AA13">
    <cfRule type="cellIs" dxfId="0" priority="1" stopIfTrue="1" operator="equal">
      <formula>0</formula>
    </cfRule>
  </conditionalFormatting>
  <dataValidations count="1">
    <dataValidation type="decimal" operator="greaterThan" allowBlank="1" showInputMessage="1" showErrorMessage="1" errorTitle="ОШИБКА ВВОДА" error="Необходимо вводить только числа с использованием точки в качестве десятичного разделителя" sqref="AA13">
      <formula1>-999999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1" manualBreakCount="1">
    <brk id="30" max="20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2016-12-13T06:36:57Z</dcterms:created>
  <dcterms:modified xsi:type="dcterms:W3CDTF">2016-12-15T07:58:40Z</dcterms:modified>
</cp:coreProperties>
</file>