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2" sheetId="1" r:id="rId1"/>
  </sheets>
  <externalReferences>
    <externalReference r:id="rId2"/>
  </externalReferences>
  <definedNames>
    <definedName name="_xlnm._FilterDatabase" localSheetId="0" hidden="1">'2'!$A$18:$AK$199</definedName>
    <definedName name="_xlnm.Print_Area" localSheetId="0">'2'!$A$1:$AK$199</definedName>
  </definedNames>
  <calcPr calcId="125725"/>
</workbook>
</file>

<file path=xl/calcChain.xml><?xml version="1.0" encoding="utf-8"?>
<calcChain xmlns="http://schemas.openxmlformats.org/spreadsheetml/2006/main">
  <c r="AG86" i="1"/>
  <c r="AH86"/>
  <c r="AI86"/>
  <c r="AJ86"/>
  <c r="AF86"/>
  <c r="AE86"/>
  <c r="AF82"/>
  <c r="AG82"/>
  <c r="AG67" s="1"/>
  <c r="AD86"/>
  <c r="AD67"/>
  <c r="M58"/>
  <c r="M26" s="1"/>
  <c r="H58"/>
  <c r="H26" s="1"/>
  <c r="H62"/>
  <c r="I62"/>
  <c r="I58" s="1"/>
  <c r="I26" s="1"/>
  <c r="J62"/>
  <c r="J58" s="1"/>
  <c r="J26" s="1"/>
  <c r="K62"/>
  <c r="K58" s="1"/>
  <c r="K26" s="1"/>
  <c r="M62"/>
  <c r="N62"/>
  <c r="N58" s="1"/>
  <c r="N26" s="1"/>
  <c r="O62"/>
  <c r="O58" s="1"/>
  <c r="O26" s="1"/>
  <c r="R62"/>
  <c r="R58" s="1"/>
  <c r="R26" s="1"/>
  <c r="S62"/>
  <c r="S58" s="1"/>
  <c r="S26" s="1"/>
  <c r="V62"/>
  <c r="V58" s="1"/>
  <c r="V26" s="1"/>
  <c r="X62"/>
  <c r="X58" s="1"/>
  <c r="X26" s="1"/>
  <c r="AA62"/>
  <c r="AA58" s="1"/>
  <c r="AA26" s="1"/>
  <c r="AB62"/>
  <c r="AB58" s="1"/>
  <c r="AB26" s="1"/>
  <c r="AC62"/>
  <c r="AC58" s="1"/>
  <c r="AC26" s="1"/>
  <c r="AD62"/>
  <c r="AD58" s="1"/>
  <c r="AD26" s="1"/>
  <c r="AE62"/>
  <c r="AE58" s="1"/>
  <c r="AE26" s="1"/>
  <c r="AF62"/>
  <c r="AF58" s="1"/>
  <c r="AF26" s="1"/>
  <c r="AG62"/>
  <c r="AG58" s="1"/>
  <c r="AG26" s="1"/>
  <c r="AH62"/>
  <c r="AH58" s="1"/>
  <c r="AH26" s="1"/>
  <c r="AB82"/>
  <c r="I86"/>
  <c r="I82" s="1"/>
  <c r="J86"/>
  <c r="J82" s="1"/>
  <c r="J67" s="1"/>
  <c r="K86"/>
  <c r="K82" s="1"/>
  <c r="L86"/>
  <c r="L82" s="1"/>
  <c r="L67" s="1"/>
  <c r="M86"/>
  <c r="M82" s="1"/>
  <c r="N86"/>
  <c r="N82" s="1"/>
  <c r="N67" s="1"/>
  <c r="O86"/>
  <c r="O82" s="1"/>
  <c r="P86"/>
  <c r="P82" s="1"/>
  <c r="Q86"/>
  <c r="Q82" s="1"/>
  <c r="R86"/>
  <c r="R82" s="1"/>
  <c r="S86"/>
  <c r="S82" s="1"/>
  <c r="V86"/>
  <c r="V82" s="1"/>
  <c r="X86"/>
  <c r="X82" s="1"/>
  <c r="X67" s="1"/>
  <c r="AA86"/>
  <c r="AA82" s="1"/>
  <c r="AB86"/>
  <c r="AC86"/>
  <c r="AC82" s="1"/>
  <c r="AC67" s="1"/>
  <c r="AD82"/>
  <c r="AE82"/>
  <c r="AH82"/>
  <c r="H86"/>
  <c r="H82" s="1"/>
  <c r="H111"/>
  <c r="H107" s="1"/>
  <c r="H67" s="1"/>
  <c r="I111"/>
  <c r="I107" s="1"/>
  <c r="V111"/>
  <c r="V107" s="1"/>
  <c r="X111"/>
  <c r="X107" s="1"/>
  <c r="J111"/>
  <c r="J107" s="1"/>
  <c r="K111"/>
  <c r="K107" s="1"/>
  <c r="L111"/>
  <c r="L107" s="1"/>
  <c r="M111"/>
  <c r="M107" s="1"/>
  <c r="N111"/>
  <c r="N107" s="1"/>
  <c r="Q111"/>
  <c r="Q107" s="1"/>
  <c r="AA111"/>
  <c r="AA107" s="1"/>
  <c r="AB111"/>
  <c r="AB107" s="1"/>
  <c r="AC111"/>
  <c r="AC107" s="1"/>
  <c r="AD111"/>
  <c r="AD107" s="1"/>
  <c r="AE111"/>
  <c r="AE107" s="1"/>
  <c r="AF111"/>
  <c r="AF107" s="1"/>
  <c r="AG111"/>
  <c r="AG107" s="1"/>
  <c r="AH111"/>
  <c r="AH107" s="1"/>
  <c r="I118"/>
  <c r="J118"/>
  <c r="K118"/>
  <c r="L118"/>
  <c r="M118"/>
  <c r="N118"/>
  <c r="O118"/>
  <c r="Q118"/>
  <c r="R118"/>
  <c r="S118"/>
  <c r="T118"/>
  <c r="U118"/>
  <c r="V118"/>
  <c r="W118"/>
  <c r="X118"/>
  <c r="Y118"/>
  <c r="AA118"/>
  <c r="AB118"/>
  <c r="AC118"/>
  <c r="AD118"/>
  <c r="AE118"/>
  <c r="AF118"/>
  <c r="AG118"/>
  <c r="AH118"/>
  <c r="H118"/>
  <c r="H120"/>
  <c r="I140"/>
  <c r="I120" s="1"/>
  <c r="J140"/>
  <c r="J120" s="1"/>
  <c r="K140"/>
  <c r="K120" s="1"/>
  <c r="L140"/>
  <c r="L120" s="1"/>
  <c r="M140"/>
  <c r="M120" s="1"/>
  <c r="N140"/>
  <c r="N120" s="1"/>
  <c r="O140"/>
  <c r="O120" s="1"/>
  <c r="P140"/>
  <c r="P120" s="1"/>
  <c r="Q140"/>
  <c r="Q120" s="1"/>
  <c r="R140"/>
  <c r="R120" s="1"/>
  <c r="S140"/>
  <c r="S120" s="1"/>
  <c r="T140"/>
  <c r="T120" s="1"/>
  <c r="U140"/>
  <c r="U120" s="1"/>
  <c r="V140"/>
  <c r="V120" s="1"/>
  <c r="W140"/>
  <c r="W120" s="1"/>
  <c r="X140"/>
  <c r="X120" s="1"/>
  <c r="Y140"/>
  <c r="Y120" s="1"/>
  <c r="AA140"/>
  <c r="AA120" s="1"/>
  <c r="AB140"/>
  <c r="AB120" s="1"/>
  <c r="AC140"/>
  <c r="AC120" s="1"/>
  <c r="AD140"/>
  <c r="AD120" s="1"/>
  <c r="AE140"/>
  <c r="AE120" s="1"/>
  <c r="AF140"/>
  <c r="AF120" s="1"/>
  <c r="AG140"/>
  <c r="AG120" s="1"/>
  <c r="AH140"/>
  <c r="AH120" s="1"/>
  <c r="H140"/>
  <c r="V180"/>
  <c r="V160" s="1"/>
  <c r="I184"/>
  <c r="I180" s="1"/>
  <c r="I160" s="1"/>
  <c r="J184"/>
  <c r="J180" s="1"/>
  <c r="J160" s="1"/>
  <c r="K184"/>
  <c r="K180" s="1"/>
  <c r="K160" s="1"/>
  <c r="L184"/>
  <c r="L180" s="1"/>
  <c r="L160" s="1"/>
  <c r="M184"/>
  <c r="M180" s="1"/>
  <c r="M160" s="1"/>
  <c r="N184"/>
  <c r="N180" s="1"/>
  <c r="N160" s="1"/>
  <c r="O184"/>
  <c r="O180" s="1"/>
  <c r="O160" s="1"/>
  <c r="P184"/>
  <c r="P180" s="1"/>
  <c r="P160" s="1"/>
  <c r="Q184"/>
  <c r="Q180" s="1"/>
  <c r="Q160" s="1"/>
  <c r="U184"/>
  <c r="U180" s="1"/>
  <c r="U160" s="1"/>
  <c r="V184"/>
  <c r="W184"/>
  <c r="W180" s="1"/>
  <c r="W160" s="1"/>
  <c r="X184"/>
  <c r="X180" s="1"/>
  <c r="X160" s="1"/>
  <c r="Y184"/>
  <c r="Y180" s="1"/>
  <c r="Y160" s="1"/>
  <c r="AA184"/>
  <c r="AA180" s="1"/>
  <c r="AA160" s="1"/>
  <c r="AB184"/>
  <c r="AB180" s="1"/>
  <c r="AB160" s="1"/>
  <c r="AC184"/>
  <c r="AC180" s="1"/>
  <c r="AC160" s="1"/>
  <c r="AD184"/>
  <c r="AD180" s="1"/>
  <c r="AD160" s="1"/>
  <c r="AE184"/>
  <c r="AE180" s="1"/>
  <c r="AE160" s="1"/>
  <c r="AF184"/>
  <c r="AF180" s="1"/>
  <c r="AF160" s="1"/>
  <c r="AG184"/>
  <c r="AG180" s="1"/>
  <c r="AG160" s="1"/>
  <c r="AH184"/>
  <c r="AH180" s="1"/>
  <c r="AH160" s="1"/>
  <c r="H184"/>
  <c r="H180" s="1"/>
  <c r="H160" s="1"/>
  <c r="AK185"/>
  <c r="AJ185"/>
  <c r="AJ184" s="1"/>
  <c r="AJ180" s="1"/>
  <c r="AJ160" s="1"/>
  <c r="AI185"/>
  <c r="AI184" s="1"/>
  <c r="AI180" s="1"/>
  <c r="AI160" s="1"/>
  <c r="AF185"/>
  <c r="Q185"/>
  <c r="P185"/>
  <c r="R185" s="1"/>
  <c r="R184" s="1"/>
  <c r="R180" s="1"/>
  <c r="R160" s="1"/>
  <c r="G185"/>
  <c r="E185"/>
  <c r="D185"/>
  <c r="C185"/>
  <c r="AK145"/>
  <c r="AJ145"/>
  <c r="AJ140" s="1"/>
  <c r="AJ120" s="1"/>
  <c r="AI145"/>
  <c r="AI140" s="1"/>
  <c r="AI120" s="1"/>
  <c r="S145"/>
  <c r="R145"/>
  <c r="Q145"/>
  <c r="P145"/>
  <c r="Z145" s="1"/>
  <c r="Z140" s="1"/>
  <c r="Z120" s="1"/>
  <c r="K145"/>
  <c r="G145"/>
  <c r="F145"/>
  <c r="E145"/>
  <c r="D145"/>
  <c r="C145"/>
  <c r="B145"/>
  <c r="AK119"/>
  <c r="AJ119"/>
  <c r="AJ118" s="1"/>
  <c r="AI119"/>
  <c r="AI118" s="1"/>
  <c r="Z119"/>
  <c r="P119" s="1"/>
  <c r="P118" s="1"/>
  <c r="S119"/>
  <c r="K119"/>
  <c r="G119"/>
  <c r="F119"/>
  <c r="E119"/>
  <c r="D119"/>
  <c r="C119"/>
  <c r="B119"/>
  <c r="AK116"/>
  <c r="AJ116"/>
  <c r="AI116"/>
  <c r="R116"/>
  <c r="P116"/>
  <c r="Z116" s="1"/>
  <c r="G116"/>
  <c r="E116"/>
  <c r="D116"/>
  <c r="C116"/>
  <c r="B116"/>
  <c r="AK115"/>
  <c r="AJ115"/>
  <c r="AI115"/>
  <c r="S115"/>
  <c r="R115"/>
  <c r="P115"/>
  <c r="Z115" s="1"/>
  <c r="G115"/>
  <c r="E115"/>
  <c r="D115"/>
  <c r="C115"/>
  <c r="B115"/>
  <c r="AK114"/>
  <c r="AI114"/>
  <c r="AF114"/>
  <c r="AJ114" s="1"/>
  <c r="P114"/>
  <c r="G114"/>
  <c r="E114"/>
  <c r="D114"/>
  <c r="C114"/>
  <c r="B114"/>
  <c r="AK113"/>
  <c r="AJ113"/>
  <c r="AI113"/>
  <c r="AF113"/>
  <c r="S113"/>
  <c r="R113"/>
  <c r="P113"/>
  <c r="Z113" s="1"/>
  <c r="G113"/>
  <c r="E113"/>
  <c r="D113"/>
  <c r="C113"/>
  <c r="B113"/>
  <c r="AK112"/>
  <c r="AI112"/>
  <c r="AI111" s="1"/>
  <c r="AI107" s="1"/>
  <c r="AB112"/>
  <c r="AJ112" s="1"/>
  <c r="Z112"/>
  <c r="Y112" s="1"/>
  <c r="Y111" s="1"/>
  <c r="Y107" s="1"/>
  <c r="W112"/>
  <c r="W111" s="1"/>
  <c r="W107" s="1"/>
  <c r="U112"/>
  <c r="U111" s="1"/>
  <c r="U107" s="1"/>
  <c r="S112"/>
  <c r="R112"/>
  <c r="Q112"/>
  <c r="N112"/>
  <c r="M112"/>
  <c r="L112"/>
  <c r="K112"/>
  <c r="O112" s="1"/>
  <c r="O18" s="1"/>
  <c r="J112"/>
  <c r="I112"/>
  <c r="H112"/>
  <c r="G112"/>
  <c r="F112"/>
  <c r="E112"/>
  <c r="D112"/>
  <c r="C112"/>
  <c r="B112"/>
  <c r="AK94"/>
  <c r="AJ94"/>
  <c r="AI94"/>
  <c r="AF94"/>
  <c r="Z94"/>
  <c r="Q94"/>
  <c r="P94"/>
  <c r="S94" s="1"/>
  <c r="G94"/>
  <c r="E94"/>
  <c r="D94"/>
  <c r="C94"/>
  <c r="B94"/>
  <c r="AK93"/>
  <c r="AJ93"/>
  <c r="AI93"/>
  <c r="AF93"/>
  <c r="Q93"/>
  <c r="P93"/>
  <c r="R93" s="1"/>
  <c r="G93"/>
  <c r="E93"/>
  <c r="D93"/>
  <c r="C93"/>
  <c r="B93"/>
  <c r="AK92"/>
  <c r="AI92"/>
  <c r="Q92"/>
  <c r="P92"/>
  <c r="Z92" s="1"/>
  <c r="G92"/>
  <c r="E92"/>
  <c r="D92"/>
  <c r="C92"/>
  <c r="B92"/>
  <c r="AK91"/>
  <c r="AJ91"/>
  <c r="AI91"/>
  <c r="AF91"/>
  <c r="Q91"/>
  <c r="P91"/>
  <c r="R91" s="1"/>
  <c r="E91"/>
  <c r="C91"/>
  <c r="B91"/>
  <c r="AK90"/>
  <c r="AJ90"/>
  <c r="AI90"/>
  <c r="AF90"/>
  <c r="Z90"/>
  <c r="Q90"/>
  <c r="P90"/>
  <c r="S90" s="1"/>
  <c r="G90"/>
  <c r="E90"/>
  <c r="D90"/>
  <c r="C90"/>
  <c r="B90"/>
  <c r="AK89"/>
  <c r="AJ89"/>
  <c r="AI89"/>
  <c r="AF89"/>
  <c r="AD89"/>
  <c r="Z89"/>
  <c r="Y89" s="1"/>
  <c r="S89"/>
  <c r="R89"/>
  <c r="P89"/>
  <c r="T89" s="1"/>
  <c r="G89"/>
  <c r="F89"/>
  <c r="E89"/>
  <c r="D89"/>
  <c r="C89"/>
  <c r="B89"/>
  <c r="AK88"/>
  <c r="AI88"/>
  <c r="AF88"/>
  <c r="AD88"/>
  <c r="AJ88" s="1"/>
  <c r="S88"/>
  <c r="R88"/>
  <c r="P88"/>
  <c r="Z88" s="1"/>
  <c r="Y88" s="1"/>
  <c r="G88"/>
  <c r="F88"/>
  <c r="E88"/>
  <c r="D88"/>
  <c r="C88"/>
  <c r="B88"/>
  <c r="AK87"/>
  <c r="AI87"/>
  <c r="AI82" s="1"/>
  <c r="AI67" s="1"/>
  <c r="AF87"/>
  <c r="AD87"/>
  <c r="AJ87" s="1"/>
  <c r="W87"/>
  <c r="W86" s="1"/>
  <c r="W82" s="1"/>
  <c r="U87"/>
  <c r="U86" s="1"/>
  <c r="U82" s="1"/>
  <c r="U67" s="1"/>
  <c r="S87"/>
  <c r="R87"/>
  <c r="P87"/>
  <c r="Z87" s="1"/>
  <c r="Z86" s="1"/>
  <c r="Z82" s="1"/>
  <c r="M87"/>
  <c r="L87"/>
  <c r="K87"/>
  <c r="G87"/>
  <c r="F87"/>
  <c r="E87"/>
  <c r="D87"/>
  <c r="C87"/>
  <c r="B87"/>
  <c r="AK64"/>
  <c r="AJ64"/>
  <c r="AI64"/>
  <c r="AD64"/>
  <c r="AB64"/>
  <c r="Z64"/>
  <c r="P64" s="1"/>
  <c r="Q64" s="1"/>
  <c r="Q18" s="1"/>
  <c r="K64"/>
  <c r="L64" s="1"/>
  <c r="L18" s="1"/>
  <c r="G64"/>
  <c r="F64"/>
  <c r="E64"/>
  <c r="D64"/>
  <c r="C64"/>
  <c r="B64"/>
  <c r="AK63"/>
  <c r="AI63"/>
  <c r="AI62" s="1"/>
  <c r="AI58" s="1"/>
  <c r="AI26" s="1"/>
  <c r="AF63"/>
  <c r="AD63"/>
  <c r="AB63"/>
  <c r="P63" s="1"/>
  <c r="P62" s="1"/>
  <c r="P58" s="1"/>
  <c r="P26" s="1"/>
  <c r="Z63"/>
  <c r="Y63" s="1"/>
  <c r="Y62" s="1"/>
  <c r="Y58" s="1"/>
  <c r="Y26" s="1"/>
  <c r="W63"/>
  <c r="W62" s="1"/>
  <c r="W58" s="1"/>
  <c r="W26" s="1"/>
  <c r="U63"/>
  <c r="S63"/>
  <c r="R63"/>
  <c r="Q63"/>
  <c r="O63"/>
  <c r="N63"/>
  <c r="M63"/>
  <c r="L63"/>
  <c r="K63"/>
  <c r="J63"/>
  <c r="G63"/>
  <c r="F63"/>
  <c r="E63"/>
  <c r="D63"/>
  <c r="C63"/>
  <c r="B63"/>
  <c r="AI18"/>
  <c r="AH18"/>
  <c r="AG18"/>
  <c r="AE18"/>
  <c r="AD18"/>
  <c r="AC18"/>
  <c r="AB18"/>
  <c r="AA18"/>
  <c r="X18"/>
  <c r="W18"/>
  <c r="V18"/>
  <c r="N18"/>
  <c r="M18"/>
  <c r="K18"/>
  <c r="J18"/>
  <c r="I18"/>
  <c r="H18"/>
  <c r="AG15"/>
  <c r="AE15"/>
  <c r="AC15"/>
  <c r="Y15"/>
  <c r="W15"/>
  <c r="U15"/>
  <c r="AA14"/>
  <c r="J14"/>
  <c r="A11"/>
  <c r="A9"/>
  <c r="A6"/>
  <c r="AJ82" l="1"/>
  <c r="AF67"/>
  <c r="U18"/>
  <c r="M67"/>
  <c r="AB67"/>
  <c r="AJ67"/>
  <c r="AJ111"/>
  <c r="AJ107" s="1"/>
  <c r="I67"/>
  <c r="AE67"/>
  <c r="AA67"/>
  <c r="W67"/>
  <c r="O67"/>
  <c r="K67"/>
  <c r="V67"/>
  <c r="Q67"/>
  <c r="Z62"/>
  <c r="Z58" s="1"/>
  <c r="Z26" s="1"/>
  <c r="U62"/>
  <c r="U58" s="1"/>
  <c r="U26" s="1"/>
  <c r="Z118"/>
  <c r="AH67"/>
  <c r="L62"/>
  <c r="L58" s="1"/>
  <c r="L26" s="1"/>
  <c r="T113"/>
  <c r="T115"/>
  <c r="Q62"/>
  <c r="Q58" s="1"/>
  <c r="Q26" s="1"/>
  <c r="O111"/>
  <c r="O107" s="1"/>
  <c r="T63"/>
  <c r="T62" s="1"/>
  <c r="T58" s="1"/>
  <c r="T26" s="1"/>
  <c r="Y87"/>
  <c r="Y86" s="1"/>
  <c r="Y82" s="1"/>
  <c r="Y67" s="1"/>
  <c r="Y18"/>
  <c r="T88"/>
  <c r="R90"/>
  <c r="Z91"/>
  <c r="R92"/>
  <c r="Z93"/>
  <c r="R94"/>
  <c r="S114"/>
  <c r="S111" s="1"/>
  <c r="S107" s="1"/>
  <c r="S67" s="1"/>
  <c r="Z185"/>
  <c r="Z184" s="1"/>
  <c r="Z180" s="1"/>
  <c r="Z160" s="1"/>
  <c r="AJ63"/>
  <c r="AJ62" s="1"/>
  <c r="AJ58" s="1"/>
  <c r="AJ26" s="1"/>
  <c r="R114"/>
  <c r="T90"/>
  <c r="S91"/>
  <c r="AF92"/>
  <c r="S93"/>
  <c r="T93" s="1"/>
  <c r="T94"/>
  <c r="P112"/>
  <c r="Z114"/>
  <c r="Z111" s="1"/>
  <c r="Z107" s="1"/>
  <c r="Z67" s="1"/>
  <c r="S185"/>
  <c r="T87"/>
  <c r="T86" s="1"/>
  <c r="T82" s="1"/>
  <c r="S18" l="1"/>
  <c r="T114"/>
  <c r="T185"/>
  <c r="T184" s="1"/>
  <c r="T180" s="1"/>
  <c r="T160" s="1"/>
  <c r="S184"/>
  <c r="S180" s="1"/>
  <c r="S160" s="1"/>
  <c r="T91"/>
  <c r="R111"/>
  <c r="R107" s="1"/>
  <c r="R67" s="1"/>
  <c r="T112"/>
  <c r="P111"/>
  <c r="P107" s="1"/>
  <c r="P67" s="1"/>
  <c r="Z18"/>
  <c r="P18"/>
  <c r="AF18"/>
  <c r="AJ92"/>
  <c r="AJ18" s="1"/>
  <c r="R18"/>
  <c r="T111" l="1"/>
  <c r="T107" s="1"/>
  <c r="T67" s="1"/>
  <c r="T18"/>
</calcChain>
</file>

<file path=xl/sharedStrings.xml><?xml version="1.0" encoding="utf-8"?>
<sst xmlns="http://schemas.openxmlformats.org/spreadsheetml/2006/main" count="1501" uniqueCount="258">
  <si>
    <t>Приложение  № 2</t>
  </si>
  <si>
    <t>к приказу Минэнерго России</t>
  </si>
  <si>
    <t>от «14» 06  2016 г. № 533</t>
  </si>
  <si>
    <t>Форма 2. Перечни инвестиционных проектов и план освоения капитальных вложений по ним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</si>
  <si>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</si>
  <si>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</si>
  <si>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</si>
  <si>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</si>
  <si>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</si>
  <si>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</si>
  <si>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</si>
  <si>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</si>
  <si>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</si>
  <si>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</si>
  <si>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</si>
  <si>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</si>
  <si>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</si>
  <si>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</si>
  <si>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</si>
  <si>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</si>
  <si>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</si>
  <si>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</si>
  <si>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</si>
  <si>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</si>
  <si>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</si>
  <si>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</si>
  <si>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</si>
  <si>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</si>
  <si>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</si>
  <si>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</si>
  <si>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</si>
  <si>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r>
      <t xml:space="preserve">Факт </t>
    </r>
    <r>
      <rPr>
        <sz val="12"/>
        <rFont val="Times New Roman"/>
        <family val="1"/>
        <charset val="204"/>
      </rPr>
      <t xml:space="preserve">
</t>
    </r>
    <r>
      <rPr>
        <sz val="12"/>
        <color theme="0"/>
        <rFont val="Times New Roman"/>
        <family val="1"/>
        <charset val="204"/>
      </rPr>
      <t xml:space="preserve">(Предложение по корректировке утвержденного плана) </t>
    </r>
  </si>
  <si>
    <r>
      <rPr>
        <sz val="12"/>
        <color theme="0"/>
        <rFont val="Times New Roman"/>
        <family val="1"/>
        <charset val="204"/>
      </rPr>
      <t>План
(</t>
    </r>
    <r>
      <rPr>
        <sz val="12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</si>
  <si>
    <r>
      <rPr>
        <sz val="12"/>
        <color theme="0"/>
        <rFont val="Times New Roman"/>
        <family val="1"/>
        <charset val="204"/>
      </rPr>
      <t>Факт 
(</t>
    </r>
    <r>
      <rPr>
        <sz val="12"/>
        <rFont val="Times New Roman"/>
        <family val="1"/>
        <charset val="204"/>
      </rPr>
      <t>Предложение по корректировке утвержденного плана</t>
    </r>
    <r>
      <rPr>
        <sz val="12"/>
        <color theme="0"/>
        <rFont val="Times New Roman"/>
        <family val="1"/>
        <charset val="204"/>
      </rPr>
      <t xml:space="preserve">) </t>
    </r>
  </si>
  <si>
    <r>
      <rPr>
        <sz val="12"/>
        <color theme="0"/>
        <rFont val="Times New Roman"/>
        <family val="1"/>
        <charset val="204"/>
      </rPr>
      <t>Факт 
(</t>
    </r>
    <r>
      <rPr>
        <sz val="12"/>
        <rFont val="Times New Roman"/>
        <family val="1"/>
        <charset val="204"/>
      </rPr>
      <t>Предложение по корректировке плана</t>
    </r>
    <r>
      <rPr>
        <sz val="12"/>
        <color theme="0"/>
        <rFont val="Times New Roman"/>
        <family val="1"/>
        <charset val="204"/>
      </rPr>
      <t>)</t>
    </r>
  </si>
  <si>
    <t>План
(Утвержденный план)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</si>
  <si>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</si>
  <si>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</si>
  <si>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</si>
  <si>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</si>
  <si>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</si>
  <si>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</si>
  <si>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</si>
  <si>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</si>
  <si>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</si>
  <si>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</si>
  <si>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</si>
  <si>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</si>
  <si>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</si>
  <si>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</si>
  <si>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</si>
  <si>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</si>
  <si>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</si>
  <si>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</si>
  <si>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</si>
  <si>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</si>
  <si>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</si>
  <si>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</si>
  <si>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</si>
  <si>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</si>
  <si>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</si>
  <si>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</si>
  <si>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</si>
  <si>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</si>
  <si>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</si>
  <si>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</si>
  <si>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</si>
  <si>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</si>
  <si>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</si>
  <si>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</si>
  <si>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</si>
  <si>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</si>
  <si>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</si>
  <si>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</si>
  <si>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</si>
  <si>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</si>
  <si>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</si>
  <si>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</si>
  <si>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</si>
  <si>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</si>
  <si>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</si>
  <si>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</si>
  <si>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</si>
  <si>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</si>
  <si>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</si>
  <si>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</si>
  <si>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</si>
  <si>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</si>
  <si>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</si>
  <si>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</si>
  <si>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</si>
  <si>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</si>
  <si>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</si>
  <si>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</si>
  <si>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</si>
  <si>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</si>
  <si>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</si>
  <si>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</si>
  <si>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</si>
  <si>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</si>
  <si>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</si>
  <si>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</si>
  <si>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</si>
  <si>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</si>
  <si>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</si>
  <si>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</si>
  <si>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</si>
  <si>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</si>
  <si>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</si>
  <si>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</si>
  <si>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</si>
  <si>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</si>
  <si>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</si>
  <si>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</si>
  <si>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</si>
  <si>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</si>
  <si>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</si>
  <si>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</si>
  <si>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</si>
  <si>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</si>
  <si>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</si>
  <si>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</si>
  <si>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</si>
  <si>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</si>
  <si>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</si>
  <si>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</si>
  <si>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</si>
  <si>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</si>
  <si>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</si>
  <si>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н/д</t>
  </si>
  <si>
    <t>нд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</si>
  <si>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</si>
  <si>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</si>
  <si>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</si>
  <si>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</si>
  <si>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</si>
  <si>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</si>
  <si>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</si>
  <si>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</si>
  <si>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</si>
  <si>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</si>
  <si>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</si>
  <si>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</si>
  <si>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</si>
  <si>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</si>
  <si>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</si>
  <si>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</si>
  <si>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</si>
  <si>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</si>
  <si>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</si>
  <si>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</si>
  <si>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</si>
  <si>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</si>
  <si>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</si>
  <si>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</si>
  <si>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</si>
  <si>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П</t>
  </si>
  <si>
    <t>2018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</si>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</sst>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yyyy"/>
    <numFmt numFmtId="165" formatCode="#,##0_ ;\-#,##0\ "/>
    <numFmt numFmtId="166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4">
    <xf numFmtId="0" fontId="0" fillId="0" borderId="0"/>
    <xf numFmtId="0" fontId="2" fillId="0" borderId="0"/>
    <xf numFmtId="0" fontId="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8" applyNumberFormat="0" applyAlignment="0" applyProtection="0"/>
    <xf numFmtId="0" fontId="19" fillId="20" borderId="9" applyNumberFormat="0" applyAlignment="0" applyProtection="0"/>
    <xf numFmtId="0" fontId="20" fillId="20" borderId="8" applyNumberFormat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5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6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6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4" fontId="2" fillId="0" borderId="0" xfId="1" applyNumberFormat="1" applyFont="1" applyFill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2" fillId="0" borderId="0" xfId="1" applyFont="1" applyFill="1" applyAlignment="1"/>
    <xf numFmtId="1" fontId="9" fillId="0" borderId="0" xfId="1" applyNumberFormat="1" applyFont="1" applyFill="1" applyBorder="1" applyAlignment="1">
      <alignment vertical="top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0" xfId="1" applyFont="1" applyFill="1"/>
    <xf numFmtId="49" fontId="12" fillId="0" borderId="2" xfId="2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1" fontId="9" fillId="0" borderId="1" xfId="1" applyNumberFormat="1" applyFont="1" applyFill="1" applyBorder="1" applyAlignment="1">
      <alignment horizontal="center" vertical="top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</cellXfs>
  <cellStyles count="74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2 4" xfId="65"/>
    <cellStyle name="Обычный 6 2 2 2 2 2 3" xfId="66"/>
    <cellStyle name="Обычный 6 2 2 2 2 2 3 2" xfId="67"/>
    <cellStyle name="Обычный 6 2 2 2 2 2 3 3" xfId="68"/>
    <cellStyle name="Обычный 6 2 2 2 2 2 3 4" xfId="69"/>
    <cellStyle name="Обычный 6 2 2 2 2 2 4" xfId="70"/>
    <cellStyle name="Обычный 6 2 2 2 2 2 5" xfId="71"/>
    <cellStyle name="Обычный 6 2 2 2 2 2 6" xfId="72"/>
    <cellStyle name="Обычный 6 2 2 2 2 3" xfId="73"/>
    <cellStyle name="Обычный 6 2 2 2 2 3 2" xfId="74"/>
    <cellStyle name="Обычный 6 2 2 2 2 3 3" xfId="75"/>
    <cellStyle name="Обычный 6 2 2 2 2 3 4" xfId="76"/>
    <cellStyle name="Обычный 6 2 2 2 2 4" xfId="77"/>
    <cellStyle name="Обычный 6 2 2 2 2 4 2" xfId="78"/>
    <cellStyle name="Обычный 6 2 2 2 2 4 3" xfId="79"/>
    <cellStyle name="Обычный 6 2 2 2 2 4 4" xfId="80"/>
    <cellStyle name="Обычный 6 2 2 2 2 5" xfId="81"/>
    <cellStyle name="Обычный 6 2 2 2 2 6" xfId="82"/>
    <cellStyle name="Обычный 6 2 2 2 2 7" xfId="83"/>
    <cellStyle name="Обычный 6 2 2 2 3" xfId="84"/>
    <cellStyle name="Обычный 6 2 2 2 3 2" xfId="85"/>
    <cellStyle name="Обычный 6 2 2 2 3 2 2" xfId="86"/>
    <cellStyle name="Обычный 6 2 2 2 3 2 3" xfId="87"/>
    <cellStyle name="Обычный 6 2 2 2 3 2 4" xfId="88"/>
    <cellStyle name="Обычный 6 2 2 2 3 3" xfId="89"/>
    <cellStyle name="Обычный 6 2 2 2 3 3 2" xfId="90"/>
    <cellStyle name="Обычный 6 2 2 2 3 3 3" xfId="91"/>
    <cellStyle name="Обычный 6 2 2 2 3 3 4" xfId="92"/>
    <cellStyle name="Обычный 6 2 2 2 3 4" xfId="93"/>
    <cellStyle name="Обычный 6 2 2 2 3 5" xfId="94"/>
    <cellStyle name="Обычный 6 2 2 2 3 6" xfId="95"/>
    <cellStyle name="Обычный 6 2 2 2 4" xfId="96"/>
    <cellStyle name="Обычный 6 2 2 2 4 2" xfId="97"/>
    <cellStyle name="Обычный 6 2 2 2 4 3" xfId="98"/>
    <cellStyle name="Обычный 6 2 2 2 4 4" xfId="99"/>
    <cellStyle name="Обычный 6 2 2 2 5" xfId="100"/>
    <cellStyle name="Обычный 6 2 2 2 5 2" xfId="101"/>
    <cellStyle name="Обычный 6 2 2 2 5 3" xfId="102"/>
    <cellStyle name="Обычный 6 2 2 2 5 4" xfId="103"/>
    <cellStyle name="Обычный 6 2 2 2 6" xfId="104"/>
    <cellStyle name="Обычный 6 2 2 2 7" xfId="105"/>
    <cellStyle name="Обычный 6 2 2 2 8" xfId="106"/>
    <cellStyle name="Обычный 6 2 2 3" xfId="107"/>
    <cellStyle name="Обычный 6 2 2 3 2" xfId="108"/>
    <cellStyle name="Обычный 6 2 2 3 2 2" xfId="109"/>
    <cellStyle name="Обычный 6 2 2 3 2 2 2" xfId="110"/>
    <cellStyle name="Обычный 6 2 2 3 2 2 3" xfId="111"/>
    <cellStyle name="Обычный 6 2 2 3 2 2 4" xfId="112"/>
    <cellStyle name="Обычный 6 2 2 3 2 3" xfId="113"/>
    <cellStyle name="Обычный 6 2 2 3 2 3 2" xfId="114"/>
    <cellStyle name="Обычный 6 2 2 3 2 3 3" xfId="115"/>
    <cellStyle name="Обычный 6 2 2 3 2 3 4" xfId="116"/>
    <cellStyle name="Обычный 6 2 2 3 2 4" xfId="117"/>
    <cellStyle name="Обычный 6 2 2 3 2 5" xfId="118"/>
    <cellStyle name="Обычный 6 2 2 3 2 6" xfId="119"/>
    <cellStyle name="Обычный 6 2 2 3 3" xfId="120"/>
    <cellStyle name="Обычный 6 2 2 3 3 2" xfId="121"/>
    <cellStyle name="Обычный 6 2 2 3 3 3" xfId="122"/>
    <cellStyle name="Обычный 6 2 2 3 3 4" xfId="123"/>
    <cellStyle name="Обычный 6 2 2 3 4" xfId="124"/>
    <cellStyle name="Обычный 6 2 2 3 4 2" xfId="125"/>
    <cellStyle name="Обычный 6 2 2 3 4 3" xfId="126"/>
    <cellStyle name="Обычный 6 2 2 3 4 4" xfId="127"/>
    <cellStyle name="Обычный 6 2 2 3 5" xfId="128"/>
    <cellStyle name="Обычный 6 2 2 3 6" xfId="129"/>
    <cellStyle name="Обычный 6 2 2 3 7" xfId="130"/>
    <cellStyle name="Обычный 6 2 2 4" xfId="131"/>
    <cellStyle name="Обычный 6 2 2 4 2" xfId="132"/>
    <cellStyle name="Обычный 6 2 2 4 2 2" xfId="133"/>
    <cellStyle name="Обычный 6 2 2 4 2 2 2" xfId="134"/>
    <cellStyle name="Обычный 6 2 2 4 2 2 3" xfId="135"/>
    <cellStyle name="Обычный 6 2 2 4 2 2 4" xfId="136"/>
    <cellStyle name="Обычный 6 2 2 4 2 3" xfId="137"/>
    <cellStyle name="Обычный 6 2 2 4 2 3 2" xfId="138"/>
    <cellStyle name="Обычный 6 2 2 4 2 3 3" xfId="139"/>
    <cellStyle name="Обычный 6 2 2 4 2 3 4" xfId="140"/>
    <cellStyle name="Обычный 6 2 2 4 2 4" xfId="141"/>
    <cellStyle name="Обычный 6 2 2 4 2 5" xfId="142"/>
    <cellStyle name="Обычный 6 2 2 4 2 6" xfId="143"/>
    <cellStyle name="Обычный 6 2 2 4 3" xfId="144"/>
    <cellStyle name="Обычный 6 2 2 4 3 2" xfId="145"/>
    <cellStyle name="Обычный 6 2 2 4 3 3" xfId="146"/>
    <cellStyle name="Обычный 6 2 2 4 3 4" xfId="147"/>
    <cellStyle name="Обычный 6 2 2 4 4" xfId="148"/>
    <cellStyle name="Обычный 6 2 2 4 4 2" xfId="149"/>
    <cellStyle name="Обычный 6 2 2 4 4 3" xfId="150"/>
    <cellStyle name="Обычный 6 2 2 4 4 4" xfId="151"/>
    <cellStyle name="Обычный 6 2 2 4 5" xfId="152"/>
    <cellStyle name="Обычный 6 2 2 4 6" xfId="153"/>
    <cellStyle name="Обычный 6 2 2 4 7" xfId="154"/>
    <cellStyle name="Обычный 6 2 2 5" xfId="155"/>
    <cellStyle name="Обычный 6 2 2 5 2" xfId="156"/>
    <cellStyle name="Обычный 6 2 2 5 2 2" xfId="157"/>
    <cellStyle name="Обычный 6 2 2 5 2 3" xfId="158"/>
    <cellStyle name="Обычный 6 2 2 5 2 4" xfId="159"/>
    <cellStyle name="Обычный 6 2 2 5 3" xfId="160"/>
    <cellStyle name="Обычный 6 2 2 5 3 2" xfId="161"/>
    <cellStyle name="Обычный 6 2 2 5 3 3" xfId="162"/>
    <cellStyle name="Обычный 6 2 2 5 3 4" xfId="163"/>
    <cellStyle name="Обычный 6 2 2 5 4" xfId="164"/>
    <cellStyle name="Обычный 6 2 2 5 5" xfId="165"/>
    <cellStyle name="Обычный 6 2 2 5 6" xfId="166"/>
    <cellStyle name="Обычный 6 2 2 6" xfId="167"/>
    <cellStyle name="Обычный 6 2 2 6 2" xfId="168"/>
    <cellStyle name="Обычный 6 2 2 6 3" xfId="169"/>
    <cellStyle name="Обычный 6 2 2 6 4" xfId="170"/>
    <cellStyle name="Обычный 6 2 2 7" xfId="171"/>
    <cellStyle name="Обычный 6 2 2 7 2" xfId="172"/>
    <cellStyle name="Обычный 6 2 2 7 3" xfId="173"/>
    <cellStyle name="Обычный 6 2 2 7 4" xfId="174"/>
    <cellStyle name="Обычный 6 2 2 8" xfId="175"/>
    <cellStyle name="Обычный 6 2 2 8 2" xfId="176"/>
    <cellStyle name="Обычный 6 2 2 8 3" xfId="177"/>
    <cellStyle name="Обычный 6 2 2 8 4" xfId="178"/>
    <cellStyle name="Обычный 6 2 2 9" xfId="179"/>
    <cellStyle name="Обычный 6 2 3" xfId="180"/>
    <cellStyle name="Обычный 6 2 3 10" xfId="181"/>
    <cellStyle name="Обычный 6 2 3 11" xfId="182"/>
    <cellStyle name="Обычный 6 2 3 2" xfId="183"/>
    <cellStyle name="Обычный 6 2 3 2 2" xfId="184"/>
    <cellStyle name="Обычный 6 2 3 2 2 2" xfId="185"/>
    <cellStyle name="Обычный 6 2 3 2 2 2 2" xfId="186"/>
    <cellStyle name="Обычный 6 2 3 2 2 2 2 2" xfId="187"/>
    <cellStyle name="Обычный 6 2 3 2 2 2 2 3" xfId="188"/>
    <cellStyle name="Обычный 6 2 3 2 2 2 2 4" xfId="189"/>
    <cellStyle name="Обычный 6 2 3 2 2 2 3" xfId="190"/>
    <cellStyle name="Обычный 6 2 3 2 2 2 3 2" xfId="191"/>
    <cellStyle name="Обычный 6 2 3 2 2 2 3 3" xfId="192"/>
    <cellStyle name="Обычный 6 2 3 2 2 2 3 4" xfId="193"/>
    <cellStyle name="Обычный 6 2 3 2 2 2 4" xfId="194"/>
    <cellStyle name="Обычный 6 2 3 2 2 2 5" xfId="195"/>
    <cellStyle name="Обычный 6 2 3 2 2 2 6" xfId="196"/>
    <cellStyle name="Обычный 6 2 3 2 2 3" xfId="197"/>
    <cellStyle name="Обычный 6 2 3 2 2 3 2" xfId="198"/>
    <cellStyle name="Обычный 6 2 3 2 2 3 3" xfId="199"/>
    <cellStyle name="Обычный 6 2 3 2 2 3 4" xfId="200"/>
    <cellStyle name="Обычный 6 2 3 2 2 4" xfId="201"/>
    <cellStyle name="Обычный 6 2 3 2 2 4 2" xfId="202"/>
    <cellStyle name="Обычный 6 2 3 2 2 4 3" xfId="203"/>
    <cellStyle name="Обычный 6 2 3 2 2 4 4" xfId="204"/>
    <cellStyle name="Обычный 6 2 3 2 2 5" xfId="205"/>
    <cellStyle name="Обычный 6 2 3 2 2 6" xfId="206"/>
    <cellStyle name="Обычный 6 2 3 2 2 7" xfId="207"/>
    <cellStyle name="Обычный 6 2 3 2 3" xfId="208"/>
    <cellStyle name="Обычный 6 2 3 2 3 2" xfId="209"/>
    <cellStyle name="Обычный 6 2 3 2 3 2 2" xfId="210"/>
    <cellStyle name="Обычный 6 2 3 2 3 2 3" xfId="211"/>
    <cellStyle name="Обычный 6 2 3 2 3 2 4" xfId="212"/>
    <cellStyle name="Обычный 6 2 3 2 3 3" xfId="213"/>
    <cellStyle name="Обычный 6 2 3 2 3 3 2" xfId="214"/>
    <cellStyle name="Обычный 6 2 3 2 3 3 3" xfId="215"/>
    <cellStyle name="Обычный 6 2 3 2 3 3 4" xfId="216"/>
    <cellStyle name="Обычный 6 2 3 2 3 4" xfId="217"/>
    <cellStyle name="Обычный 6 2 3 2 3 5" xfId="218"/>
    <cellStyle name="Обычный 6 2 3 2 3 6" xfId="219"/>
    <cellStyle name="Обычный 6 2 3 2 4" xfId="220"/>
    <cellStyle name="Обычный 6 2 3 2 4 2" xfId="221"/>
    <cellStyle name="Обычный 6 2 3 2 4 3" xfId="222"/>
    <cellStyle name="Обычный 6 2 3 2 4 4" xfId="223"/>
    <cellStyle name="Обычный 6 2 3 2 5" xfId="224"/>
    <cellStyle name="Обычный 6 2 3 2 5 2" xfId="225"/>
    <cellStyle name="Обычный 6 2 3 2 5 3" xfId="226"/>
    <cellStyle name="Обычный 6 2 3 2 5 4" xfId="227"/>
    <cellStyle name="Обычный 6 2 3 2 6" xfId="228"/>
    <cellStyle name="Обычный 6 2 3 2 7" xfId="229"/>
    <cellStyle name="Обычный 6 2 3 2 8" xfId="230"/>
    <cellStyle name="Обычный 6 2 3 3" xfId="231"/>
    <cellStyle name="Обычный 6 2 3 3 2" xfId="232"/>
    <cellStyle name="Обычный 6 2 3 3 2 2" xfId="233"/>
    <cellStyle name="Обычный 6 2 3 3 2 2 2" xfId="234"/>
    <cellStyle name="Обычный 6 2 3 3 2 2 3" xfId="235"/>
    <cellStyle name="Обычный 6 2 3 3 2 2 4" xfId="236"/>
    <cellStyle name="Обычный 6 2 3 3 2 3" xfId="237"/>
    <cellStyle name="Обычный 6 2 3 3 2 3 2" xfId="238"/>
    <cellStyle name="Обычный 6 2 3 3 2 3 3" xfId="239"/>
    <cellStyle name="Обычный 6 2 3 3 2 3 4" xfId="240"/>
    <cellStyle name="Обычный 6 2 3 3 2 4" xfId="241"/>
    <cellStyle name="Обычный 6 2 3 3 2 5" xfId="242"/>
    <cellStyle name="Обычный 6 2 3 3 2 6" xfId="243"/>
    <cellStyle name="Обычный 6 2 3 3 3" xfId="244"/>
    <cellStyle name="Обычный 6 2 3 3 3 2" xfId="245"/>
    <cellStyle name="Обычный 6 2 3 3 3 3" xfId="246"/>
    <cellStyle name="Обычный 6 2 3 3 3 4" xfId="247"/>
    <cellStyle name="Обычный 6 2 3 3 4" xfId="248"/>
    <cellStyle name="Обычный 6 2 3 3 4 2" xfId="249"/>
    <cellStyle name="Обычный 6 2 3 3 4 3" xfId="250"/>
    <cellStyle name="Обычный 6 2 3 3 4 4" xfId="251"/>
    <cellStyle name="Обычный 6 2 3 3 5" xfId="252"/>
    <cellStyle name="Обычный 6 2 3 3 6" xfId="253"/>
    <cellStyle name="Обычный 6 2 3 3 7" xfId="254"/>
    <cellStyle name="Обычный 6 2 3 4" xfId="255"/>
    <cellStyle name="Обычный 6 2 3 4 2" xfId="256"/>
    <cellStyle name="Обычный 6 2 3 4 2 2" xfId="257"/>
    <cellStyle name="Обычный 6 2 3 4 2 2 2" xfId="258"/>
    <cellStyle name="Обычный 6 2 3 4 2 2 3" xfId="259"/>
    <cellStyle name="Обычный 6 2 3 4 2 2 4" xfId="260"/>
    <cellStyle name="Обычный 6 2 3 4 2 3" xfId="261"/>
    <cellStyle name="Обычный 6 2 3 4 2 3 2" xfId="262"/>
    <cellStyle name="Обычный 6 2 3 4 2 3 3" xfId="263"/>
    <cellStyle name="Обычный 6 2 3 4 2 3 4" xfId="264"/>
    <cellStyle name="Обычный 6 2 3 4 2 4" xfId="265"/>
    <cellStyle name="Обычный 6 2 3 4 2 5" xfId="266"/>
    <cellStyle name="Обычный 6 2 3 4 2 6" xfId="267"/>
    <cellStyle name="Обычный 6 2 3 4 3" xfId="268"/>
    <cellStyle name="Обычный 6 2 3 4 3 2" xfId="269"/>
    <cellStyle name="Обычный 6 2 3 4 3 3" xfId="270"/>
    <cellStyle name="Обычный 6 2 3 4 3 4" xfId="271"/>
    <cellStyle name="Обычный 6 2 3 4 4" xfId="272"/>
    <cellStyle name="Обычный 6 2 3 4 4 2" xfId="273"/>
    <cellStyle name="Обычный 6 2 3 4 4 3" xfId="274"/>
    <cellStyle name="Обычный 6 2 3 4 4 4" xfId="275"/>
    <cellStyle name="Обычный 6 2 3 4 5" xfId="276"/>
    <cellStyle name="Обычный 6 2 3 4 6" xfId="277"/>
    <cellStyle name="Обычный 6 2 3 4 7" xfId="278"/>
    <cellStyle name="Обычный 6 2 3 5" xfId="279"/>
    <cellStyle name="Обычный 6 2 3 5 2" xfId="280"/>
    <cellStyle name="Обычный 6 2 3 5 2 2" xfId="281"/>
    <cellStyle name="Обычный 6 2 3 5 2 3" xfId="282"/>
    <cellStyle name="Обычный 6 2 3 5 2 4" xfId="283"/>
    <cellStyle name="Обычный 6 2 3 5 3" xfId="284"/>
    <cellStyle name="Обычный 6 2 3 5 3 2" xfId="285"/>
    <cellStyle name="Обычный 6 2 3 5 3 3" xfId="286"/>
    <cellStyle name="Обычный 6 2 3 5 3 4" xfId="287"/>
    <cellStyle name="Обычный 6 2 3 5 4" xfId="288"/>
    <cellStyle name="Обычный 6 2 3 5 5" xfId="289"/>
    <cellStyle name="Обычный 6 2 3 5 6" xfId="290"/>
    <cellStyle name="Обычный 6 2 3 6" xfId="291"/>
    <cellStyle name="Обычный 6 2 3 6 2" xfId="292"/>
    <cellStyle name="Обычный 6 2 3 6 3" xfId="293"/>
    <cellStyle name="Обычный 6 2 3 6 4" xfId="294"/>
    <cellStyle name="Обычный 6 2 3 7" xfId="295"/>
    <cellStyle name="Обычный 6 2 3 7 2" xfId="296"/>
    <cellStyle name="Обычный 6 2 3 7 3" xfId="297"/>
    <cellStyle name="Обычный 6 2 3 7 4" xfId="298"/>
    <cellStyle name="Обычный 6 2 3 8" xfId="299"/>
    <cellStyle name="Обычный 6 2 3 8 2" xfId="300"/>
    <cellStyle name="Обычный 6 2 3 8 3" xfId="301"/>
    <cellStyle name="Обычный 6 2 3 8 4" xfId="302"/>
    <cellStyle name="Обычный 6 2 3 9" xfId="303"/>
    <cellStyle name="Обычный 6 2 4" xfId="304"/>
    <cellStyle name="Обычный 6 2 4 2" xfId="305"/>
    <cellStyle name="Обычный 6 2 4 2 2" xfId="306"/>
    <cellStyle name="Обычный 6 2 4 2 2 2" xfId="307"/>
    <cellStyle name="Обычный 6 2 4 2 2 3" xfId="308"/>
    <cellStyle name="Обычный 6 2 4 2 2 4" xfId="309"/>
    <cellStyle name="Обычный 6 2 4 2 3" xfId="310"/>
    <cellStyle name="Обычный 6 2 4 2 3 2" xfId="311"/>
    <cellStyle name="Обычный 6 2 4 2 3 3" xfId="312"/>
    <cellStyle name="Обычный 6 2 4 2 3 4" xfId="313"/>
    <cellStyle name="Обычный 6 2 4 2 4" xfId="314"/>
    <cellStyle name="Обычный 6 2 4 2 5" xfId="315"/>
    <cellStyle name="Обычный 6 2 4 2 6" xfId="316"/>
    <cellStyle name="Обычный 6 2 4 3" xfId="317"/>
    <cellStyle name="Обычный 6 2 4 3 2" xfId="318"/>
    <cellStyle name="Обычный 6 2 4 3 3" xfId="319"/>
    <cellStyle name="Обычный 6 2 4 3 4" xfId="320"/>
    <cellStyle name="Обычный 6 2 4 4" xfId="321"/>
    <cellStyle name="Обычный 6 2 4 4 2" xfId="322"/>
    <cellStyle name="Обычный 6 2 4 4 3" xfId="323"/>
    <cellStyle name="Обычный 6 2 4 4 4" xfId="324"/>
    <cellStyle name="Обычный 6 2 4 5" xfId="325"/>
    <cellStyle name="Обычный 6 2 4 6" xfId="326"/>
    <cellStyle name="Обычный 6 2 4 7" xfId="327"/>
    <cellStyle name="Обычный 6 2 5" xfId="328"/>
    <cellStyle name="Обычный 6 2 5 2" xfId="329"/>
    <cellStyle name="Обычный 6 2 5 2 2" xfId="330"/>
    <cellStyle name="Обычный 6 2 5 2 2 2" xfId="331"/>
    <cellStyle name="Обычный 6 2 5 2 2 3" xfId="332"/>
    <cellStyle name="Обычный 6 2 5 2 2 4" xfId="333"/>
    <cellStyle name="Обычный 6 2 5 2 3" xfId="334"/>
    <cellStyle name="Обычный 6 2 5 2 3 2" xfId="335"/>
    <cellStyle name="Обычный 6 2 5 2 3 3" xfId="336"/>
    <cellStyle name="Обычный 6 2 5 2 3 4" xfId="337"/>
    <cellStyle name="Обычный 6 2 5 2 4" xfId="338"/>
    <cellStyle name="Обычный 6 2 5 2 5" xfId="339"/>
    <cellStyle name="Обычный 6 2 5 2 6" xfId="340"/>
    <cellStyle name="Обычный 6 2 5 3" xfId="341"/>
    <cellStyle name="Обычный 6 2 5 3 2" xfId="342"/>
    <cellStyle name="Обычный 6 2 5 3 3" xfId="343"/>
    <cellStyle name="Обычный 6 2 5 3 4" xfId="344"/>
    <cellStyle name="Обычный 6 2 5 4" xfId="345"/>
    <cellStyle name="Обычный 6 2 5 4 2" xfId="346"/>
    <cellStyle name="Обычный 6 2 5 4 3" xfId="347"/>
    <cellStyle name="Обычный 6 2 5 4 4" xfId="348"/>
    <cellStyle name="Обычный 6 2 5 5" xfId="349"/>
    <cellStyle name="Обычный 6 2 5 6" xfId="350"/>
    <cellStyle name="Обычный 6 2 5 7" xfId="351"/>
    <cellStyle name="Обычный 6 2 6" xfId="352"/>
    <cellStyle name="Обычный 6 2 6 2" xfId="353"/>
    <cellStyle name="Обычный 6 2 6 2 2" xfId="354"/>
    <cellStyle name="Обычный 6 2 6 2 3" xfId="355"/>
    <cellStyle name="Обычный 6 2 6 2 4" xfId="356"/>
    <cellStyle name="Обычный 6 2 6 3" xfId="357"/>
    <cellStyle name="Обычный 6 2 6 3 2" xfId="358"/>
    <cellStyle name="Обычный 6 2 6 3 3" xfId="359"/>
    <cellStyle name="Обычный 6 2 6 3 4" xfId="360"/>
    <cellStyle name="Обычный 6 2 6 4" xfId="361"/>
    <cellStyle name="Обычный 6 2 6 5" xfId="362"/>
    <cellStyle name="Обычный 6 2 6 6" xfId="363"/>
    <cellStyle name="Обычный 6 2 7" xfId="364"/>
    <cellStyle name="Обычный 6 2 7 2" xfId="365"/>
    <cellStyle name="Обычный 6 2 7 3" xfId="366"/>
    <cellStyle name="Обычный 6 2 7 4" xfId="367"/>
    <cellStyle name="Обычный 6 2 8" xfId="368"/>
    <cellStyle name="Обычный 6 2 8 2" xfId="369"/>
    <cellStyle name="Обычный 6 2 8 3" xfId="370"/>
    <cellStyle name="Обычный 6 2 8 4" xfId="371"/>
    <cellStyle name="Обычный 6 2 9" xfId="372"/>
    <cellStyle name="Обычный 6 2 9 2" xfId="373"/>
    <cellStyle name="Обычный 6 2 9 3" xfId="374"/>
    <cellStyle name="Обычный 6 2 9 4" xfId="375"/>
    <cellStyle name="Обычный 6 3" xfId="376"/>
    <cellStyle name="Обычный 6 3 2" xfId="377"/>
    <cellStyle name="Обычный 6 3 2 2" xfId="378"/>
    <cellStyle name="Обычный 6 3 2 2 2" xfId="379"/>
    <cellStyle name="Обычный 6 3 2 2 3" xfId="380"/>
    <cellStyle name="Обычный 6 3 2 2 4" xfId="381"/>
    <cellStyle name="Обычный 6 3 2 3" xfId="382"/>
    <cellStyle name="Обычный 6 3 2 3 2" xfId="383"/>
    <cellStyle name="Обычный 6 3 2 3 3" xfId="384"/>
    <cellStyle name="Обычный 6 3 2 3 4" xfId="385"/>
    <cellStyle name="Обычный 6 3 2 4" xfId="386"/>
    <cellStyle name="Обычный 6 3 2 5" xfId="387"/>
    <cellStyle name="Обычный 6 3 2 6" xfId="388"/>
    <cellStyle name="Обычный 6 3 3" xfId="389"/>
    <cellStyle name="Обычный 6 3 3 2" xfId="390"/>
    <cellStyle name="Обычный 6 3 3 3" xfId="391"/>
    <cellStyle name="Обычный 6 3 3 4" xfId="392"/>
    <cellStyle name="Обычный 6 3 4" xfId="393"/>
    <cellStyle name="Обычный 6 3 4 2" xfId="394"/>
    <cellStyle name="Обычный 6 3 4 3" xfId="395"/>
    <cellStyle name="Обычный 6 3 4 4" xfId="396"/>
    <cellStyle name="Обычный 6 3 5" xfId="397"/>
    <cellStyle name="Обычный 6 3 6" xfId="398"/>
    <cellStyle name="Обычный 6 3 7" xfId="399"/>
    <cellStyle name="Обычный 6 4" xfId="400"/>
    <cellStyle name="Обычный 6 4 2" xfId="401"/>
    <cellStyle name="Обычный 6 4 2 2" xfId="402"/>
    <cellStyle name="Обычный 6 4 2 2 2" xfId="403"/>
    <cellStyle name="Обычный 6 4 2 2 3" xfId="404"/>
    <cellStyle name="Обычный 6 4 2 2 4" xfId="405"/>
    <cellStyle name="Обычный 6 4 2 3" xfId="406"/>
    <cellStyle name="Обычный 6 4 2 3 2" xfId="407"/>
    <cellStyle name="Обычный 6 4 2 3 3" xfId="408"/>
    <cellStyle name="Обычный 6 4 2 3 4" xfId="409"/>
    <cellStyle name="Обычный 6 4 2 4" xfId="410"/>
    <cellStyle name="Обычный 6 4 2 5" xfId="411"/>
    <cellStyle name="Обычный 6 4 2 6" xfId="412"/>
    <cellStyle name="Обычный 6 4 3" xfId="413"/>
    <cellStyle name="Обычный 6 4 3 2" xfId="414"/>
    <cellStyle name="Обычный 6 4 3 3" xfId="415"/>
    <cellStyle name="Обычный 6 4 3 4" xfId="416"/>
    <cellStyle name="Обычный 6 4 4" xfId="417"/>
    <cellStyle name="Обычный 6 4 4 2" xfId="418"/>
    <cellStyle name="Обычный 6 4 4 3" xfId="419"/>
    <cellStyle name="Обычный 6 4 4 4" xfId="420"/>
    <cellStyle name="Обычный 6 4 5" xfId="421"/>
    <cellStyle name="Обычный 6 4 6" xfId="422"/>
    <cellStyle name="Обычный 6 4 7" xfId="423"/>
    <cellStyle name="Обычный 6 5" xfId="424"/>
    <cellStyle name="Обычный 6 5 2" xfId="425"/>
    <cellStyle name="Обычный 6 5 2 2" xfId="426"/>
    <cellStyle name="Обычный 6 5 2 3" xfId="427"/>
    <cellStyle name="Обычный 6 5 2 4" xfId="428"/>
    <cellStyle name="Обычный 6 5 3" xfId="429"/>
    <cellStyle name="Обычный 6 5 3 2" xfId="430"/>
    <cellStyle name="Обычный 6 5 3 3" xfId="431"/>
    <cellStyle name="Обычный 6 5 3 4" xfId="432"/>
    <cellStyle name="Обычный 6 5 4" xfId="433"/>
    <cellStyle name="Обычный 6 5 5" xfId="434"/>
    <cellStyle name="Обычный 6 5 6" xfId="435"/>
    <cellStyle name="Обычный 6 6" xfId="436"/>
    <cellStyle name="Обычный 6 6 2" xfId="437"/>
    <cellStyle name="Обычный 6 6 3" xfId="438"/>
    <cellStyle name="Обычный 6 6 4" xfId="439"/>
    <cellStyle name="Обычный 6 7" xfId="440"/>
    <cellStyle name="Обычный 6 7 2" xfId="441"/>
    <cellStyle name="Обычный 6 7 3" xfId="442"/>
    <cellStyle name="Обычный 6 7 4" xfId="443"/>
    <cellStyle name="Обычный 6 8" xfId="444"/>
    <cellStyle name="Обычный 6 8 2" xfId="445"/>
    <cellStyle name="Обычный 6 8 3" xfId="446"/>
    <cellStyle name="Обычный 6 8 4" xfId="447"/>
    <cellStyle name="Обычный 6 9" xfId="448"/>
    <cellStyle name="Обычный 7" xfId="2"/>
    <cellStyle name="Обычный 7 2" xfId="449"/>
    <cellStyle name="Обычный 7 2 10" xfId="450"/>
    <cellStyle name="Обычный 7 2 2" xfId="451"/>
    <cellStyle name="Обычный 7 2 2 2" xfId="452"/>
    <cellStyle name="Обычный 7 2 2 2 2" xfId="453"/>
    <cellStyle name="Обычный 7 2 2 2 2 2" xfId="454"/>
    <cellStyle name="Обычный 7 2 2 2 2 3" xfId="455"/>
    <cellStyle name="Обычный 7 2 2 2 2 4" xfId="456"/>
    <cellStyle name="Обычный 7 2 2 2 3" xfId="457"/>
    <cellStyle name="Обычный 7 2 2 2 3 2" xfId="458"/>
    <cellStyle name="Обычный 7 2 2 2 3 3" xfId="459"/>
    <cellStyle name="Обычный 7 2 2 2 3 4" xfId="460"/>
    <cellStyle name="Обычный 7 2 2 2 4" xfId="461"/>
    <cellStyle name="Обычный 7 2 2 2 5" xfId="462"/>
    <cellStyle name="Обычный 7 2 2 2 6" xfId="463"/>
    <cellStyle name="Обычный 7 2 2 3" xfId="464"/>
    <cellStyle name="Обычный 7 2 2 3 2" xfId="465"/>
    <cellStyle name="Обычный 7 2 2 3 3" xfId="466"/>
    <cellStyle name="Обычный 7 2 2 3 4" xfId="467"/>
    <cellStyle name="Обычный 7 2 2 4" xfId="468"/>
    <cellStyle name="Обычный 7 2 2 4 2" xfId="469"/>
    <cellStyle name="Обычный 7 2 2 4 3" xfId="470"/>
    <cellStyle name="Обычный 7 2 2 4 4" xfId="471"/>
    <cellStyle name="Обычный 7 2 2 5" xfId="472"/>
    <cellStyle name="Обычный 7 2 2 6" xfId="473"/>
    <cellStyle name="Обычный 7 2 2 7" xfId="474"/>
    <cellStyle name="Обычный 7 2 3" xfId="475"/>
    <cellStyle name="Обычный 7 2 3 2" xfId="476"/>
    <cellStyle name="Обычный 7 2 3 2 2" xfId="477"/>
    <cellStyle name="Обычный 7 2 3 2 2 2" xfId="478"/>
    <cellStyle name="Обычный 7 2 3 2 2 3" xfId="479"/>
    <cellStyle name="Обычный 7 2 3 2 2 4" xfId="480"/>
    <cellStyle name="Обычный 7 2 3 2 3" xfId="481"/>
    <cellStyle name="Обычный 7 2 3 2 3 2" xfId="482"/>
    <cellStyle name="Обычный 7 2 3 2 3 3" xfId="483"/>
    <cellStyle name="Обычный 7 2 3 2 3 4" xfId="484"/>
    <cellStyle name="Обычный 7 2 3 2 4" xfId="485"/>
    <cellStyle name="Обычный 7 2 3 2 5" xfId="486"/>
    <cellStyle name="Обычный 7 2 3 2 6" xfId="487"/>
    <cellStyle name="Обычный 7 2 3 3" xfId="488"/>
    <cellStyle name="Обычный 7 2 3 3 2" xfId="489"/>
    <cellStyle name="Обычный 7 2 3 3 3" xfId="490"/>
    <cellStyle name="Обычный 7 2 3 3 4" xfId="491"/>
    <cellStyle name="Обычный 7 2 3 4" xfId="492"/>
    <cellStyle name="Обычный 7 2 3 4 2" xfId="493"/>
    <cellStyle name="Обычный 7 2 3 4 3" xfId="494"/>
    <cellStyle name="Обычный 7 2 3 4 4" xfId="495"/>
    <cellStyle name="Обычный 7 2 3 5" xfId="496"/>
    <cellStyle name="Обычный 7 2 3 6" xfId="497"/>
    <cellStyle name="Обычный 7 2 3 7" xfId="498"/>
    <cellStyle name="Обычный 7 2 4" xfId="499"/>
    <cellStyle name="Обычный 7 2 4 2" xfId="500"/>
    <cellStyle name="Обычный 7 2 4 2 2" xfId="501"/>
    <cellStyle name="Обычный 7 2 4 2 3" xfId="502"/>
    <cellStyle name="Обычный 7 2 4 2 4" xfId="503"/>
    <cellStyle name="Обычный 7 2 4 3" xfId="504"/>
    <cellStyle name="Обычный 7 2 4 3 2" xfId="505"/>
    <cellStyle name="Обычный 7 2 4 3 3" xfId="506"/>
    <cellStyle name="Обычный 7 2 4 3 4" xfId="507"/>
    <cellStyle name="Обычный 7 2 4 4" xfId="508"/>
    <cellStyle name="Обычный 7 2 4 5" xfId="509"/>
    <cellStyle name="Обычный 7 2 4 6" xfId="510"/>
    <cellStyle name="Обычный 7 2 5" xfId="511"/>
    <cellStyle name="Обычный 7 2 5 2" xfId="512"/>
    <cellStyle name="Обычный 7 2 5 3" xfId="513"/>
    <cellStyle name="Обычный 7 2 5 4" xfId="514"/>
    <cellStyle name="Обычный 7 2 6" xfId="515"/>
    <cellStyle name="Обычный 7 2 6 2" xfId="516"/>
    <cellStyle name="Обычный 7 2 6 3" xfId="517"/>
    <cellStyle name="Обычный 7 2 6 4" xfId="518"/>
    <cellStyle name="Обычный 7 2 7" xfId="519"/>
    <cellStyle name="Обычный 7 2 7 2" xfId="520"/>
    <cellStyle name="Обычный 7 2 7 3" xfId="521"/>
    <cellStyle name="Обычный 7 2 7 4" xfId="522"/>
    <cellStyle name="Обычный 7 2 8" xfId="523"/>
    <cellStyle name="Обычный 7 2 9" xfId="524"/>
    <cellStyle name="Обычный 8" xfId="525"/>
    <cellStyle name="Обычный 9" xfId="526"/>
    <cellStyle name="Обычный 9 2" xfId="527"/>
    <cellStyle name="Обычный 9 2 2" xfId="528"/>
    <cellStyle name="Обычный 9 2 2 2" xfId="529"/>
    <cellStyle name="Обычный 9 2 2 2 2" xfId="530"/>
    <cellStyle name="Обычный 9 2 2 2 3" xfId="531"/>
    <cellStyle name="Обычный 9 2 2 2 4" xfId="532"/>
    <cellStyle name="Обычный 9 2 2 3" xfId="533"/>
    <cellStyle name="Обычный 9 2 2 3 2" xfId="534"/>
    <cellStyle name="Обычный 9 2 2 3 3" xfId="535"/>
    <cellStyle name="Обычный 9 2 2 3 4" xfId="536"/>
    <cellStyle name="Обычный 9 2 2 4" xfId="537"/>
    <cellStyle name="Обычный 9 2 2 4 2" xfId="538"/>
    <cellStyle name="Обычный 9 2 2 4 3" xfId="539"/>
    <cellStyle name="Обычный 9 2 2 4 4" xfId="540"/>
    <cellStyle name="Обычный 9 2 2 5" xfId="541"/>
    <cellStyle name="Обычный 9 2 2 6" xfId="542"/>
    <cellStyle name="Обычный 9 2 2 7" xfId="543"/>
    <cellStyle name="Обычный 9 2 3" xfId="544"/>
    <cellStyle name="Обычный 9 2 3 2" xfId="545"/>
    <cellStyle name="Обычный 9 2 3 3" xfId="546"/>
    <cellStyle name="Обычный 9 2 3 4" xfId="547"/>
    <cellStyle name="Обычный 9 2 4" xfId="548"/>
    <cellStyle name="Обычный 9 2 4 2" xfId="549"/>
    <cellStyle name="Обычный 9 2 4 3" xfId="550"/>
    <cellStyle name="Обычный 9 2 4 4" xfId="551"/>
    <cellStyle name="Обычный 9 2 5" xfId="552"/>
    <cellStyle name="Обычный 9 2 6" xfId="553"/>
    <cellStyle name="Обычный 9 2 7" xfId="554"/>
    <cellStyle name="Обычный 9 3" xfId="555"/>
    <cellStyle name="Обычный 9 3 2" xfId="556"/>
    <cellStyle name="Обычный 9 3 2 2" xfId="557"/>
    <cellStyle name="Обычный 9 3 2 3" xfId="558"/>
    <cellStyle name="Обычный 9 3 2 4" xfId="559"/>
    <cellStyle name="Обычный 9 3 3" xfId="560"/>
    <cellStyle name="Обычный 9 3 3 2" xfId="561"/>
    <cellStyle name="Обычный 9 3 3 3" xfId="562"/>
    <cellStyle name="Обычный 9 3 3 4" xfId="563"/>
    <cellStyle name="Обычный 9 3 4" xfId="564"/>
    <cellStyle name="Обычный 9 3 4 2" xfId="565"/>
    <cellStyle name="Обычный 9 3 4 3" xfId="566"/>
    <cellStyle name="Обычный 9 3 4 4" xfId="567"/>
    <cellStyle name="Обычный 9 3 5" xfId="568"/>
    <cellStyle name="Обычный 9 3 6" xfId="569"/>
    <cellStyle name="Обычный 9 3 7" xfId="570"/>
    <cellStyle name="Обычный 9 4" xfId="571"/>
    <cellStyle name="Обычный 9 4 2" xfId="572"/>
    <cellStyle name="Обычный 9 4 3" xfId="573"/>
    <cellStyle name="Обычный 9 4 4" xfId="574"/>
    <cellStyle name="Обычный 9 5" xfId="575"/>
    <cellStyle name="Обычный 9 5 2" xfId="576"/>
    <cellStyle name="Обычный 9 5 3" xfId="577"/>
    <cellStyle name="Обычный 9 5 4" xfId="578"/>
    <cellStyle name="Обычный 9 6" xfId="579"/>
    <cellStyle name="Обычный 9 7" xfId="580"/>
    <cellStyle name="Обычный 9 8" xfId="581"/>
    <cellStyle name="Плохой 2" xfId="582"/>
    <cellStyle name="Пояснение 2" xfId="583"/>
    <cellStyle name="Примечание 2" xfId="584"/>
    <cellStyle name="Процентный 2" xfId="585"/>
    <cellStyle name="Процентный 3" xfId="586"/>
    <cellStyle name="Связанная ячейка 2" xfId="587"/>
    <cellStyle name="Стиль 1" xfId="588"/>
    <cellStyle name="Текст предупреждения 2" xfId="589"/>
    <cellStyle name="Финансовый 2" xfId="590"/>
    <cellStyle name="Финансовый 2 10" xfId="591"/>
    <cellStyle name="Финансовый 2 2" xfId="592"/>
    <cellStyle name="Финансовый 2 2 2" xfId="593"/>
    <cellStyle name="Финансовый 2 2 2 2" xfId="594"/>
    <cellStyle name="Финансовый 2 2 2 2 2" xfId="595"/>
    <cellStyle name="Финансовый 2 2 2 2 3" xfId="596"/>
    <cellStyle name="Финансовый 2 2 2 2 4" xfId="597"/>
    <cellStyle name="Финансовый 2 2 2 2 5" xfId="598"/>
    <cellStyle name="Финансовый 2 2 2 3" xfId="599"/>
    <cellStyle name="Финансовый 2 2 2 3 2" xfId="600"/>
    <cellStyle name="Финансовый 2 2 2 3 3" xfId="601"/>
    <cellStyle name="Финансовый 2 2 2 3 4" xfId="602"/>
    <cellStyle name="Финансовый 2 2 2 4" xfId="603"/>
    <cellStyle name="Финансовый 2 2 2 5" xfId="604"/>
    <cellStyle name="Финансовый 2 2 2 6" xfId="605"/>
    <cellStyle name="Финансовый 2 2 3" xfId="606"/>
    <cellStyle name="Финансовый 2 2 3 2" xfId="607"/>
    <cellStyle name="Финансовый 2 2 3 3" xfId="608"/>
    <cellStyle name="Финансовый 2 2 3 4" xfId="609"/>
    <cellStyle name="Финансовый 2 2 4" xfId="610"/>
    <cellStyle name="Финансовый 2 2 4 2" xfId="611"/>
    <cellStyle name="Финансовый 2 2 4 3" xfId="612"/>
    <cellStyle name="Финансовый 2 2 4 4" xfId="613"/>
    <cellStyle name="Финансовый 2 2 5" xfId="614"/>
    <cellStyle name="Финансовый 2 2 6" xfId="615"/>
    <cellStyle name="Финансовый 2 2 7" xfId="616"/>
    <cellStyle name="Финансовый 2 3" xfId="617"/>
    <cellStyle name="Финансовый 2 3 2" xfId="618"/>
    <cellStyle name="Финансовый 2 3 2 2" xfId="619"/>
    <cellStyle name="Финансовый 2 3 2 2 2" xfId="620"/>
    <cellStyle name="Финансовый 2 3 2 2 3" xfId="621"/>
    <cellStyle name="Финансовый 2 3 2 2 4" xfId="622"/>
    <cellStyle name="Финансовый 2 3 2 3" xfId="623"/>
    <cellStyle name="Финансовый 2 3 2 3 2" xfId="624"/>
    <cellStyle name="Финансовый 2 3 2 3 3" xfId="625"/>
    <cellStyle name="Финансовый 2 3 2 3 4" xfId="626"/>
    <cellStyle name="Финансовый 2 3 2 4" xfId="627"/>
    <cellStyle name="Финансовый 2 3 2 5" xfId="628"/>
    <cellStyle name="Финансовый 2 3 2 6" xfId="629"/>
    <cellStyle name="Финансовый 2 3 3" xfId="630"/>
    <cellStyle name="Финансовый 2 3 3 2" xfId="631"/>
    <cellStyle name="Финансовый 2 3 3 3" xfId="632"/>
    <cellStyle name="Финансовый 2 3 3 4" xfId="633"/>
    <cellStyle name="Финансовый 2 3 4" xfId="634"/>
    <cellStyle name="Финансовый 2 3 4 2" xfId="635"/>
    <cellStyle name="Финансовый 2 3 4 3" xfId="636"/>
    <cellStyle name="Финансовый 2 3 4 4" xfId="637"/>
    <cellStyle name="Финансовый 2 3 5" xfId="638"/>
    <cellStyle name="Финансовый 2 3 6" xfId="639"/>
    <cellStyle name="Финансовый 2 3 7" xfId="640"/>
    <cellStyle name="Финансовый 2 4" xfId="641"/>
    <cellStyle name="Финансовый 2 4 2" xfId="642"/>
    <cellStyle name="Финансовый 2 4 2 2" xfId="643"/>
    <cellStyle name="Финансовый 2 4 2 3" xfId="644"/>
    <cellStyle name="Финансовый 2 4 2 4" xfId="645"/>
    <cellStyle name="Финансовый 2 4 3" xfId="646"/>
    <cellStyle name="Финансовый 2 4 3 2" xfId="647"/>
    <cellStyle name="Финансовый 2 4 3 3" xfId="648"/>
    <cellStyle name="Финансовый 2 4 3 4" xfId="649"/>
    <cellStyle name="Финансовый 2 4 4" xfId="650"/>
    <cellStyle name="Финансовый 2 4 5" xfId="651"/>
    <cellStyle name="Финансовый 2 4 6" xfId="652"/>
    <cellStyle name="Финансовый 2 5" xfId="653"/>
    <cellStyle name="Финансовый 2 5 2" xfId="654"/>
    <cellStyle name="Финансовый 2 5 3" xfId="655"/>
    <cellStyle name="Финансовый 2 5 4" xfId="656"/>
    <cellStyle name="Финансовый 2 6" xfId="657"/>
    <cellStyle name="Финансовый 2 6 2" xfId="658"/>
    <cellStyle name="Финансовый 2 6 3" xfId="659"/>
    <cellStyle name="Финансовый 2 6 4" xfId="660"/>
    <cellStyle name="Финансовый 2 7" xfId="661"/>
    <cellStyle name="Финансовый 2 7 2" xfId="662"/>
    <cellStyle name="Финансовый 2 7 3" xfId="663"/>
    <cellStyle name="Финансовый 2 7 4" xfId="664"/>
    <cellStyle name="Финансовый 2 8" xfId="665"/>
    <cellStyle name="Финансовый 2 9" xfId="666"/>
    <cellStyle name="Финансовый 3" xfId="667"/>
    <cellStyle name="Финансовый 3 10" xfId="668"/>
    <cellStyle name="Финансовый 3 2" xfId="669"/>
    <cellStyle name="Финансовый 3 2 2" xfId="670"/>
    <cellStyle name="Финансовый 3 2 2 2" xfId="671"/>
    <cellStyle name="Финансовый 3 2 2 2 2" xfId="672"/>
    <cellStyle name="Финансовый 3 2 2 2 3" xfId="673"/>
    <cellStyle name="Финансовый 3 2 2 2 4" xfId="674"/>
    <cellStyle name="Финансовый 3 2 2 3" xfId="675"/>
    <cellStyle name="Финансовый 3 2 2 3 2" xfId="676"/>
    <cellStyle name="Финансовый 3 2 2 3 3" xfId="677"/>
    <cellStyle name="Финансовый 3 2 2 3 4" xfId="678"/>
    <cellStyle name="Финансовый 3 2 2 4" xfId="679"/>
    <cellStyle name="Финансовый 3 2 2 5" xfId="680"/>
    <cellStyle name="Финансовый 3 2 2 6" xfId="681"/>
    <cellStyle name="Финансовый 3 2 3" xfId="682"/>
    <cellStyle name="Финансовый 3 2 3 2" xfId="683"/>
    <cellStyle name="Финансовый 3 2 3 3" xfId="684"/>
    <cellStyle name="Финансовый 3 2 3 4" xfId="685"/>
    <cellStyle name="Финансовый 3 2 4" xfId="686"/>
    <cellStyle name="Финансовый 3 2 4 2" xfId="687"/>
    <cellStyle name="Финансовый 3 2 4 3" xfId="688"/>
    <cellStyle name="Финансовый 3 2 4 4" xfId="689"/>
    <cellStyle name="Финансовый 3 2 5" xfId="690"/>
    <cellStyle name="Финансовый 3 2 6" xfId="691"/>
    <cellStyle name="Финансовый 3 2 7" xfId="692"/>
    <cellStyle name="Финансовый 3 3" xfId="693"/>
    <cellStyle name="Финансовый 3 3 2" xfId="694"/>
    <cellStyle name="Финансовый 3 3 2 2" xfId="695"/>
    <cellStyle name="Финансовый 3 3 2 2 2" xfId="696"/>
    <cellStyle name="Финансовый 3 3 2 2 3" xfId="697"/>
    <cellStyle name="Финансовый 3 3 2 2 4" xfId="698"/>
    <cellStyle name="Финансовый 3 3 2 3" xfId="699"/>
    <cellStyle name="Финансовый 3 3 2 3 2" xfId="700"/>
    <cellStyle name="Финансовый 3 3 2 3 3" xfId="701"/>
    <cellStyle name="Финансовый 3 3 2 3 4" xfId="702"/>
    <cellStyle name="Финансовый 3 3 2 4" xfId="703"/>
    <cellStyle name="Финансовый 3 3 2 5" xfId="704"/>
    <cellStyle name="Финансовый 3 3 2 6" xfId="705"/>
    <cellStyle name="Финансовый 3 3 3" xfId="706"/>
    <cellStyle name="Финансовый 3 3 3 2" xfId="707"/>
    <cellStyle name="Финансовый 3 3 3 3" xfId="708"/>
    <cellStyle name="Финансовый 3 3 3 4" xfId="709"/>
    <cellStyle name="Финансовый 3 3 4" xfId="710"/>
    <cellStyle name="Финансовый 3 3 4 2" xfId="711"/>
    <cellStyle name="Финансовый 3 3 4 3" xfId="712"/>
    <cellStyle name="Финансовый 3 3 4 4" xfId="713"/>
    <cellStyle name="Финансовый 3 3 5" xfId="714"/>
    <cellStyle name="Финансовый 3 3 6" xfId="715"/>
    <cellStyle name="Финансовый 3 3 7" xfId="716"/>
    <cellStyle name="Финансовый 3 4" xfId="717"/>
    <cellStyle name="Финансовый 3 4 2" xfId="718"/>
    <cellStyle name="Финансовый 3 4 2 2" xfId="719"/>
    <cellStyle name="Финансовый 3 4 2 3" xfId="720"/>
    <cellStyle name="Финансовый 3 4 2 4" xfId="721"/>
    <cellStyle name="Финансовый 3 4 3" xfId="722"/>
    <cellStyle name="Финансовый 3 4 3 2" xfId="723"/>
    <cellStyle name="Финансовый 3 4 3 3" xfId="724"/>
    <cellStyle name="Финансовый 3 4 3 4" xfId="725"/>
    <cellStyle name="Финансовый 3 4 4" xfId="726"/>
    <cellStyle name="Финансовый 3 4 5" xfId="727"/>
    <cellStyle name="Финансовый 3 4 6" xfId="728"/>
    <cellStyle name="Финансовый 3 5" xfId="729"/>
    <cellStyle name="Финансовый 3 5 2" xfId="730"/>
    <cellStyle name="Финансовый 3 5 3" xfId="731"/>
    <cellStyle name="Финансовый 3 5 4" xfId="732"/>
    <cellStyle name="Финансовый 3 6" xfId="733"/>
    <cellStyle name="Финансовый 3 6 2" xfId="734"/>
    <cellStyle name="Финансовый 3 6 3" xfId="735"/>
    <cellStyle name="Финансовый 3 6 4" xfId="736"/>
    <cellStyle name="Финансовый 3 7" xfId="737"/>
    <cellStyle name="Финансовый 3 7 2" xfId="738"/>
    <cellStyle name="Финансовый 3 7 3" xfId="739"/>
    <cellStyle name="Финансовый 3 7 4" xfId="740"/>
    <cellStyle name="Финансовый 3 8" xfId="741"/>
    <cellStyle name="Финансовый 3 9" xfId="742"/>
    <cellStyle name="Хороший 2" xfId="7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  <cell r="D63" t="str">
            <v>С</v>
          </cell>
          <cell r="E63">
            <v>2011</v>
          </cell>
          <cell r="F63">
            <v>2016</v>
          </cell>
          <cell r="G63">
            <v>43100</v>
          </cell>
          <cell r="K63">
            <v>2549.4783701999995</v>
          </cell>
          <cell r="L63">
            <v>13773.85209</v>
          </cell>
          <cell r="P63">
            <v>12696.91</v>
          </cell>
          <cell r="BS63" t="str">
            <v>Длительность в решении вопроса по осуществлению технологического присоединения объекта к сетям "Магаданэнерго"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  <cell r="D64" t="str">
            <v>П</v>
          </cell>
          <cell r="E64">
            <v>2015</v>
          </cell>
          <cell r="F64">
            <v>2018</v>
          </cell>
          <cell r="G64">
            <v>42735</v>
          </cell>
          <cell r="P64">
            <v>129.21145848</v>
          </cell>
          <cell r="BS64" t="str">
            <v>Поручение Заместителя Председателя Правительства РФ Ю.П.Трутнева (протокол от 23.07.2015 №ЮТ-П9-29пр)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  <cell r="D87" t="str">
            <v>С</v>
          </cell>
          <cell r="E87">
            <v>2015</v>
          </cell>
          <cell r="F87">
            <v>2017</v>
          </cell>
          <cell r="G87">
            <v>43100</v>
          </cell>
          <cell r="K87">
            <v>48.299939999999999</v>
          </cell>
          <cell r="L87">
            <v>260.95091000000002</v>
          </cell>
          <cell r="P87">
            <v>553</v>
          </cell>
          <cell r="BS87" t="str">
            <v>Поданные заявки на технологическое присоединение ООО "Транснефть-Восток", ЗАО "Иреляхнефть", ОАО "Роснефтегаз"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  <cell r="D88" t="str">
            <v>С</v>
          </cell>
          <cell r="E88">
            <v>2016</v>
          </cell>
          <cell r="F88" t="str">
            <v>нд</v>
          </cell>
          <cell r="G88">
            <v>43100</v>
          </cell>
          <cell r="K88">
            <v>35.283459999999998</v>
          </cell>
          <cell r="L88">
            <v>205.05188999999999</v>
          </cell>
          <cell r="BS88" t="str">
            <v>Поданные заявки  на технологическое присоединение ООО «Транснефть – Восток»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  <cell r="D89" t="str">
            <v>С</v>
          </cell>
          <cell r="E89">
            <v>2016</v>
          </cell>
          <cell r="F89" t="str">
            <v>нд</v>
          </cell>
          <cell r="G89">
            <v>43100</v>
          </cell>
          <cell r="K89">
            <v>49.682130000000001</v>
          </cell>
          <cell r="L89">
            <v>299.65039999999999</v>
          </cell>
          <cell r="BS89" t="str">
            <v>Поданные заявки   на технологическое присоединение ООО «Транснефть – Восток»</v>
          </cell>
        </row>
        <row r="90">
          <cell r="B90" t="str">
            <v>Реконструкция ПС 220 кВ Олекминск</v>
          </cell>
          <cell r="C90" t="str">
            <v>G_3301</v>
          </cell>
          <cell r="D90" t="str">
            <v>П</v>
          </cell>
          <cell r="E90">
            <v>2016</v>
          </cell>
          <cell r="G90">
            <v>43465</v>
          </cell>
          <cell r="BS90" t="str">
            <v>Поданные заявки  на технологическое присоединение ООО «Газпром трансгаз Томск»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  <cell r="E91">
            <v>2017</v>
          </cell>
          <cell r="BS91" t="str">
            <v>Поданные заявки  на технологическое присоединение ПАО ФСК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  <cell r="BS92" t="str">
            <v>Замечания ОАО СО-ЕЭС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  <cell r="D93" t="str">
            <v>П</v>
          </cell>
          <cell r="E93">
            <v>2017</v>
          </cell>
          <cell r="G93">
            <v>2017</v>
          </cell>
          <cell r="Q93">
            <v>3.2246851699999999</v>
          </cell>
          <cell r="BS93" t="str">
            <v>Поданные заявки  на технологическое присоединение ООО «Газпром трансгаз Томск»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  <cell r="D94" t="str">
            <v>П</v>
          </cell>
          <cell r="E94">
            <v>2017</v>
          </cell>
          <cell r="G94">
            <v>2017</v>
          </cell>
          <cell r="Q94">
            <v>2.4616607300000002</v>
          </cell>
          <cell r="BS94" t="str">
            <v>Поданные заявки  на технологическое присоединение ООО «Газпром трансгаз Томск»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  <cell r="D112" t="str">
            <v>С</v>
          </cell>
          <cell r="E112">
            <v>2010</v>
          </cell>
          <cell r="F112">
            <v>2015</v>
          </cell>
          <cell r="G112">
            <v>42735</v>
          </cell>
          <cell r="K112">
            <v>4798.2810819999995</v>
          </cell>
          <cell r="L112">
            <v>36273.36679</v>
          </cell>
          <cell r="BS112" t="str">
            <v>Корректировка графика выполнения работ вызванная отклонением подрядной организации от договорного графика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  <cell r="D113" t="str">
            <v>П</v>
          </cell>
          <cell r="E113">
            <v>2016</v>
          </cell>
          <cell r="G113">
            <v>2019</v>
          </cell>
          <cell r="BS113" t="str">
            <v>Поданные заявки  на технологическое присоединение ООО «Газпром трансгаз Томск»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  <cell r="D114" t="str">
            <v>П</v>
          </cell>
          <cell r="E114">
            <v>2016</v>
          </cell>
          <cell r="G114">
            <v>2020</v>
          </cell>
          <cell r="BS114" t="str">
            <v>Поданные заявки  на технологическое присоединение ООО «Газпром трансгаз Томск»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  <cell r="D115" t="str">
            <v>П</v>
          </cell>
          <cell r="E115">
            <v>2016</v>
          </cell>
          <cell r="G115">
            <v>2024</v>
          </cell>
          <cell r="BS115" t="str">
            <v>Поданные заявки  на технологическое присоединение ООО «Газпром трансгаз Томск»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  <cell r="D116" t="str">
            <v>П</v>
          </cell>
          <cell r="E116">
            <v>2016</v>
          </cell>
          <cell r="G116">
            <v>2020</v>
          </cell>
          <cell r="BS116" t="str">
            <v>Соглашение с администрацией Республики Саха (Якутия)</v>
          </cell>
        </row>
        <row r="119">
          <cell r="B119" t="str">
            <v>Прочие инвестиции</v>
          </cell>
          <cell r="C119" t="str">
            <v>G_0001</v>
          </cell>
          <cell r="D119" t="str">
            <v>И</v>
          </cell>
          <cell r="E119">
            <v>2016</v>
          </cell>
          <cell r="G119">
            <v>42735</v>
          </cell>
          <cell r="P119">
            <v>0</v>
          </cell>
          <cell r="BS119" t="str">
    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  <cell r="D145" t="str">
            <v>С</v>
          </cell>
          <cell r="E145">
            <v>2016</v>
          </cell>
          <cell r="F145" t="str">
            <v>нд</v>
          </cell>
          <cell r="G145">
            <v>43099</v>
          </cell>
          <cell r="P145">
            <v>0</v>
          </cell>
          <cell r="Q145">
            <v>58.685000000000002</v>
          </cell>
          <cell r="BS145" t="str">
            <v>Протокол совещания у заместителя Министра энергетики Российской Федерации В.М.Кравченко №ВК-295пр от 29.06-01.07.2015</v>
          </cell>
        </row>
        <row r="185">
          <cell r="C185" t="str">
            <v>G_4501</v>
          </cell>
          <cell r="D185" t="str">
            <v>П</v>
          </cell>
          <cell r="E185">
            <v>2017</v>
          </cell>
          <cell r="G185">
            <v>2017</v>
          </cell>
          <cell r="Q185">
            <v>1.2390000000000001</v>
          </cell>
          <cell r="BS185" t="str">
            <v>Приведение узла  учета в соответствие требованиям НТД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2">
          <cell r="B2">
            <v>2016</v>
          </cell>
        </row>
        <row r="3">
          <cell r="B3">
            <v>2016</v>
          </cell>
        </row>
        <row r="4">
          <cell r="B4" t="str">
            <v>Приказом Минэнерго России № 1025 от 29.12.2014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99"/>
  <sheetViews>
    <sheetView tabSelected="1" view="pageBreakPreview" topLeftCell="A23" zoomScale="55" zoomScaleNormal="70" zoomScaleSheetLayoutView="55" workbookViewId="0">
      <selection activeCell="B28" sqref="B28"/>
    </sheetView>
  </sheetViews>
  <sheetFormatPr defaultRowHeight="15.75"/>
  <cols>
    <col min="1" max="1" width="19.28515625" style="1" customWidth="1"/>
    <col min="2" max="2" width="60.140625" style="1" customWidth="1"/>
    <col min="3" max="3" width="18.7109375" style="1" customWidth="1"/>
    <col min="4" max="5" width="20" style="1" customWidth="1"/>
    <col min="6" max="7" width="19" style="1" customWidth="1"/>
    <col min="8" max="8" width="18.28515625" style="1" customWidth="1"/>
    <col min="9" max="10" width="21.7109375" style="1" customWidth="1"/>
    <col min="11" max="15" width="18.7109375" style="1" hidden="1" customWidth="1"/>
    <col min="16" max="27" width="18.7109375" style="1" customWidth="1"/>
    <col min="28" max="28" width="18.140625" style="1" customWidth="1"/>
    <col min="29" max="32" width="19" style="1" customWidth="1"/>
    <col min="33" max="34" width="19" style="1" hidden="1" customWidth="1"/>
    <col min="35" max="36" width="19" style="1" customWidth="1"/>
    <col min="37" max="37" width="77.85546875" style="1" customWidth="1"/>
    <col min="38" max="38" width="17.140625" style="1" customWidth="1"/>
    <col min="39" max="40" width="14.7109375" style="1" customWidth="1"/>
    <col min="41" max="41" width="6.85546875" style="1" customWidth="1"/>
    <col min="42" max="42" width="9.5703125" style="1" customWidth="1"/>
    <col min="43" max="43" width="6.42578125" style="1" customWidth="1"/>
    <col min="44" max="44" width="8.42578125" style="1" customWidth="1"/>
    <col min="45" max="45" width="11.42578125" style="1" customWidth="1"/>
    <col min="46" max="46" width="9" style="1" customWidth="1"/>
    <col min="47" max="47" width="7.7109375" style="1" customWidth="1"/>
    <col min="48" max="48" width="10.28515625" style="1" customWidth="1"/>
    <col min="49" max="49" width="7" style="1" customWidth="1"/>
    <col min="50" max="50" width="7.7109375" style="1" customWidth="1"/>
    <col min="51" max="51" width="10.7109375" style="1" customWidth="1"/>
    <col min="52" max="52" width="8.42578125" style="1" customWidth="1"/>
    <col min="53" max="59" width="8.28515625" style="1" customWidth="1"/>
    <col min="60" max="60" width="9.85546875" style="1" customWidth="1"/>
    <col min="61" max="61" width="7" style="1" customWidth="1"/>
    <col min="62" max="62" width="7.85546875" style="1" customWidth="1"/>
    <col min="63" max="63" width="11" style="1" customWidth="1"/>
    <col min="64" max="64" width="7.7109375" style="1" customWidth="1"/>
    <col min="65" max="65" width="8.85546875" style="1" customWidth="1"/>
    <col min="66" max="16384" width="9.140625" style="1"/>
  </cols>
  <sheetData>
    <row r="1" spans="1:70" ht="18.75">
      <c r="AK1" s="2" t="s">
        <v>0</v>
      </c>
    </row>
    <row r="2" spans="1:70" ht="18.75">
      <c r="AK2" s="3" t="s">
        <v>1</v>
      </c>
    </row>
    <row r="3" spans="1:70" ht="18.75">
      <c r="AK3" s="4" t="s">
        <v>2</v>
      </c>
    </row>
    <row r="4" spans="1:70" ht="18.7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</row>
    <row r="5" spans="1:70" ht="18.75"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70" ht="18.75">
      <c r="A6" s="56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</row>
    <row r="7" spans="1:70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</row>
    <row r="8" spans="1:70" ht="18.75">
      <c r="AB8" s="8"/>
      <c r="AJ8" s="3"/>
    </row>
    <row r="9" spans="1:70" ht="18.75">
      <c r="A9" s="55" t="str">
        <f>"Год раскрытия информации: " &amp; [1]Общая!B3&amp; " год"</f>
        <v>Год раскрытия информации: 2016 год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70" ht="18.7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1:70" ht="18.75">
      <c r="A11" s="58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>
      <c r="A12" s="54" t="s">
        <v>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12"/>
    </row>
    <row r="14" spans="1:70" ht="33" customHeight="1">
      <c r="A14" s="60" t="s">
        <v>6</v>
      </c>
      <c r="B14" s="60" t="s">
        <v>7</v>
      </c>
      <c r="C14" s="60" t="s">
        <v>8</v>
      </c>
      <c r="D14" s="61" t="s">
        <v>9</v>
      </c>
      <c r="E14" s="61" t="s">
        <v>10</v>
      </c>
      <c r="F14" s="60" t="s">
        <v>11</v>
      </c>
      <c r="G14" s="60"/>
      <c r="H14" s="60" t="s">
        <v>12</v>
      </c>
      <c r="I14" s="60"/>
      <c r="J14" s="60" t="str">
        <f>"Фактический объем освоения капитальных вложений на 01.01." &amp; [1]Общая!B2-1 &amp; " года, млн рублей (без НДС)"</f>
        <v>Фактический объем освоения капитальных вложений на 01.01.2015 года, млн рублей (без НДС)</v>
      </c>
      <c r="K14" s="60" t="s">
        <v>13</v>
      </c>
      <c r="L14" s="60"/>
      <c r="M14" s="60"/>
      <c r="N14" s="60"/>
      <c r="O14" s="60"/>
      <c r="P14" s="60"/>
      <c r="Q14" s="60"/>
      <c r="R14" s="60"/>
      <c r="S14" s="60"/>
      <c r="T14" s="60"/>
      <c r="U14" s="60" t="s">
        <v>14</v>
      </c>
      <c r="V14" s="60"/>
      <c r="W14" s="60"/>
      <c r="X14" s="60"/>
      <c r="Y14" s="60"/>
      <c r="Z14" s="60"/>
      <c r="AA14" s="60" t="str">
        <f>"Освоение капитальных вложений года " &amp; [1]Общая!B2-1 &amp; " в прогнозных ценах соответствующих лет, млн рублей (без НДС)"</f>
        <v>Освоение капитальных вложений года 2015 в прогнозных ценах соответствующих лет, млн рублей (без НДС)</v>
      </c>
      <c r="AB14" s="60"/>
      <c r="AC14" s="60" t="s">
        <v>15</v>
      </c>
      <c r="AD14" s="60"/>
      <c r="AE14" s="60"/>
      <c r="AF14" s="60"/>
      <c r="AG14" s="65"/>
      <c r="AH14" s="65"/>
      <c r="AI14" s="60"/>
      <c r="AJ14" s="60"/>
      <c r="AK14" s="60" t="s">
        <v>16</v>
      </c>
    </row>
    <row r="15" spans="1:70" ht="79.5" customHeight="1">
      <c r="A15" s="60"/>
      <c r="B15" s="60"/>
      <c r="C15" s="60"/>
      <c r="D15" s="61"/>
      <c r="E15" s="61"/>
      <c r="F15" s="60"/>
      <c r="G15" s="60"/>
      <c r="H15" s="60"/>
      <c r="I15" s="60"/>
      <c r="J15" s="60"/>
      <c r="K15" s="60" t="s">
        <v>17</v>
      </c>
      <c r="L15" s="60"/>
      <c r="M15" s="60"/>
      <c r="N15" s="60"/>
      <c r="O15" s="60"/>
      <c r="P15" s="60" t="s">
        <v>18</v>
      </c>
      <c r="Q15" s="60"/>
      <c r="R15" s="60"/>
      <c r="S15" s="60"/>
      <c r="T15" s="60"/>
      <c r="U15" s="60" t="str">
        <f>"План на 01.01." &amp; [1]Общая!B2-1 &amp; " года"</f>
        <v>План на 01.01.2015 года</v>
      </c>
      <c r="V15" s="60"/>
      <c r="W15" s="60" t="str">
        <f>"План 
на 01.01." &amp; [1]Общая!B3 &amp; " года"</f>
        <v>План 
на 01.01.2016 года</v>
      </c>
      <c r="X15" s="60"/>
      <c r="Y15" s="60" t="str">
        <f>"Предложение по корректировке утвержденного плана 
на 01.01." &amp; [1]Общая!B3 &amp; " года"</f>
        <v>Предложение по корректировке утвержденного плана 
на 01.01.2016 года</v>
      </c>
      <c r="Z15" s="60"/>
      <c r="AA15" s="60"/>
      <c r="AB15" s="60"/>
      <c r="AC15" s="62" t="str">
        <f>"год " &amp; [1]Общая!B2</f>
        <v>год 2016</v>
      </c>
      <c r="AD15" s="62"/>
      <c r="AE15" s="62" t="str">
        <f>"год " &amp; [1]Общая!B2+1</f>
        <v>год 2017</v>
      </c>
      <c r="AF15" s="62"/>
      <c r="AG15" s="63" t="str">
        <f>"год " &amp; [1]Общая!B2+2</f>
        <v>год 2018</v>
      </c>
      <c r="AH15" s="64"/>
      <c r="AI15" s="60" t="s">
        <v>19</v>
      </c>
      <c r="AJ15" s="60" t="s">
        <v>20</v>
      </c>
      <c r="AK15" s="60"/>
    </row>
    <row r="16" spans="1:70" ht="124.5">
      <c r="A16" s="60"/>
      <c r="B16" s="60"/>
      <c r="C16" s="60"/>
      <c r="D16" s="61"/>
      <c r="E16" s="61"/>
      <c r="F16" s="13" t="s">
        <v>17</v>
      </c>
      <c r="G16" s="13" t="s">
        <v>21</v>
      </c>
      <c r="H16" s="13" t="s">
        <v>22</v>
      </c>
      <c r="I16" s="13" t="s">
        <v>21</v>
      </c>
      <c r="J16" s="60"/>
      <c r="K16" s="14" t="s">
        <v>23</v>
      </c>
      <c r="L16" s="14" t="s">
        <v>24</v>
      </c>
      <c r="M16" s="14" t="s">
        <v>25</v>
      </c>
      <c r="N16" s="14" t="s">
        <v>26</v>
      </c>
      <c r="O16" s="14" t="s">
        <v>27</v>
      </c>
      <c r="P16" s="14" t="s">
        <v>23</v>
      </c>
      <c r="Q16" s="14" t="s">
        <v>24</v>
      </c>
      <c r="R16" s="14" t="s">
        <v>25</v>
      </c>
      <c r="S16" s="14" t="s">
        <v>26</v>
      </c>
      <c r="T16" s="14" t="s">
        <v>27</v>
      </c>
      <c r="U16" s="14" t="s">
        <v>28</v>
      </c>
      <c r="V16" s="14" t="s">
        <v>29</v>
      </c>
      <c r="W16" s="14" t="s">
        <v>28</v>
      </c>
      <c r="X16" s="14" t="s">
        <v>29</v>
      </c>
      <c r="Y16" s="14" t="s">
        <v>28</v>
      </c>
      <c r="Z16" s="14" t="s">
        <v>29</v>
      </c>
      <c r="AA16" s="13" t="s">
        <v>30</v>
      </c>
      <c r="AB16" s="13" t="s">
        <v>31</v>
      </c>
      <c r="AC16" s="13" t="s">
        <v>32</v>
      </c>
      <c r="AD16" s="13" t="s">
        <v>33</v>
      </c>
      <c r="AE16" s="13" t="s">
        <v>32</v>
      </c>
      <c r="AF16" s="13" t="s">
        <v>34</v>
      </c>
      <c r="AG16" s="22" t="s">
        <v>35</v>
      </c>
      <c r="AH16" s="23" t="s">
        <v>36</v>
      </c>
      <c r="AI16" s="60"/>
      <c r="AJ16" s="60"/>
      <c r="AK16" s="60"/>
    </row>
    <row r="17" spans="1:37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3">
        <v>26</v>
      </c>
      <c r="AA17" s="13">
        <v>27</v>
      </c>
      <c r="AB17" s="13">
        <v>28</v>
      </c>
      <c r="AC17" s="15" t="s">
        <v>37</v>
      </c>
      <c r="AD17" s="15" t="s">
        <v>38</v>
      </c>
      <c r="AE17" s="15" t="s">
        <v>39</v>
      </c>
      <c r="AF17" s="15" t="s">
        <v>40</v>
      </c>
      <c r="AG17" s="45" t="s">
        <v>41</v>
      </c>
      <c r="AH17" s="46" t="s">
        <v>42</v>
      </c>
      <c r="AI17" s="13">
        <v>30</v>
      </c>
      <c r="AJ17" s="13">
        <v>31</v>
      </c>
      <c r="AK17" s="13">
        <v>32</v>
      </c>
    </row>
    <row r="18" spans="1:37" s="49" customFormat="1" ht="21.75" customHeight="1">
      <c r="A18" s="16" t="s">
        <v>43</v>
      </c>
      <c r="B18" s="17" t="s">
        <v>44</v>
      </c>
      <c r="C18" s="47" t="s">
        <v>47</v>
      </c>
      <c r="D18" s="47" t="s">
        <v>130</v>
      </c>
      <c r="E18" s="47" t="s">
        <v>130</v>
      </c>
      <c r="F18" s="47" t="s">
        <v>130</v>
      </c>
      <c r="G18" s="47" t="s">
        <v>130</v>
      </c>
      <c r="H18" s="18">
        <f>H63+H112</f>
        <v>6427.3833100000002</v>
      </c>
      <c r="I18" s="18">
        <f>I63+I87+I88+I89+I112</f>
        <v>6360.1803199999995</v>
      </c>
      <c r="J18" s="18">
        <f>J63+J112</f>
        <v>34606.65347058</v>
      </c>
      <c r="K18" s="18">
        <f>K63+K64+K87+K91+K92+K93+K94+K112+K113+K114+K115+K116+K119+K145+K185</f>
        <v>43037.197088974499</v>
      </c>
      <c r="L18" s="18">
        <f t="shared" ref="L18:AJ18" si="0">L63+L64+L87+L88+L89+L90+L91+L92+L93+L94+L112+L113+L114+L115+L116+L119+L145+L185</f>
        <v>974.8066682033899</v>
      </c>
      <c r="M18" s="18">
        <f t="shared" si="0"/>
        <v>31251.231042372885</v>
      </c>
      <c r="N18" s="18">
        <f t="shared" si="0"/>
        <v>2129.8055847457626</v>
      </c>
      <c r="O18" s="18">
        <f t="shared" si="0"/>
        <v>8681.3537936524608</v>
      </c>
      <c r="P18" s="18">
        <f t="shared" si="0"/>
        <v>55635.169671438132</v>
      </c>
      <c r="Q18" s="18">
        <f t="shared" si="0"/>
        <v>1691.7952240677969</v>
      </c>
      <c r="R18" s="18">
        <f t="shared" si="0"/>
        <v>37325.267698562711</v>
      </c>
      <c r="S18" s="18">
        <f t="shared" si="0"/>
        <v>8510.1934897491537</v>
      </c>
      <c r="T18" s="18">
        <f t="shared" si="0"/>
        <v>8082.3156379994916</v>
      </c>
      <c r="U18" s="18">
        <f>U63+U87+U112</f>
        <v>1380.0048323016374</v>
      </c>
      <c r="V18" s="18">
        <f>V63+V87+V112+V64</f>
        <v>7601</v>
      </c>
      <c r="W18" s="18">
        <f>W63+W87+W112</f>
        <v>504.02459155405882</v>
      </c>
      <c r="X18" s="18">
        <f>X63+X87+X112+X64</f>
        <v>2819.79</v>
      </c>
      <c r="Y18" s="18">
        <f>Y63+Y87+Y88+Y89+Y112</f>
        <v>-44.265782222829714</v>
      </c>
      <c r="Z18" s="18">
        <f t="shared" si="0"/>
        <v>15668.725066115254</v>
      </c>
      <c r="AA18" s="18">
        <f t="shared" si="0"/>
        <v>4781.2130131476288</v>
      </c>
      <c r="AB18" s="18">
        <f t="shared" si="0"/>
        <v>5359.7911347428826</v>
      </c>
      <c r="AC18" s="18">
        <f t="shared" si="0"/>
        <v>0</v>
      </c>
      <c r="AD18" s="18">
        <f t="shared" si="0"/>
        <v>304.81835141084747</v>
      </c>
      <c r="AE18" s="18">
        <f t="shared" si="0"/>
        <v>0</v>
      </c>
      <c r="AF18" s="18">
        <f t="shared" si="0"/>
        <v>-199.85373250745755</v>
      </c>
      <c r="AG18" s="18">
        <f t="shared" si="0"/>
        <v>0</v>
      </c>
      <c r="AH18" s="18">
        <f t="shared" si="0"/>
        <v>0</v>
      </c>
      <c r="AI18" s="18">
        <f t="shared" si="0"/>
        <v>4781.2130131476288</v>
      </c>
      <c r="AJ18" s="18">
        <f t="shared" si="0"/>
        <v>5464.7557536462718</v>
      </c>
      <c r="AK18" s="48" t="s">
        <v>130</v>
      </c>
    </row>
    <row r="19" spans="1:37" s="49" customFormat="1">
      <c r="A19" s="20" t="s">
        <v>45</v>
      </c>
      <c r="B19" s="21" t="s">
        <v>46</v>
      </c>
      <c r="C19" s="47" t="s">
        <v>47</v>
      </c>
      <c r="D19" s="47" t="s">
        <v>130</v>
      </c>
      <c r="E19" s="47" t="s">
        <v>130</v>
      </c>
      <c r="F19" s="47" t="s">
        <v>130</v>
      </c>
      <c r="G19" s="47" t="s">
        <v>130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8" t="s">
        <v>130</v>
      </c>
    </row>
    <row r="20" spans="1:37" s="49" customFormat="1">
      <c r="A20" s="20" t="s">
        <v>48</v>
      </c>
      <c r="B20" s="21" t="s">
        <v>49</v>
      </c>
      <c r="C20" s="47" t="s">
        <v>47</v>
      </c>
      <c r="D20" s="47" t="s">
        <v>130</v>
      </c>
      <c r="E20" s="47" t="s">
        <v>130</v>
      </c>
      <c r="F20" s="47" t="s">
        <v>130</v>
      </c>
      <c r="G20" s="47" t="s">
        <v>130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8" t="s">
        <v>130</v>
      </c>
    </row>
    <row r="21" spans="1:37" s="49" customFormat="1">
      <c r="A21" s="20" t="s">
        <v>50</v>
      </c>
      <c r="B21" s="21" t="s">
        <v>51</v>
      </c>
      <c r="C21" s="47" t="s">
        <v>47</v>
      </c>
      <c r="D21" s="47" t="s">
        <v>130</v>
      </c>
      <c r="E21" s="47" t="s">
        <v>130</v>
      </c>
      <c r="F21" s="47" t="s">
        <v>130</v>
      </c>
      <c r="G21" s="47" t="s">
        <v>130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8" t="s">
        <v>130</v>
      </c>
    </row>
    <row r="22" spans="1:37" s="49" customFormat="1" ht="31.5">
      <c r="A22" s="20" t="s">
        <v>52</v>
      </c>
      <c r="B22" s="21" t="s">
        <v>53</v>
      </c>
      <c r="C22" s="47" t="s">
        <v>47</v>
      </c>
      <c r="D22" s="47" t="s">
        <v>130</v>
      </c>
      <c r="E22" s="47" t="s">
        <v>130</v>
      </c>
      <c r="F22" s="47" t="s">
        <v>130</v>
      </c>
      <c r="G22" s="47" t="s">
        <v>130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8" t="s">
        <v>130</v>
      </c>
    </row>
    <row r="23" spans="1:37" s="49" customFormat="1">
      <c r="A23" s="20" t="s">
        <v>54</v>
      </c>
      <c r="B23" s="21" t="s">
        <v>55</v>
      </c>
      <c r="C23" s="47" t="s">
        <v>47</v>
      </c>
      <c r="D23" s="47" t="s">
        <v>130</v>
      </c>
      <c r="E23" s="47" t="s">
        <v>130</v>
      </c>
      <c r="F23" s="47" t="s">
        <v>130</v>
      </c>
      <c r="G23" s="47" t="s">
        <v>130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8" t="s">
        <v>130</v>
      </c>
    </row>
    <row r="24" spans="1:37" s="49" customFormat="1" ht="31.5">
      <c r="A24" s="20" t="s">
        <v>56</v>
      </c>
      <c r="B24" s="21" t="s">
        <v>57</v>
      </c>
      <c r="C24" s="47" t="s">
        <v>47</v>
      </c>
      <c r="D24" s="47" t="s">
        <v>130</v>
      </c>
      <c r="E24" s="47" t="s">
        <v>130</v>
      </c>
      <c r="F24" s="47" t="s">
        <v>130</v>
      </c>
      <c r="G24" s="47" t="s">
        <v>130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8" t="s">
        <v>130</v>
      </c>
    </row>
    <row r="25" spans="1:37" s="49" customFormat="1">
      <c r="A25" s="20" t="s">
        <v>58</v>
      </c>
      <c r="B25" s="21" t="s">
        <v>59</v>
      </c>
      <c r="C25" s="47" t="s">
        <v>47</v>
      </c>
      <c r="D25" s="47" t="s">
        <v>130</v>
      </c>
      <c r="E25" s="47" t="s">
        <v>130</v>
      </c>
      <c r="F25" s="47" t="s">
        <v>130</v>
      </c>
      <c r="G25" s="47" t="s">
        <v>130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8" t="s">
        <v>130</v>
      </c>
    </row>
    <row r="26" spans="1:37" s="49" customFormat="1">
      <c r="A26" s="20" t="s">
        <v>60</v>
      </c>
      <c r="B26" s="24" t="s">
        <v>61</v>
      </c>
      <c r="C26" s="47" t="s">
        <v>47</v>
      </c>
      <c r="D26" s="47" t="s">
        <v>130</v>
      </c>
      <c r="E26" s="47" t="s">
        <v>130</v>
      </c>
      <c r="F26" s="47" t="s">
        <v>130</v>
      </c>
      <c r="G26" s="47" t="s">
        <v>130</v>
      </c>
      <c r="H26" s="18">
        <f>H58</f>
        <v>2361.0434100000002</v>
      </c>
      <c r="I26" s="18">
        <f t="shared" ref="I26:AJ26" si="1">I58</f>
        <v>2160.5748899999999</v>
      </c>
      <c r="J26" s="18">
        <f t="shared" si="1"/>
        <v>3755.7005277799999</v>
      </c>
      <c r="K26" s="18">
        <f t="shared" si="1"/>
        <v>10869.594456338984</v>
      </c>
      <c r="L26" s="18">
        <f t="shared" si="1"/>
        <v>517.06055803389836</v>
      </c>
      <c r="M26" s="18">
        <f t="shared" si="1"/>
        <v>7398.0326101694927</v>
      </c>
      <c r="N26" s="18">
        <f t="shared" si="1"/>
        <v>271.66101694915255</v>
      </c>
      <c r="O26" s="18">
        <f t="shared" si="1"/>
        <v>2682.8402711864405</v>
      </c>
      <c r="P26" s="18">
        <f t="shared" si="1"/>
        <v>7325.7750142023724</v>
      </c>
      <c r="Q26" s="18">
        <f t="shared" si="1"/>
        <v>512.02319803389832</v>
      </c>
      <c r="R26" s="18">
        <f t="shared" si="1"/>
        <v>5139.8943822881356</v>
      </c>
      <c r="S26" s="18">
        <f t="shared" si="1"/>
        <v>271.66101694915255</v>
      </c>
      <c r="T26" s="18">
        <f t="shared" si="1"/>
        <v>1402.1964169311857</v>
      </c>
      <c r="U26" s="18">
        <f t="shared" si="1"/>
        <v>1276.6408481843539</v>
      </c>
      <c r="V26" s="18">
        <f t="shared" si="1"/>
        <v>7006.7</v>
      </c>
      <c r="W26" s="18">
        <f t="shared" si="1"/>
        <v>417.28305123293097</v>
      </c>
      <c r="X26" s="18">
        <f t="shared" si="1"/>
        <v>2351.15</v>
      </c>
      <c r="Y26" s="18">
        <f t="shared" si="1"/>
        <v>-182.42455276080139</v>
      </c>
      <c r="Z26" s="18">
        <f t="shared" si="1"/>
        <v>-976.75011857762718</v>
      </c>
      <c r="AA26" s="18">
        <f t="shared" si="1"/>
        <v>4655.5516798100007</v>
      </c>
      <c r="AB26" s="18">
        <f t="shared" si="1"/>
        <v>4546.8246050000007</v>
      </c>
      <c r="AC26" s="18">
        <f t="shared" si="1"/>
        <v>0</v>
      </c>
      <c r="AD26" s="18">
        <f t="shared" si="1"/>
        <v>-32.202851527796611</v>
      </c>
      <c r="AE26" s="18">
        <f t="shared" si="1"/>
        <v>0</v>
      </c>
      <c r="AF26" s="18">
        <f t="shared" si="1"/>
        <v>-944.54726704983057</v>
      </c>
      <c r="AG26" s="18">
        <f t="shared" si="1"/>
        <v>0</v>
      </c>
      <c r="AH26" s="18">
        <f t="shared" si="1"/>
        <v>0</v>
      </c>
      <c r="AI26" s="18">
        <f t="shared" si="1"/>
        <v>4655.5516798100007</v>
      </c>
      <c r="AJ26" s="18">
        <f t="shared" si="1"/>
        <v>3570.074486422373</v>
      </c>
      <c r="AK26" s="48" t="s">
        <v>130</v>
      </c>
    </row>
    <row r="27" spans="1:37" s="49" customFormat="1" ht="43.5" customHeight="1">
      <c r="A27" s="20" t="s">
        <v>62</v>
      </c>
      <c r="B27" s="25" t="s">
        <v>63</v>
      </c>
      <c r="C27" s="47" t="s">
        <v>47</v>
      </c>
      <c r="D27" s="47" t="s">
        <v>130</v>
      </c>
      <c r="E27" s="47" t="s">
        <v>130</v>
      </c>
      <c r="F27" s="47" t="s">
        <v>130</v>
      </c>
      <c r="G27" s="47" t="s">
        <v>130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8" t="s">
        <v>130</v>
      </c>
    </row>
    <row r="28" spans="1:37" s="49" customFormat="1" ht="92.25" customHeight="1">
      <c r="A28" s="20" t="s">
        <v>64</v>
      </c>
      <c r="B28" s="25" t="s">
        <v>65</v>
      </c>
      <c r="C28" s="47" t="s">
        <v>47</v>
      </c>
      <c r="D28" s="47" t="s">
        <v>130</v>
      </c>
      <c r="E28" s="47" t="s">
        <v>130</v>
      </c>
      <c r="F28" s="47" t="s">
        <v>130</v>
      </c>
      <c r="G28" s="47" t="s">
        <v>130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8" t="s">
        <v>130</v>
      </c>
    </row>
    <row r="29" spans="1:37" s="49" customFormat="1" ht="31.5">
      <c r="A29" s="20" t="s">
        <v>66</v>
      </c>
      <c r="B29" s="24" t="s">
        <v>67</v>
      </c>
      <c r="C29" s="47" t="s">
        <v>47</v>
      </c>
      <c r="D29" s="47" t="s">
        <v>130</v>
      </c>
      <c r="E29" s="47" t="s">
        <v>130</v>
      </c>
      <c r="F29" s="47" t="s">
        <v>130</v>
      </c>
      <c r="G29" s="47" t="s">
        <v>130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8" t="s">
        <v>130</v>
      </c>
    </row>
    <row r="30" spans="1:37" s="49" customFormat="1" ht="31.5">
      <c r="A30" s="20" t="s">
        <v>68</v>
      </c>
      <c r="B30" s="24" t="s">
        <v>67</v>
      </c>
      <c r="C30" s="47" t="s">
        <v>47</v>
      </c>
      <c r="D30" s="47" t="s">
        <v>130</v>
      </c>
      <c r="E30" s="47" t="s">
        <v>130</v>
      </c>
      <c r="F30" s="47" t="s">
        <v>130</v>
      </c>
      <c r="G30" s="47" t="s">
        <v>130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8" t="s">
        <v>130</v>
      </c>
    </row>
    <row r="31" spans="1:37" s="49" customFormat="1" ht="47.25">
      <c r="A31" s="20" t="s">
        <v>69</v>
      </c>
      <c r="B31" s="25" t="s">
        <v>70</v>
      </c>
      <c r="C31" s="47" t="s">
        <v>47</v>
      </c>
      <c r="D31" s="47" t="s">
        <v>130</v>
      </c>
      <c r="E31" s="47" t="s">
        <v>130</v>
      </c>
      <c r="F31" s="47" t="s">
        <v>130</v>
      </c>
      <c r="G31" s="47" t="s">
        <v>130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8" t="s">
        <v>130</v>
      </c>
    </row>
    <row r="32" spans="1:37" s="49" customFormat="1" ht="31.5">
      <c r="A32" s="20" t="s">
        <v>71</v>
      </c>
      <c r="B32" s="24" t="s">
        <v>72</v>
      </c>
      <c r="C32" s="47" t="s">
        <v>47</v>
      </c>
      <c r="D32" s="47" t="s">
        <v>130</v>
      </c>
      <c r="E32" s="47" t="s">
        <v>130</v>
      </c>
      <c r="F32" s="47" t="s">
        <v>130</v>
      </c>
      <c r="G32" s="47" t="s">
        <v>130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8" t="s">
        <v>130</v>
      </c>
    </row>
    <row r="33" spans="1:37" s="49" customFormat="1" ht="31.5">
      <c r="A33" s="20" t="s">
        <v>73</v>
      </c>
      <c r="B33" s="24" t="s">
        <v>67</v>
      </c>
      <c r="C33" s="47" t="s">
        <v>47</v>
      </c>
      <c r="D33" s="47" t="s">
        <v>130</v>
      </c>
      <c r="E33" s="47" t="s">
        <v>130</v>
      </c>
      <c r="F33" s="47" t="s">
        <v>130</v>
      </c>
      <c r="G33" s="47" t="s">
        <v>130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8" t="s">
        <v>130</v>
      </c>
    </row>
    <row r="34" spans="1:37" s="49" customFormat="1" ht="47.25">
      <c r="A34" s="20" t="s">
        <v>74</v>
      </c>
      <c r="B34" s="25" t="s">
        <v>75</v>
      </c>
      <c r="C34" s="47" t="s">
        <v>47</v>
      </c>
      <c r="D34" s="47" t="s">
        <v>130</v>
      </c>
      <c r="E34" s="47" t="s">
        <v>130</v>
      </c>
      <c r="F34" s="47" t="s">
        <v>130</v>
      </c>
      <c r="G34" s="47" t="s">
        <v>130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8" t="s">
        <v>130</v>
      </c>
    </row>
    <row r="35" spans="1:37" s="49" customFormat="1" ht="72.75" customHeight="1">
      <c r="A35" s="20" t="s">
        <v>76</v>
      </c>
      <c r="B35" s="25" t="s">
        <v>77</v>
      </c>
      <c r="C35" s="47" t="s">
        <v>47</v>
      </c>
      <c r="D35" s="47" t="s">
        <v>130</v>
      </c>
      <c r="E35" s="47" t="s">
        <v>130</v>
      </c>
      <c r="F35" s="47" t="s">
        <v>130</v>
      </c>
      <c r="G35" s="47" t="s">
        <v>130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8" t="s">
        <v>130</v>
      </c>
    </row>
    <row r="36" spans="1:37" s="49" customFormat="1" ht="95.25" customHeight="1">
      <c r="A36" s="20" t="s">
        <v>78</v>
      </c>
      <c r="B36" s="25" t="s">
        <v>79</v>
      </c>
      <c r="C36" s="47" t="s">
        <v>47</v>
      </c>
      <c r="D36" s="47" t="s">
        <v>130</v>
      </c>
      <c r="E36" s="47" t="s">
        <v>130</v>
      </c>
      <c r="F36" s="47" t="s">
        <v>130</v>
      </c>
      <c r="G36" s="47" t="s">
        <v>130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8" t="s">
        <v>130</v>
      </c>
    </row>
    <row r="37" spans="1:37" s="49" customFormat="1" ht="71.25" customHeight="1">
      <c r="A37" s="20" t="s">
        <v>80</v>
      </c>
      <c r="B37" s="25" t="s">
        <v>81</v>
      </c>
      <c r="C37" s="47" t="s">
        <v>47</v>
      </c>
      <c r="D37" s="47" t="s">
        <v>130</v>
      </c>
      <c r="E37" s="47" t="s">
        <v>130</v>
      </c>
      <c r="F37" s="47" t="s">
        <v>130</v>
      </c>
      <c r="G37" s="47" t="s">
        <v>130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8" t="s">
        <v>130</v>
      </c>
    </row>
    <row r="38" spans="1:37" s="49" customFormat="1" ht="93.75" customHeight="1">
      <c r="A38" s="20" t="s">
        <v>82</v>
      </c>
      <c r="B38" s="25" t="s">
        <v>83</v>
      </c>
      <c r="C38" s="47" t="s">
        <v>47</v>
      </c>
      <c r="D38" s="47" t="s">
        <v>130</v>
      </c>
      <c r="E38" s="47" t="s">
        <v>130</v>
      </c>
      <c r="F38" s="47" t="s">
        <v>130</v>
      </c>
      <c r="G38" s="47" t="s">
        <v>130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8" t="s">
        <v>130</v>
      </c>
    </row>
    <row r="39" spans="1:37" s="49" customFormat="1" ht="92.25" customHeight="1">
      <c r="A39" s="20" t="s">
        <v>84</v>
      </c>
      <c r="B39" s="25" t="s">
        <v>85</v>
      </c>
      <c r="C39" s="47" t="s">
        <v>47</v>
      </c>
      <c r="D39" s="47" t="s">
        <v>130</v>
      </c>
      <c r="E39" s="47" t="s">
        <v>130</v>
      </c>
      <c r="F39" s="47" t="s">
        <v>130</v>
      </c>
      <c r="G39" s="47" t="s">
        <v>130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8" t="s">
        <v>130</v>
      </c>
    </row>
    <row r="40" spans="1:37" s="49" customFormat="1" ht="38.25" customHeight="1">
      <c r="A40" s="20" t="s">
        <v>86</v>
      </c>
      <c r="B40" s="25" t="s">
        <v>87</v>
      </c>
      <c r="C40" s="47" t="s">
        <v>47</v>
      </c>
      <c r="D40" s="47" t="s">
        <v>130</v>
      </c>
      <c r="E40" s="47" t="s">
        <v>130</v>
      </c>
      <c r="F40" s="47" t="s">
        <v>130</v>
      </c>
      <c r="G40" s="47" t="s">
        <v>130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8" t="s">
        <v>130</v>
      </c>
    </row>
    <row r="41" spans="1:37" s="49" customFormat="1" ht="76.5" customHeight="1">
      <c r="A41" s="20" t="s">
        <v>88</v>
      </c>
      <c r="B41" s="25" t="s">
        <v>89</v>
      </c>
      <c r="C41" s="47" t="s">
        <v>47</v>
      </c>
      <c r="D41" s="47" t="s">
        <v>130</v>
      </c>
      <c r="E41" s="47" t="s">
        <v>130</v>
      </c>
      <c r="F41" s="47" t="s">
        <v>130</v>
      </c>
      <c r="G41" s="47" t="s">
        <v>130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8" t="s">
        <v>130</v>
      </c>
    </row>
    <row r="42" spans="1:37" s="49" customFormat="1" ht="51.75" customHeight="1">
      <c r="A42" s="20" t="s">
        <v>90</v>
      </c>
      <c r="B42" s="25" t="s">
        <v>91</v>
      </c>
      <c r="C42" s="47" t="s">
        <v>47</v>
      </c>
      <c r="D42" s="47" t="s">
        <v>130</v>
      </c>
      <c r="E42" s="47" t="s">
        <v>130</v>
      </c>
      <c r="F42" s="47" t="s">
        <v>130</v>
      </c>
      <c r="G42" s="47" t="s">
        <v>130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8" t="s">
        <v>130</v>
      </c>
    </row>
    <row r="43" spans="1:37" s="49" customFormat="1" ht="27.75" customHeight="1">
      <c r="A43" s="20" t="s">
        <v>92</v>
      </c>
      <c r="B43" s="25" t="s">
        <v>93</v>
      </c>
      <c r="C43" s="47" t="s">
        <v>47</v>
      </c>
      <c r="D43" s="47" t="s">
        <v>130</v>
      </c>
      <c r="E43" s="47" t="s">
        <v>130</v>
      </c>
      <c r="F43" s="47" t="s">
        <v>130</v>
      </c>
      <c r="G43" s="47" t="s">
        <v>130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8" t="s">
        <v>130</v>
      </c>
    </row>
    <row r="44" spans="1:37" s="49" customFormat="1" ht="25.5" customHeight="1">
      <c r="A44" s="20" t="s">
        <v>94</v>
      </c>
      <c r="B44" s="25" t="s">
        <v>95</v>
      </c>
      <c r="C44" s="47" t="s">
        <v>47</v>
      </c>
      <c r="D44" s="47" t="s">
        <v>130</v>
      </c>
      <c r="E44" s="47" t="s">
        <v>130</v>
      </c>
      <c r="F44" s="47" t="s">
        <v>130</v>
      </c>
      <c r="G44" s="47" t="s">
        <v>130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8" t="s">
        <v>130</v>
      </c>
    </row>
    <row r="45" spans="1:37" s="49" customFormat="1" ht="43.5" customHeight="1">
      <c r="A45" s="20" t="s">
        <v>96</v>
      </c>
      <c r="B45" s="25" t="s">
        <v>97</v>
      </c>
      <c r="C45" s="47" t="s">
        <v>47</v>
      </c>
      <c r="D45" s="47" t="s">
        <v>130</v>
      </c>
      <c r="E45" s="47" t="s">
        <v>130</v>
      </c>
      <c r="F45" s="47" t="s">
        <v>130</v>
      </c>
      <c r="G45" s="47" t="s">
        <v>130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8" t="s">
        <v>130</v>
      </c>
    </row>
    <row r="46" spans="1:37" s="49" customFormat="1" ht="41.25" customHeight="1">
      <c r="A46" s="20" t="s">
        <v>98</v>
      </c>
      <c r="B46" s="25" t="s">
        <v>99</v>
      </c>
      <c r="C46" s="47" t="s">
        <v>47</v>
      </c>
      <c r="D46" s="47" t="s">
        <v>130</v>
      </c>
      <c r="E46" s="47" t="s">
        <v>130</v>
      </c>
      <c r="F46" s="47" t="s">
        <v>130</v>
      </c>
      <c r="G46" s="47" t="s">
        <v>130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8" t="s">
        <v>130</v>
      </c>
    </row>
    <row r="47" spans="1:37" s="49" customFormat="1" ht="47.25">
      <c r="A47" s="20" t="s">
        <v>100</v>
      </c>
      <c r="B47" s="25" t="s">
        <v>101</v>
      </c>
      <c r="C47" s="47" t="s">
        <v>47</v>
      </c>
      <c r="D47" s="47" t="s">
        <v>130</v>
      </c>
      <c r="E47" s="47" t="s">
        <v>130</v>
      </c>
      <c r="F47" s="47" t="s">
        <v>130</v>
      </c>
      <c r="G47" s="47" t="s">
        <v>130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8" t="s">
        <v>130</v>
      </c>
    </row>
    <row r="48" spans="1:37" s="49" customFormat="1" ht="31.5">
      <c r="A48" s="20" t="s">
        <v>102</v>
      </c>
      <c r="B48" s="25" t="s">
        <v>103</v>
      </c>
      <c r="C48" s="47" t="s">
        <v>47</v>
      </c>
      <c r="D48" s="47" t="s">
        <v>130</v>
      </c>
      <c r="E48" s="47" t="s">
        <v>130</v>
      </c>
      <c r="F48" s="47" t="s">
        <v>130</v>
      </c>
      <c r="G48" s="47" t="s">
        <v>130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8" t="s">
        <v>130</v>
      </c>
    </row>
    <row r="49" spans="1:40" s="49" customFormat="1" ht="31.5">
      <c r="A49" s="20" t="s">
        <v>104</v>
      </c>
      <c r="B49" s="25" t="s">
        <v>105</v>
      </c>
      <c r="C49" s="47" t="s">
        <v>47</v>
      </c>
      <c r="D49" s="47" t="s">
        <v>130</v>
      </c>
      <c r="E49" s="47" t="s">
        <v>130</v>
      </c>
      <c r="F49" s="47" t="s">
        <v>130</v>
      </c>
      <c r="G49" s="47" t="s">
        <v>130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8" t="s">
        <v>130</v>
      </c>
    </row>
    <row r="50" spans="1:40" s="49" customFormat="1" ht="31.5">
      <c r="A50" s="20" t="s">
        <v>106</v>
      </c>
      <c r="B50" s="25" t="s">
        <v>107</v>
      </c>
      <c r="C50" s="47" t="s">
        <v>47</v>
      </c>
      <c r="D50" s="47" t="s">
        <v>130</v>
      </c>
      <c r="E50" s="47" t="s">
        <v>130</v>
      </c>
      <c r="F50" s="47" t="s">
        <v>130</v>
      </c>
      <c r="G50" s="47" t="s">
        <v>130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8" t="s">
        <v>130</v>
      </c>
    </row>
    <row r="51" spans="1:40" s="49" customFormat="1" ht="47.25">
      <c r="A51" s="20" t="s">
        <v>108</v>
      </c>
      <c r="B51" s="21" t="s">
        <v>109</v>
      </c>
      <c r="C51" s="47" t="s">
        <v>47</v>
      </c>
      <c r="D51" s="47" t="s">
        <v>130</v>
      </c>
      <c r="E51" s="47" t="s">
        <v>130</v>
      </c>
      <c r="F51" s="47" t="s">
        <v>130</v>
      </c>
      <c r="G51" s="47" t="s">
        <v>130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8" t="s">
        <v>130</v>
      </c>
    </row>
    <row r="52" spans="1:40" s="49" customFormat="1">
      <c r="A52" s="50" t="s">
        <v>110</v>
      </c>
      <c r="B52" s="24" t="s">
        <v>111</v>
      </c>
      <c r="C52" s="47" t="s">
        <v>47</v>
      </c>
      <c r="D52" s="47" t="s">
        <v>130</v>
      </c>
      <c r="E52" s="47" t="s">
        <v>130</v>
      </c>
      <c r="F52" s="47" t="s">
        <v>130</v>
      </c>
      <c r="G52" s="47" t="s">
        <v>130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8" t="s">
        <v>130</v>
      </c>
    </row>
    <row r="53" spans="1:40" s="49" customFormat="1" ht="47.25">
      <c r="A53" s="51" t="s">
        <v>112</v>
      </c>
      <c r="B53" s="25" t="s">
        <v>113</v>
      </c>
      <c r="C53" s="47" t="s">
        <v>47</v>
      </c>
      <c r="D53" s="47" t="s">
        <v>130</v>
      </c>
      <c r="E53" s="47" t="s">
        <v>130</v>
      </c>
      <c r="F53" s="47" t="s">
        <v>130</v>
      </c>
      <c r="G53" s="47" t="s">
        <v>130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8" t="s">
        <v>130</v>
      </c>
    </row>
    <row r="54" spans="1:40" s="49" customFormat="1" ht="47.25">
      <c r="A54" s="51" t="s">
        <v>114</v>
      </c>
      <c r="B54" s="25" t="s">
        <v>115</v>
      </c>
      <c r="C54" s="47" t="s">
        <v>47</v>
      </c>
      <c r="D54" s="47" t="s">
        <v>130</v>
      </c>
      <c r="E54" s="47" t="s">
        <v>130</v>
      </c>
      <c r="F54" s="47" t="s">
        <v>130</v>
      </c>
      <c r="G54" s="47" t="s">
        <v>130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8" t="s">
        <v>130</v>
      </c>
    </row>
    <row r="55" spans="1:40" s="49" customFormat="1">
      <c r="A55" s="50" t="s">
        <v>116</v>
      </c>
      <c r="B55" s="24" t="s">
        <v>111</v>
      </c>
      <c r="C55" s="47" t="s">
        <v>47</v>
      </c>
      <c r="D55" s="47" t="s">
        <v>130</v>
      </c>
      <c r="E55" s="47" t="s">
        <v>130</v>
      </c>
      <c r="F55" s="47" t="s">
        <v>130</v>
      </c>
      <c r="G55" s="47" t="s">
        <v>130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8" t="s">
        <v>130</v>
      </c>
    </row>
    <row r="56" spans="1:40" s="49" customFormat="1" ht="47.25">
      <c r="A56" s="51" t="s">
        <v>117</v>
      </c>
      <c r="B56" s="25" t="s">
        <v>113</v>
      </c>
      <c r="C56" s="47" t="s">
        <v>47</v>
      </c>
      <c r="D56" s="47" t="s">
        <v>130</v>
      </c>
      <c r="E56" s="47" t="s">
        <v>130</v>
      </c>
      <c r="F56" s="47" t="s">
        <v>130</v>
      </c>
      <c r="G56" s="47" t="s">
        <v>130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8" t="s">
        <v>130</v>
      </c>
    </row>
    <row r="57" spans="1:40" s="49" customFormat="1" ht="47.25">
      <c r="A57" s="51" t="s">
        <v>118</v>
      </c>
      <c r="B57" s="25" t="s">
        <v>115</v>
      </c>
      <c r="C57" s="47" t="s">
        <v>47</v>
      </c>
      <c r="D57" s="47" t="s">
        <v>130</v>
      </c>
      <c r="E57" s="47" t="s">
        <v>130</v>
      </c>
      <c r="F57" s="47" t="s">
        <v>130</v>
      </c>
      <c r="G57" s="47" t="s">
        <v>130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8" t="s">
        <v>130</v>
      </c>
    </row>
    <row r="58" spans="1:40" s="49" customFormat="1">
      <c r="A58" s="20" t="s">
        <v>119</v>
      </c>
      <c r="B58" s="25" t="s">
        <v>120</v>
      </c>
      <c r="C58" s="47" t="s">
        <v>47</v>
      </c>
      <c r="D58" s="47" t="s">
        <v>130</v>
      </c>
      <c r="E58" s="47" t="s">
        <v>130</v>
      </c>
      <c r="F58" s="47" t="s">
        <v>130</v>
      </c>
      <c r="G58" s="47" t="s">
        <v>130</v>
      </c>
      <c r="H58" s="18">
        <f>H62</f>
        <v>2361.0434100000002</v>
      </c>
      <c r="I58" s="18">
        <f t="shared" ref="I58:AJ58" si="2">I62</f>
        <v>2160.5748899999999</v>
      </c>
      <c r="J58" s="18">
        <f t="shared" si="2"/>
        <v>3755.7005277799999</v>
      </c>
      <c r="K58" s="18">
        <f t="shared" si="2"/>
        <v>10869.594456338984</v>
      </c>
      <c r="L58" s="18">
        <f t="shared" si="2"/>
        <v>517.06055803389836</v>
      </c>
      <c r="M58" s="18">
        <f t="shared" si="2"/>
        <v>7398.0326101694927</v>
      </c>
      <c r="N58" s="18">
        <f t="shared" si="2"/>
        <v>271.66101694915255</v>
      </c>
      <c r="O58" s="18">
        <f t="shared" si="2"/>
        <v>2682.8402711864405</v>
      </c>
      <c r="P58" s="18">
        <f t="shared" si="2"/>
        <v>7325.7750142023724</v>
      </c>
      <c r="Q58" s="18">
        <f t="shared" si="2"/>
        <v>512.02319803389832</v>
      </c>
      <c r="R58" s="18">
        <f t="shared" si="2"/>
        <v>5139.8943822881356</v>
      </c>
      <c r="S58" s="18">
        <f t="shared" si="2"/>
        <v>271.66101694915255</v>
      </c>
      <c r="T58" s="18">
        <f t="shared" si="2"/>
        <v>1402.1964169311857</v>
      </c>
      <c r="U58" s="18">
        <f t="shared" si="2"/>
        <v>1276.6408481843539</v>
      </c>
      <c r="V58" s="18">
        <f t="shared" si="2"/>
        <v>7006.7</v>
      </c>
      <c r="W58" s="18">
        <f t="shared" si="2"/>
        <v>417.28305123293097</v>
      </c>
      <c r="X58" s="18">
        <f t="shared" si="2"/>
        <v>2351.15</v>
      </c>
      <c r="Y58" s="18">
        <f t="shared" si="2"/>
        <v>-182.42455276080139</v>
      </c>
      <c r="Z58" s="18">
        <f t="shared" si="2"/>
        <v>-976.75011857762718</v>
      </c>
      <c r="AA58" s="18">
        <f t="shared" si="2"/>
        <v>4655.5516798100007</v>
      </c>
      <c r="AB58" s="18">
        <f t="shared" si="2"/>
        <v>4546.8246050000007</v>
      </c>
      <c r="AC58" s="18">
        <f t="shared" si="2"/>
        <v>0</v>
      </c>
      <c r="AD58" s="18">
        <f t="shared" si="2"/>
        <v>-32.202851527796611</v>
      </c>
      <c r="AE58" s="18">
        <f t="shared" si="2"/>
        <v>0</v>
      </c>
      <c r="AF58" s="18">
        <f t="shared" si="2"/>
        <v>-944.54726704983057</v>
      </c>
      <c r="AG58" s="18">
        <f t="shared" si="2"/>
        <v>0</v>
      </c>
      <c r="AH58" s="18">
        <f t="shared" si="2"/>
        <v>0</v>
      </c>
      <c r="AI58" s="18">
        <f t="shared" si="2"/>
        <v>4655.5516798100007</v>
      </c>
      <c r="AJ58" s="18">
        <f t="shared" si="2"/>
        <v>3570.074486422373</v>
      </c>
      <c r="AK58" s="48" t="s">
        <v>130</v>
      </c>
    </row>
    <row r="59" spans="1:40" s="49" customFormat="1" ht="31.5">
      <c r="A59" s="20" t="s">
        <v>121</v>
      </c>
      <c r="B59" s="25" t="s">
        <v>122</v>
      </c>
      <c r="C59" s="47" t="s">
        <v>47</v>
      </c>
      <c r="D59" s="47" t="s">
        <v>130</v>
      </c>
      <c r="E59" s="47" t="s">
        <v>130</v>
      </c>
      <c r="F59" s="47" t="s">
        <v>130</v>
      </c>
      <c r="G59" s="47" t="s">
        <v>130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8" t="s">
        <v>130</v>
      </c>
    </row>
    <row r="60" spans="1:40" s="49" customFormat="1">
      <c r="A60" s="20" t="s">
        <v>123</v>
      </c>
      <c r="B60" s="25" t="s">
        <v>124</v>
      </c>
      <c r="C60" s="47" t="s">
        <v>47</v>
      </c>
      <c r="D60" s="47" t="s">
        <v>130</v>
      </c>
      <c r="E60" s="47" t="s">
        <v>130</v>
      </c>
      <c r="F60" s="47" t="s">
        <v>130</v>
      </c>
      <c r="G60" s="47" t="s">
        <v>130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8" t="s">
        <v>130</v>
      </c>
    </row>
    <row r="61" spans="1:40" s="49" customFormat="1" ht="31.5">
      <c r="A61" s="20" t="s">
        <v>125</v>
      </c>
      <c r="B61" s="25" t="s">
        <v>126</v>
      </c>
      <c r="C61" s="47" t="s">
        <v>47</v>
      </c>
      <c r="D61" s="47" t="s">
        <v>130</v>
      </c>
      <c r="E61" s="47" t="s">
        <v>130</v>
      </c>
      <c r="F61" s="47" t="s">
        <v>130</v>
      </c>
      <c r="G61" s="47" t="s">
        <v>130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8" t="s">
        <v>130</v>
      </c>
    </row>
    <row r="62" spans="1:40" s="49" customFormat="1">
      <c r="A62" s="20" t="s">
        <v>127</v>
      </c>
      <c r="B62" s="25" t="s">
        <v>128</v>
      </c>
      <c r="C62" s="47" t="s">
        <v>47</v>
      </c>
      <c r="D62" s="47" t="s">
        <v>130</v>
      </c>
      <c r="E62" s="47" t="s">
        <v>130</v>
      </c>
      <c r="F62" s="47" t="s">
        <v>130</v>
      </c>
      <c r="G62" s="47" t="s">
        <v>130</v>
      </c>
      <c r="H62" s="18">
        <f>H63</f>
        <v>2361.0434100000002</v>
      </c>
      <c r="I62" s="18">
        <f>I63</f>
        <v>2160.5748899999999</v>
      </c>
      <c r="J62" s="18">
        <f t="shared" ref="J62:AJ62" si="3">J63+J64</f>
        <v>3755.7005277799999</v>
      </c>
      <c r="K62" s="18">
        <f t="shared" si="3"/>
        <v>10869.594456338984</v>
      </c>
      <c r="L62" s="18">
        <f t="shared" si="3"/>
        <v>517.06055803389836</v>
      </c>
      <c r="M62" s="18">
        <f t="shared" si="3"/>
        <v>7398.0326101694927</v>
      </c>
      <c r="N62" s="18">
        <f t="shared" si="3"/>
        <v>271.66101694915255</v>
      </c>
      <c r="O62" s="18">
        <f t="shared" si="3"/>
        <v>2682.8402711864405</v>
      </c>
      <c r="P62" s="18">
        <f t="shared" si="3"/>
        <v>7325.7750142023724</v>
      </c>
      <c r="Q62" s="18">
        <f t="shared" si="3"/>
        <v>512.02319803389832</v>
      </c>
      <c r="R62" s="18">
        <f t="shared" si="3"/>
        <v>5139.8943822881356</v>
      </c>
      <c r="S62" s="18">
        <f t="shared" si="3"/>
        <v>271.66101694915255</v>
      </c>
      <c r="T62" s="18">
        <f t="shared" si="3"/>
        <v>1402.1964169311857</v>
      </c>
      <c r="U62" s="18">
        <f>U63</f>
        <v>1276.6408481843539</v>
      </c>
      <c r="V62" s="18">
        <f t="shared" si="3"/>
        <v>7006.7</v>
      </c>
      <c r="W62" s="18">
        <f>W63</f>
        <v>417.28305123293097</v>
      </c>
      <c r="X62" s="18">
        <f t="shared" si="3"/>
        <v>2351.15</v>
      </c>
      <c r="Y62" s="18">
        <f>Y63</f>
        <v>-182.42455276080139</v>
      </c>
      <c r="Z62" s="18">
        <f t="shared" si="3"/>
        <v>-976.75011857762718</v>
      </c>
      <c r="AA62" s="18">
        <f t="shared" si="3"/>
        <v>4655.5516798100007</v>
      </c>
      <c r="AB62" s="18">
        <f t="shared" si="3"/>
        <v>4546.8246050000007</v>
      </c>
      <c r="AC62" s="18">
        <f t="shared" si="3"/>
        <v>0</v>
      </c>
      <c r="AD62" s="18">
        <f t="shared" si="3"/>
        <v>-32.202851527796611</v>
      </c>
      <c r="AE62" s="18">
        <f t="shared" si="3"/>
        <v>0</v>
      </c>
      <c r="AF62" s="18">
        <f t="shared" si="3"/>
        <v>-944.54726704983057</v>
      </c>
      <c r="AG62" s="18">
        <f t="shared" si="3"/>
        <v>0</v>
      </c>
      <c r="AH62" s="18">
        <f t="shared" si="3"/>
        <v>0</v>
      </c>
      <c r="AI62" s="18">
        <f t="shared" si="3"/>
        <v>4655.5516798100007</v>
      </c>
      <c r="AJ62" s="18">
        <f t="shared" si="3"/>
        <v>3570.074486422373</v>
      </c>
      <c r="AK62" s="48" t="s">
        <v>130</v>
      </c>
    </row>
    <row r="63" spans="1:40" ht="39.75" customHeight="1">
      <c r="A63" s="26" t="s">
        <v>127</v>
      </c>
      <c r="B63" s="27" t="str">
        <f>'[1]1'!B63</f>
        <v>Строительство ВЛ-220 кВ Оротукан - Палатка - Центральная, Магаданская область</v>
      </c>
      <c r="C63" s="28" t="str">
        <f>'[1]1'!C63</f>
        <v>F_2301</v>
      </c>
      <c r="D63" s="28" t="str">
        <f>'[1]1'!D63</f>
        <v>С</v>
      </c>
      <c r="E63" s="29">
        <f>'[1]1'!E63</f>
        <v>2011</v>
      </c>
      <c r="F63" s="28">
        <f>'[1]1'!F63</f>
        <v>2016</v>
      </c>
      <c r="G63" s="30">
        <f>'[1]1'!G63</f>
        <v>43100</v>
      </c>
      <c r="H63" s="31">
        <v>2361.0434100000002</v>
      </c>
      <c r="I63" s="31">
        <v>2160.5748899999999</v>
      </c>
      <c r="J63" s="31">
        <f>(3862891345.31-107190817.53)/10^6</f>
        <v>3755.7005277799999</v>
      </c>
      <c r="K63" s="31">
        <f>'[1]1'!P63/1.18</f>
        <v>10760.093220338984</v>
      </c>
      <c r="L63" s="31">
        <f>480.92/1.18</f>
        <v>407.55932203389835</v>
      </c>
      <c r="M63" s="31">
        <f>8729.67848/1.18</f>
        <v>7398.0326101694927</v>
      </c>
      <c r="N63" s="31">
        <f>320.56/1.18</f>
        <v>271.66101694915255</v>
      </c>
      <c r="O63" s="31">
        <f>3165.75152/1.18</f>
        <v>2682.8402711864405</v>
      </c>
      <c r="P63" s="31">
        <f>J63+Z63+AB63</f>
        <v>7221.3111382023726</v>
      </c>
      <c r="Q63" s="31">
        <f>480.92/1.18</f>
        <v>407.55932203389835</v>
      </c>
      <c r="R63" s="31">
        <f>6065.0753711/1.18</f>
        <v>5139.8943822881356</v>
      </c>
      <c r="S63" s="31">
        <f>320.56/1.18</f>
        <v>271.66101694915255</v>
      </c>
      <c r="T63" s="31">
        <f>P63-Q63-R63-S63</f>
        <v>1402.1964169311857</v>
      </c>
      <c r="U63" s="32">
        <f>V63/'[1]1'!L63*'[1]1'!K63</f>
        <v>1276.6408481843539</v>
      </c>
      <c r="V63" s="31">
        <v>6897.2</v>
      </c>
      <c r="W63" s="31">
        <f>X63/'[1]1'!L63*'[1]1'!K63</f>
        <v>417.28305123293097</v>
      </c>
      <c r="X63" s="31">
        <v>2254.42</v>
      </c>
      <c r="Y63" s="31">
        <f>Z63/'[1]1'!L63*'[1]1'!K63</f>
        <v>-182.42455276080139</v>
      </c>
      <c r="Z63" s="31">
        <f>AD63+AF63</f>
        <v>-985.5697685776272</v>
      </c>
      <c r="AA63" s="31">
        <v>4642.7816288100003</v>
      </c>
      <c r="AB63" s="31">
        <f>4577665543.68/10^6-126.48516468</f>
        <v>4451.1803790000004</v>
      </c>
      <c r="AC63" s="31">
        <v>0</v>
      </c>
      <c r="AD63" s="31">
        <f>-48.4065518028/1.18</f>
        <v>-41.022501527796614</v>
      </c>
      <c r="AE63" s="31">
        <v>0</v>
      </c>
      <c r="AF63" s="31">
        <f>61.0342248812/1.18-1175.6/1.18</f>
        <v>-944.54726704983057</v>
      </c>
      <c r="AG63" s="15"/>
      <c r="AH63" s="15"/>
      <c r="AI63" s="31">
        <f>AA63+AC63+AE63</f>
        <v>4642.7816288100003</v>
      </c>
      <c r="AJ63" s="31">
        <f>AB63+AD63+AF63</f>
        <v>3465.6106104223732</v>
      </c>
      <c r="AK63" s="27" t="str">
        <f>'[1]1'!BS63</f>
        <v>Длительность в решении вопроса по осуществлению технологического присоединения объекта к сетям "Магаданэнерго"</v>
      </c>
      <c r="AM63" s="33"/>
      <c r="AN63" s="33"/>
    </row>
    <row r="64" spans="1:40" ht="56.25" customHeight="1">
      <c r="A64" s="34" t="s">
        <v>127</v>
      </c>
      <c r="B64" s="35" t="str">
        <f>'[1]1'!B64</f>
        <v>Строительство двухцепной ВЛ 220 кВ Усть–Омчуг – Омчак Новая с ПС 220 кВ «Омчак Новая», Магаданская область</v>
      </c>
      <c r="C64" s="13" t="str">
        <f>'[1]1'!C64</f>
        <v>F_2901</v>
      </c>
      <c r="D64" s="13" t="str">
        <f>'[1]1'!D64</f>
        <v>П</v>
      </c>
      <c r="E64" s="36">
        <f>'[1]1'!E64</f>
        <v>2015</v>
      </c>
      <c r="F64" s="13">
        <f>'[1]1'!F64</f>
        <v>2018</v>
      </c>
      <c r="G64" s="37">
        <f>'[1]1'!G64</f>
        <v>42735</v>
      </c>
      <c r="H64" s="19" t="s">
        <v>129</v>
      </c>
      <c r="I64" s="19" t="s">
        <v>129</v>
      </c>
      <c r="J64" s="19">
        <v>0</v>
      </c>
      <c r="K64" s="19">
        <f>'[1]1'!P64/1.18</f>
        <v>109.50123600000001</v>
      </c>
      <c r="L64" s="19">
        <f>K64</f>
        <v>109.50123600000001</v>
      </c>
      <c r="M64" s="19">
        <v>0</v>
      </c>
      <c r="N64" s="19">
        <v>0</v>
      </c>
      <c r="O64" s="19">
        <v>0</v>
      </c>
      <c r="P64" s="31">
        <f>J64+Z64+AB64</f>
        <v>104.463876</v>
      </c>
      <c r="Q64" s="19">
        <f>P64</f>
        <v>104.463876</v>
      </c>
      <c r="R64" s="19">
        <v>0</v>
      </c>
      <c r="S64" s="19">
        <v>0</v>
      </c>
      <c r="T64" s="19">
        <v>0</v>
      </c>
      <c r="U64" s="32" t="s">
        <v>130</v>
      </c>
      <c r="V64" s="31">
        <v>109.5</v>
      </c>
      <c r="W64" s="13" t="s">
        <v>130</v>
      </c>
      <c r="X64" s="31">
        <v>96.73</v>
      </c>
      <c r="Y64" s="13" t="s">
        <v>130</v>
      </c>
      <c r="Z64" s="31">
        <f>AD64+AF64</f>
        <v>8.8196499999999993</v>
      </c>
      <c r="AA64" s="19">
        <v>12.770051</v>
      </c>
      <c r="AB64" s="19">
        <f>95644226/10^6</f>
        <v>95.644226000000003</v>
      </c>
      <c r="AC64" s="19">
        <v>0</v>
      </c>
      <c r="AD64" s="19">
        <f>8819.65/1000</f>
        <v>8.8196499999999993</v>
      </c>
      <c r="AE64" s="19">
        <v>0</v>
      </c>
      <c r="AF64" s="19">
        <v>0</v>
      </c>
      <c r="AG64" s="15"/>
      <c r="AH64" s="15"/>
      <c r="AI64" s="19">
        <f>AA64+AC64+AE64</f>
        <v>12.770051</v>
      </c>
      <c r="AJ64" s="19">
        <f>AB64+AD64+AF64</f>
        <v>104.463876</v>
      </c>
      <c r="AK64" s="35" t="str">
        <f>'[1]1'!BS64</f>
        <v>Поручение Заместителя Председателя Правительства РФ Ю.П.Трутнева (протокол от 23.07.2015 №ЮТ-П9-29пр)</v>
      </c>
      <c r="AM64" s="33"/>
      <c r="AN64" s="33"/>
    </row>
    <row r="65" spans="1:37" s="49" customFormat="1" ht="31.5">
      <c r="A65" s="20" t="s">
        <v>131</v>
      </c>
      <c r="B65" s="21" t="s">
        <v>132</v>
      </c>
      <c r="C65" s="47" t="s">
        <v>47</v>
      </c>
      <c r="D65" s="47" t="s">
        <v>130</v>
      </c>
      <c r="E65" s="47" t="s">
        <v>130</v>
      </c>
      <c r="F65" s="47" t="s">
        <v>130</v>
      </c>
      <c r="G65" s="47" t="s">
        <v>130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8" t="s">
        <v>130</v>
      </c>
    </row>
    <row r="66" spans="1:37" s="49" customFormat="1">
      <c r="A66" s="20" t="s">
        <v>133</v>
      </c>
      <c r="B66" s="21" t="s">
        <v>134</v>
      </c>
      <c r="C66" s="47" t="s">
        <v>47</v>
      </c>
      <c r="D66" s="47" t="s">
        <v>130</v>
      </c>
      <c r="E66" s="47" t="s">
        <v>130</v>
      </c>
      <c r="F66" s="47" t="s">
        <v>130</v>
      </c>
      <c r="G66" s="47" t="s">
        <v>130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8" t="s">
        <v>130</v>
      </c>
    </row>
    <row r="67" spans="1:37" s="49" customFormat="1">
      <c r="A67" s="20" t="s">
        <v>135</v>
      </c>
      <c r="B67" s="24" t="s">
        <v>136</v>
      </c>
      <c r="C67" s="47" t="s">
        <v>47</v>
      </c>
      <c r="D67" s="47" t="s">
        <v>130</v>
      </c>
      <c r="E67" s="47" t="s">
        <v>130</v>
      </c>
      <c r="F67" s="47" t="s">
        <v>130</v>
      </c>
      <c r="G67" s="47" t="s">
        <v>130</v>
      </c>
      <c r="H67" s="18">
        <f>H107</f>
        <v>4066.3398999999999</v>
      </c>
      <c r="I67" s="18">
        <f>I82+I107</f>
        <v>4114.6398399999998</v>
      </c>
      <c r="J67" s="18">
        <f t="shared" ref="J67:AJ67" si="4">J82+J107+J118</f>
        <v>30850.952942799999</v>
      </c>
      <c r="K67" s="18">
        <f t="shared" si="4"/>
        <v>32167.60263263551</v>
      </c>
      <c r="L67" s="18">
        <f t="shared" si="4"/>
        <v>457.74611016949154</v>
      </c>
      <c r="M67" s="18">
        <f t="shared" si="4"/>
        <v>23853.19843220339</v>
      </c>
      <c r="N67" s="18">
        <f t="shared" si="4"/>
        <v>1858.1445677966101</v>
      </c>
      <c r="O67" s="18">
        <f t="shared" si="4"/>
        <v>5998.5135224660198</v>
      </c>
      <c r="P67" s="18">
        <f t="shared" si="4"/>
        <v>47092.071236981523</v>
      </c>
      <c r="Q67" s="18">
        <f t="shared" si="4"/>
        <v>1117.9451776271187</v>
      </c>
      <c r="R67" s="18">
        <f t="shared" si="4"/>
        <v>31909.934232223732</v>
      </c>
      <c r="S67" s="18">
        <f t="shared" si="4"/>
        <v>7447.0745811644074</v>
      </c>
      <c r="T67" s="18">
        <f t="shared" si="4"/>
        <v>6591.5196249072897</v>
      </c>
      <c r="U67" s="18">
        <f>U82+U107</f>
        <v>103.36398411728364</v>
      </c>
      <c r="V67" s="18">
        <f>V82+V107</f>
        <v>594.29999999999995</v>
      </c>
      <c r="W67" s="18">
        <f>W82+W107</f>
        <v>86.741540321127815</v>
      </c>
      <c r="X67" s="18">
        <f>X82+X107</f>
        <v>468.64</v>
      </c>
      <c r="Y67" s="18">
        <f>Y82+Y107</f>
        <v>66.154033249836075</v>
      </c>
      <c r="Z67" s="18">
        <f t="shared" si="4"/>
        <v>15428.151764438646</v>
      </c>
      <c r="AA67" s="18">
        <f t="shared" si="4"/>
        <v>125.66133333762809</v>
      </c>
      <c r="AB67" s="18">
        <f t="shared" si="4"/>
        <v>812.96652974288202</v>
      </c>
      <c r="AC67" s="18">
        <f t="shared" si="4"/>
        <v>0</v>
      </c>
      <c r="AD67" s="18">
        <f>AD82+AD107+AD118</f>
        <v>287.28815209118648</v>
      </c>
      <c r="AE67" s="18">
        <f t="shared" si="4"/>
        <v>0</v>
      </c>
      <c r="AF67" s="18">
        <f t="shared" si="4"/>
        <v>743.64350149152529</v>
      </c>
      <c r="AG67" s="18">
        <f t="shared" si="4"/>
        <v>0</v>
      </c>
      <c r="AH67" s="18">
        <f t="shared" si="4"/>
        <v>0</v>
      </c>
      <c r="AI67" s="18">
        <f t="shared" si="4"/>
        <v>125.66133333762809</v>
      </c>
      <c r="AJ67" s="18">
        <f t="shared" si="4"/>
        <v>1843.8981833255934</v>
      </c>
      <c r="AK67" s="48" t="s">
        <v>130</v>
      </c>
    </row>
    <row r="68" spans="1:37" s="49" customFormat="1" ht="31.5">
      <c r="A68" s="20" t="s">
        <v>137</v>
      </c>
      <c r="B68" s="25" t="s">
        <v>63</v>
      </c>
      <c r="C68" s="47" t="s">
        <v>47</v>
      </c>
      <c r="D68" s="47" t="s">
        <v>130</v>
      </c>
      <c r="E68" s="47" t="s">
        <v>130</v>
      </c>
      <c r="F68" s="47" t="s">
        <v>130</v>
      </c>
      <c r="G68" s="47" t="s">
        <v>130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8" t="s">
        <v>130</v>
      </c>
    </row>
    <row r="69" spans="1:37" s="49" customFormat="1" ht="90" customHeight="1">
      <c r="A69" s="20" t="s">
        <v>138</v>
      </c>
      <c r="B69" s="25" t="s">
        <v>65</v>
      </c>
      <c r="C69" s="47" t="s">
        <v>47</v>
      </c>
      <c r="D69" s="47" t="s">
        <v>130</v>
      </c>
      <c r="E69" s="47" t="s">
        <v>130</v>
      </c>
      <c r="F69" s="47" t="s">
        <v>130</v>
      </c>
      <c r="G69" s="47" t="s">
        <v>130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8" t="s">
        <v>130</v>
      </c>
    </row>
    <row r="70" spans="1:37" s="49" customFormat="1" ht="31.5">
      <c r="A70" s="20" t="s">
        <v>139</v>
      </c>
      <c r="B70" s="24" t="s">
        <v>67</v>
      </c>
      <c r="C70" s="47" t="s">
        <v>47</v>
      </c>
      <c r="D70" s="47" t="s">
        <v>130</v>
      </c>
      <c r="E70" s="47" t="s">
        <v>130</v>
      </c>
      <c r="F70" s="47" t="s">
        <v>130</v>
      </c>
      <c r="G70" s="47" t="s">
        <v>130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8" t="s">
        <v>130</v>
      </c>
    </row>
    <row r="71" spans="1:37" s="49" customFormat="1" ht="31.5">
      <c r="A71" s="20" t="s">
        <v>140</v>
      </c>
      <c r="B71" s="24" t="s">
        <v>67</v>
      </c>
      <c r="C71" s="47" t="s">
        <v>47</v>
      </c>
      <c r="D71" s="47" t="s">
        <v>130</v>
      </c>
      <c r="E71" s="47" t="s">
        <v>130</v>
      </c>
      <c r="F71" s="47" t="s">
        <v>130</v>
      </c>
      <c r="G71" s="47" t="s">
        <v>130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8" t="s">
        <v>130</v>
      </c>
    </row>
    <row r="72" spans="1:37" s="49" customFormat="1" ht="47.25">
      <c r="A72" s="20" t="s">
        <v>141</v>
      </c>
      <c r="B72" s="25" t="s">
        <v>70</v>
      </c>
      <c r="C72" s="47" t="s">
        <v>47</v>
      </c>
      <c r="D72" s="47" t="s">
        <v>130</v>
      </c>
      <c r="E72" s="47" t="s">
        <v>130</v>
      </c>
      <c r="F72" s="47" t="s">
        <v>130</v>
      </c>
      <c r="G72" s="47" t="s">
        <v>130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8" t="s">
        <v>130</v>
      </c>
    </row>
    <row r="73" spans="1:37" s="49" customFormat="1" ht="31.5">
      <c r="A73" s="20" t="s">
        <v>142</v>
      </c>
      <c r="B73" s="24" t="s">
        <v>72</v>
      </c>
      <c r="C73" s="47" t="s">
        <v>47</v>
      </c>
      <c r="D73" s="47" t="s">
        <v>130</v>
      </c>
      <c r="E73" s="47" t="s">
        <v>130</v>
      </c>
      <c r="F73" s="47" t="s">
        <v>130</v>
      </c>
      <c r="G73" s="47" t="s">
        <v>130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8" t="s">
        <v>130</v>
      </c>
    </row>
    <row r="74" spans="1:37" s="49" customFormat="1" ht="31.5">
      <c r="A74" s="20" t="s">
        <v>143</v>
      </c>
      <c r="B74" s="24" t="s">
        <v>67</v>
      </c>
      <c r="C74" s="47" t="s">
        <v>47</v>
      </c>
      <c r="D74" s="47" t="s">
        <v>130</v>
      </c>
      <c r="E74" s="47" t="s">
        <v>130</v>
      </c>
      <c r="F74" s="47" t="s">
        <v>130</v>
      </c>
      <c r="G74" s="47" t="s">
        <v>130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8" t="s">
        <v>130</v>
      </c>
    </row>
    <row r="75" spans="1:37" s="49" customFormat="1" ht="47.25">
      <c r="A75" s="20" t="s">
        <v>144</v>
      </c>
      <c r="B75" s="25" t="s">
        <v>75</v>
      </c>
      <c r="C75" s="47" t="s">
        <v>47</v>
      </c>
      <c r="D75" s="47" t="s">
        <v>130</v>
      </c>
      <c r="E75" s="47" t="s">
        <v>130</v>
      </c>
      <c r="F75" s="47" t="s">
        <v>130</v>
      </c>
      <c r="G75" s="47" t="s">
        <v>130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8" t="s">
        <v>130</v>
      </c>
    </row>
    <row r="76" spans="1:37" s="49" customFormat="1" ht="72.75" customHeight="1">
      <c r="A76" s="20" t="s">
        <v>145</v>
      </c>
      <c r="B76" s="25" t="s">
        <v>77</v>
      </c>
      <c r="C76" s="47" t="s">
        <v>47</v>
      </c>
      <c r="D76" s="47" t="s">
        <v>130</v>
      </c>
      <c r="E76" s="47" t="s">
        <v>130</v>
      </c>
      <c r="F76" s="47" t="s">
        <v>130</v>
      </c>
      <c r="G76" s="47" t="s">
        <v>130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8" t="s">
        <v>130</v>
      </c>
    </row>
    <row r="77" spans="1:37" s="49" customFormat="1" ht="90" customHeight="1">
      <c r="A77" s="20" t="s">
        <v>146</v>
      </c>
      <c r="B77" s="25" t="s">
        <v>79</v>
      </c>
      <c r="C77" s="47" t="s">
        <v>47</v>
      </c>
      <c r="D77" s="47" t="s">
        <v>130</v>
      </c>
      <c r="E77" s="47" t="s">
        <v>130</v>
      </c>
      <c r="F77" s="47" t="s">
        <v>130</v>
      </c>
      <c r="G77" s="47" t="s">
        <v>130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8" t="s">
        <v>130</v>
      </c>
    </row>
    <row r="78" spans="1:37" s="49" customFormat="1" ht="75" customHeight="1">
      <c r="A78" s="20" t="s">
        <v>147</v>
      </c>
      <c r="B78" s="25" t="s">
        <v>81</v>
      </c>
      <c r="C78" s="47" t="s">
        <v>47</v>
      </c>
      <c r="D78" s="47" t="s">
        <v>130</v>
      </c>
      <c r="E78" s="47" t="s">
        <v>130</v>
      </c>
      <c r="F78" s="47" t="s">
        <v>130</v>
      </c>
      <c r="G78" s="47" t="s">
        <v>130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8" t="s">
        <v>130</v>
      </c>
    </row>
    <row r="79" spans="1:37" s="49" customFormat="1" ht="95.25" customHeight="1">
      <c r="A79" s="20" t="s">
        <v>148</v>
      </c>
      <c r="B79" s="25" t="s">
        <v>83</v>
      </c>
      <c r="C79" s="47" t="s">
        <v>47</v>
      </c>
      <c r="D79" s="47" t="s">
        <v>130</v>
      </c>
      <c r="E79" s="47" t="s">
        <v>130</v>
      </c>
      <c r="F79" s="47" t="s">
        <v>130</v>
      </c>
      <c r="G79" s="47" t="s">
        <v>130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8" t="s">
        <v>130</v>
      </c>
    </row>
    <row r="80" spans="1:37" s="49" customFormat="1" ht="90" customHeight="1">
      <c r="A80" s="20" t="s">
        <v>149</v>
      </c>
      <c r="B80" s="25" t="s">
        <v>85</v>
      </c>
      <c r="C80" s="47" t="s">
        <v>47</v>
      </c>
      <c r="D80" s="47" t="s">
        <v>130</v>
      </c>
      <c r="E80" s="47" t="s">
        <v>130</v>
      </c>
      <c r="F80" s="47" t="s">
        <v>130</v>
      </c>
      <c r="G80" s="47" t="s">
        <v>130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v>0</v>
      </c>
      <c r="AJ80" s="47">
        <v>0</v>
      </c>
      <c r="AK80" s="48" t="s">
        <v>130</v>
      </c>
    </row>
    <row r="81" spans="1:40" s="49" customFormat="1" ht="31.5">
      <c r="A81" s="20" t="s">
        <v>150</v>
      </c>
      <c r="B81" s="25" t="s">
        <v>87</v>
      </c>
      <c r="C81" s="47" t="s">
        <v>47</v>
      </c>
      <c r="D81" s="47" t="s">
        <v>130</v>
      </c>
      <c r="E81" s="47" t="s">
        <v>130</v>
      </c>
      <c r="F81" s="47" t="s">
        <v>130</v>
      </c>
      <c r="G81" s="47" t="s">
        <v>130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8" t="s">
        <v>130</v>
      </c>
    </row>
    <row r="82" spans="1:40" s="49" customFormat="1" ht="47.25">
      <c r="A82" s="20" t="s">
        <v>151</v>
      </c>
      <c r="B82" s="25" t="s">
        <v>89</v>
      </c>
      <c r="C82" s="47" t="s">
        <v>47</v>
      </c>
      <c r="D82" s="47" t="s">
        <v>130</v>
      </c>
      <c r="E82" s="47" t="s">
        <v>130</v>
      </c>
      <c r="F82" s="47" t="s">
        <v>130</v>
      </c>
      <c r="G82" s="47" t="s">
        <v>130</v>
      </c>
      <c r="H82" s="18" t="str">
        <f>H86</f>
        <v>н/д</v>
      </c>
      <c r="I82" s="18">
        <f t="shared" ref="I82:AJ82" si="5">I86</f>
        <v>48.299939999999999</v>
      </c>
      <c r="J82" s="18">
        <f t="shared" si="5"/>
        <v>0</v>
      </c>
      <c r="K82" s="18">
        <f t="shared" si="5"/>
        <v>468.64406779661022</v>
      </c>
      <c r="L82" s="18">
        <f t="shared" si="5"/>
        <v>16.949152542372882</v>
      </c>
      <c r="M82" s="18">
        <f t="shared" si="5"/>
        <v>451.69491525423729</v>
      </c>
      <c r="N82" s="18">
        <f t="shared" si="5"/>
        <v>0</v>
      </c>
      <c r="O82" s="18">
        <f t="shared" si="5"/>
        <v>0</v>
      </c>
      <c r="P82" s="18">
        <f t="shared" si="5"/>
        <v>221.14483898305087</v>
      </c>
      <c r="Q82" s="18">
        <f t="shared" si="5"/>
        <v>10.622920000000001</v>
      </c>
      <c r="R82" s="18">
        <f t="shared" si="5"/>
        <v>20.765533898305083</v>
      </c>
      <c r="S82" s="18">
        <f t="shared" si="5"/>
        <v>155.34915254237291</v>
      </c>
      <c r="T82" s="18">
        <f t="shared" si="5"/>
        <v>34.407232542372896</v>
      </c>
      <c r="U82" s="18">
        <f t="shared" si="5"/>
        <v>86.741540321127815</v>
      </c>
      <c r="V82" s="18">
        <f t="shared" si="5"/>
        <v>468.64</v>
      </c>
      <c r="W82" s="18">
        <f t="shared" si="5"/>
        <v>86.741540321127815</v>
      </c>
      <c r="X82" s="18">
        <f t="shared" si="5"/>
        <v>468.64</v>
      </c>
      <c r="Y82" s="18">
        <f t="shared" si="5"/>
        <v>40.932152542372883</v>
      </c>
      <c r="Z82" s="18">
        <f t="shared" si="5"/>
        <v>221.14483898305087</v>
      </c>
      <c r="AA82" s="18">
        <f t="shared" si="5"/>
        <v>0</v>
      </c>
      <c r="AB82" s="18">
        <f t="shared" si="5"/>
        <v>0</v>
      </c>
      <c r="AC82" s="18">
        <f t="shared" si="5"/>
        <v>0</v>
      </c>
      <c r="AD82" s="18">
        <f t="shared" si="5"/>
        <v>21.802048771186442</v>
      </c>
      <c r="AE82" s="18">
        <f t="shared" si="5"/>
        <v>0</v>
      </c>
      <c r="AF82" s="18">
        <f t="shared" si="5"/>
        <v>682.03333199999986</v>
      </c>
      <c r="AG82" s="18">
        <f t="shared" si="5"/>
        <v>0</v>
      </c>
      <c r="AH82" s="18">
        <f t="shared" si="5"/>
        <v>0</v>
      </c>
      <c r="AI82" s="18">
        <f t="shared" si="5"/>
        <v>0</v>
      </c>
      <c r="AJ82" s="18">
        <f t="shared" si="5"/>
        <v>703.83538077118624</v>
      </c>
      <c r="AK82" s="48" t="s">
        <v>130</v>
      </c>
    </row>
    <row r="83" spans="1:40" s="49" customFormat="1" ht="31.5">
      <c r="A83" s="20" t="s">
        <v>152</v>
      </c>
      <c r="B83" s="25" t="s">
        <v>91</v>
      </c>
      <c r="C83" s="47" t="s">
        <v>47</v>
      </c>
      <c r="D83" s="47" t="s">
        <v>130</v>
      </c>
      <c r="E83" s="47" t="s">
        <v>130</v>
      </c>
      <c r="F83" s="47" t="s">
        <v>130</v>
      </c>
      <c r="G83" s="47" t="s">
        <v>130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8" t="s">
        <v>130</v>
      </c>
    </row>
    <row r="84" spans="1:40" s="49" customFormat="1">
      <c r="A84" s="20" t="s">
        <v>153</v>
      </c>
      <c r="B84" s="25" t="s">
        <v>93</v>
      </c>
      <c r="C84" s="47" t="s">
        <v>47</v>
      </c>
      <c r="D84" s="47" t="s">
        <v>130</v>
      </c>
      <c r="E84" s="47" t="s">
        <v>130</v>
      </c>
      <c r="F84" s="47" t="s">
        <v>130</v>
      </c>
      <c r="G84" s="47" t="s">
        <v>130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8" t="s">
        <v>130</v>
      </c>
    </row>
    <row r="85" spans="1:40" s="49" customFormat="1">
      <c r="A85" s="20" t="s">
        <v>154</v>
      </c>
      <c r="B85" s="25" t="s">
        <v>95</v>
      </c>
      <c r="C85" s="47" t="s">
        <v>47</v>
      </c>
      <c r="D85" s="47" t="s">
        <v>130</v>
      </c>
      <c r="E85" s="47" t="s">
        <v>130</v>
      </c>
      <c r="F85" s="47" t="s">
        <v>130</v>
      </c>
      <c r="G85" s="47" t="s">
        <v>130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8" t="s">
        <v>130</v>
      </c>
    </row>
    <row r="86" spans="1:40" s="49" customFormat="1" ht="31.5">
      <c r="A86" s="20" t="s">
        <v>155</v>
      </c>
      <c r="B86" s="25" t="s">
        <v>97</v>
      </c>
      <c r="C86" s="47" t="s">
        <v>47</v>
      </c>
      <c r="D86" s="47" t="s">
        <v>130</v>
      </c>
      <c r="E86" s="47" t="s">
        <v>130</v>
      </c>
      <c r="F86" s="47" t="s">
        <v>130</v>
      </c>
      <c r="G86" s="47" t="s">
        <v>130</v>
      </c>
      <c r="H86" s="18" t="str">
        <f>H87</f>
        <v>н/д</v>
      </c>
      <c r="I86" s="18">
        <f t="shared" ref="I86:AC86" si="6">I87</f>
        <v>48.299939999999999</v>
      </c>
      <c r="J86" s="18">
        <f t="shared" si="6"/>
        <v>0</v>
      </c>
      <c r="K86" s="18">
        <f t="shared" si="6"/>
        <v>468.64406779661022</v>
      </c>
      <c r="L86" s="18">
        <f t="shared" si="6"/>
        <v>16.949152542372882</v>
      </c>
      <c r="M86" s="18">
        <f t="shared" si="6"/>
        <v>451.69491525423729</v>
      </c>
      <c r="N86" s="18">
        <f t="shared" si="6"/>
        <v>0</v>
      </c>
      <c r="O86" s="18">
        <f t="shared" si="6"/>
        <v>0</v>
      </c>
      <c r="P86" s="18">
        <f t="shared" si="6"/>
        <v>221.14483898305087</v>
      </c>
      <c r="Q86" s="18">
        <f t="shared" si="6"/>
        <v>10.622920000000001</v>
      </c>
      <c r="R86" s="18">
        <f t="shared" si="6"/>
        <v>20.765533898305083</v>
      </c>
      <c r="S86" s="18">
        <f t="shared" si="6"/>
        <v>155.34915254237291</v>
      </c>
      <c r="T86" s="18">
        <f t="shared" si="6"/>
        <v>34.407232542372896</v>
      </c>
      <c r="U86" s="18">
        <f t="shared" si="6"/>
        <v>86.741540321127815</v>
      </c>
      <c r="V86" s="18">
        <f t="shared" si="6"/>
        <v>468.64</v>
      </c>
      <c r="W86" s="18">
        <f t="shared" si="6"/>
        <v>86.741540321127815</v>
      </c>
      <c r="X86" s="18">
        <f t="shared" si="6"/>
        <v>468.64</v>
      </c>
      <c r="Y86" s="18">
        <f t="shared" si="6"/>
        <v>40.932152542372883</v>
      </c>
      <c r="Z86" s="18">
        <f t="shared" si="6"/>
        <v>221.14483898305087</v>
      </c>
      <c r="AA86" s="18">
        <f t="shared" si="6"/>
        <v>0</v>
      </c>
      <c r="AB86" s="18">
        <f t="shared" si="6"/>
        <v>0</v>
      </c>
      <c r="AC86" s="18">
        <f t="shared" si="6"/>
        <v>0</v>
      </c>
      <c r="AD86" s="18">
        <f>AD87+AD88+AD89+AD90+AD91+AD92+AD93</f>
        <v>21.802048771186442</v>
      </c>
      <c r="AE86" s="18">
        <f t="shared" ref="AE86" si="7">AE87+AE88+AE89+AE90+AE91+AE92+AE93</f>
        <v>0</v>
      </c>
      <c r="AF86" s="18">
        <f>AF87+AF88+AF89+AF90+AF91+AF92+AF93+AF94</f>
        <v>682.03333199999986</v>
      </c>
      <c r="AG86" s="18">
        <f t="shared" ref="AG86:AJ86" si="8">AG87+AG88+AG89+AG90+AG91+AG92+AG93+AG94</f>
        <v>0</v>
      </c>
      <c r="AH86" s="18">
        <f t="shared" si="8"/>
        <v>0</v>
      </c>
      <c r="AI86" s="18">
        <f t="shared" si="8"/>
        <v>0</v>
      </c>
      <c r="AJ86" s="18">
        <f t="shared" si="8"/>
        <v>703.83538077118624</v>
      </c>
      <c r="AK86" s="48" t="s">
        <v>130</v>
      </c>
    </row>
    <row r="87" spans="1:40" ht="41.25" customHeight="1">
      <c r="A87" s="26" t="s">
        <v>155</v>
      </c>
      <c r="B87" s="27" t="str">
        <f>'[1]1'!B87</f>
        <v>Реконструкция ПС 220 кВ НПС-12 с увеличением установленной мощности</v>
      </c>
      <c r="C87" s="28" t="str">
        <f>'[1]1'!C87</f>
        <v>F_3001</v>
      </c>
      <c r="D87" s="28" t="str">
        <f>'[1]1'!D87</f>
        <v>С</v>
      </c>
      <c r="E87" s="29">
        <f>'[1]1'!E87</f>
        <v>2015</v>
      </c>
      <c r="F87" s="28">
        <f>'[1]1'!F87</f>
        <v>2017</v>
      </c>
      <c r="G87" s="30">
        <f>'[1]1'!G87</f>
        <v>43100</v>
      </c>
      <c r="H87" s="31" t="s">
        <v>129</v>
      </c>
      <c r="I87" s="31">
        <v>48.299939999999999</v>
      </c>
      <c r="J87" s="31">
        <v>0</v>
      </c>
      <c r="K87" s="31">
        <f>'[1]1'!P87/1.18</f>
        <v>468.64406779661022</v>
      </c>
      <c r="L87" s="31">
        <f>20/1.18</f>
        <v>16.949152542372882</v>
      </c>
      <c r="M87" s="31">
        <f>533/1.18</f>
        <v>451.69491525423729</v>
      </c>
      <c r="N87" s="31">
        <v>0</v>
      </c>
      <c r="O87" s="31">
        <v>0</v>
      </c>
      <c r="P87" s="31">
        <f>260.95091/1.18</f>
        <v>221.14483898305087</v>
      </c>
      <c r="Q87" s="31">
        <v>10.622920000000001</v>
      </c>
      <c r="R87" s="31">
        <f>24.50333/1.18</f>
        <v>20.765533898305083</v>
      </c>
      <c r="S87" s="31">
        <f>183.312/1.18</f>
        <v>155.34915254237291</v>
      </c>
      <c r="T87" s="31">
        <f>P87-Q87-R87-S87</f>
        <v>34.407232542372896</v>
      </c>
      <c r="U87" s="32">
        <f>V87/'[1]1'!L87*'[1]1'!K87</f>
        <v>86.741540321127815</v>
      </c>
      <c r="V87" s="31">
        <v>468.64</v>
      </c>
      <c r="W87" s="31">
        <f>X87/'[1]1'!L87*'[1]1'!K87</f>
        <v>86.741540321127815</v>
      </c>
      <c r="X87" s="31">
        <v>468.64</v>
      </c>
      <c r="Y87" s="31">
        <f>Z87/'[1]1'!L87*'[1]1'!K87</f>
        <v>40.932152542372883</v>
      </c>
      <c r="Z87" s="31">
        <f t="shared" ref="Z87:Z94" si="9">P87-J87-AB87</f>
        <v>221.14483898305087</v>
      </c>
      <c r="AA87" s="31">
        <v>0</v>
      </c>
      <c r="AB87" s="31">
        <v>0</v>
      </c>
      <c r="AC87" s="31">
        <v>0</v>
      </c>
      <c r="AD87" s="31">
        <f>11.77641754/1.18</f>
        <v>9.9800148644067814</v>
      </c>
      <c r="AE87" s="31">
        <v>0</v>
      </c>
      <c r="AF87" s="32">
        <f>249.17097/1.18</f>
        <v>211.16183898305087</v>
      </c>
      <c r="AG87" s="15"/>
      <c r="AH87" s="15"/>
      <c r="AI87" s="31">
        <f t="shared" ref="AI87:AJ94" si="10">AA87+AC87+AE87</f>
        <v>0</v>
      </c>
      <c r="AJ87" s="31">
        <f t="shared" si="10"/>
        <v>221.14185384745764</v>
      </c>
      <c r="AK87" s="27" t="str">
        <f>'[1]1'!BS87</f>
        <v>Поданные заявки на технологическое присоединение ООО "Транснефть-Восток", ЗАО "Иреляхнефть", ОАО "Роснефтегаз"</v>
      </c>
      <c r="AM87" s="33"/>
      <c r="AN87" s="33"/>
    </row>
    <row r="88" spans="1:40" ht="38.25" customHeight="1">
      <c r="A88" s="34" t="s">
        <v>155</v>
      </c>
      <c r="B88" s="35" t="str">
        <f>'[1]1'!B88</f>
        <v>Реконструкция ПС 220 кВ НПС-13 с увеличением установленной мощности</v>
      </c>
      <c r="C88" s="13" t="str">
        <f>'[1]1'!C88</f>
        <v>G_3101</v>
      </c>
      <c r="D88" s="13" t="str">
        <f>'[1]1'!D88</f>
        <v>С</v>
      </c>
      <c r="E88" s="36">
        <f>'[1]1'!E88</f>
        <v>2016</v>
      </c>
      <c r="F88" s="13" t="str">
        <f>'[1]1'!F88</f>
        <v>нд</v>
      </c>
      <c r="G88" s="37">
        <f>'[1]1'!G88</f>
        <v>43100</v>
      </c>
      <c r="H88" s="19" t="s">
        <v>129</v>
      </c>
      <c r="I88" s="19">
        <v>35.283459999999998</v>
      </c>
      <c r="J88" s="19">
        <v>0</v>
      </c>
      <c r="K88" s="19" t="s">
        <v>130</v>
      </c>
      <c r="L88" s="19">
        <v>0</v>
      </c>
      <c r="M88" s="19">
        <v>0</v>
      </c>
      <c r="N88" s="19">
        <v>0</v>
      </c>
      <c r="O88" s="19">
        <v>0</v>
      </c>
      <c r="P88" s="19">
        <f>205.05189/1.18</f>
        <v>173.77278813559323</v>
      </c>
      <c r="Q88" s="19">
        <v>5.5031400000000001</v>
      </c>
      <c r="R88" s="19">
        <f>33.62678/1.18</f>
        <v>28.497271186440678</v>
      </c>
      <c r="S88" s="19">
        <f>134.36068/1.18</f>
        <v>113.86498305084747</v>
      </c>
      <c r="T88" s="19">
        <f>P88-Q88-R88-S88</f>
        <v>25.907393898305074</v>
      </c>
      <c r="U88" s="31" t="s">
        <v>130</v>
      </c>
      <c r="V88" s="31" t="s">
        <v>130</v>
      </c>
      <c r="W88" s="31" t="s">
        <v>130</v>
      </c>
      <c r="X88" s="31" t="s">
        <v>130</v>
      </c>
      <c r="Y88" s="31">
        <f>Z88/'[1]1'!L88*'[1]1'!K88</f>
        <v>29.901237288135594</v>
      </c>
      <c r="Z88" s="31">
        <f t="shared" si="9"/>
        <v>173.77278813559323</v>
      </c>
      <c r="AA88" s="19">
        <v>0</v>
      </c>
      <c r="AB88" s="19">
        <v>0</v>
      </c>
      <c r="AC88" s="19">
        <v>0</v>
      </c>
      <c r="AD88" s="19">
        <f>7.1/1.18</f>
        <v>6.0169491525423728</v>
      </c>
      <c r="AE88" s="19">
        <v>0</v>
      </c>
      <c r="AF88" s="38">
        <f>197.94561/1.18</f>
        <v>167.75051694915254</v>
      </c>
      <c r="AG88" s="15"/>
      <c r="AH88" s="15"/>
      <c r="AI88" s="19">
        <f t="shared" si="10"/>
        <v>0</v>
      </c>
      <c r="AJ88" s="19">
        <f t="shared" si="10"/>
        <v>173.76746610169491</v>
      </c>
      <c r="AK88" s="35" t="str">
        <f>'[1]1'!BS88</f>
        <v>Поданные заявки  на технологическое присоединение ООО «Транснефть – Восток»</v>
      </c>
      <c r="AM88" s="33"/>
      <c r="AN88" s="33"/>
    </row>
    <row r="89" spans="1:40" ht="31.5">
      <c r="A89" s="34" t="s">
        <v>155</v>
      </c>
      <c r="B89" s="35" t="str">
        <f>'[1]1'!B89</f>
        <v>Расширение ОРУ 220 кВ ПС 220 кВ Пеледуй</v>
      </c>
      <c r="C89" s="13" t="str">
        <f>'[1]1'!C89</f>
        <v>G_3201</v>
      </c>
      <c r="D89" s="13" t="str">
        <f>'[1]1'!D89</f>
        <v>С</v>
      </c>
      <c r="E89" s="36">
        <f>'[1]1'!E89</f>
        <v>2016</v>
      </c>
      <c r="F89" s="13" t="str">
        <f>'[1]1'!F89</f>
        <v>нд</v>
      </c>
      <c r="G89" s="37">
        <f>'[1]1'!G89</f>
        <v>43100</v>
      </c>
      <c r="H89" s="19" t="s">
        <v>129</v>
      </c>
      <c r="I89" s="19">
        <v>49.682130000000001</v>
      </c>
      <c r="J89" s="19">
        <v>0</v>
      </c>
      <c r="K89" s="19" t="s">
        <v>130</v>
      </c>
      <c r="L89" s="19">
        <v>0</v>
      </c>
      <c r="M89" s="19">
        <v>0</v>
      </c>
      <c r="N89" s="19">
        <v>0</v>
      </c>
      <c r="O89" s="19">
        <v>0</v>
      </c>
      <c r="P89" s="19">
        <f>299.6504/1.18</f>
        <v>253.94101694915256</v>
      </c>
      <c r="Q89" s="19">
        <v>5.1004399999999999</v>
      </c>
      <c r="R89" s="19">
        <f>64.48947/1.18</f>
        <v>54.652093220338983</v>
      </c>
      <c r="S89" s="19">
        <f>187.06959/1.18</f>
        <v>158.53355084745763</v>
      </c>
      <c r="T89" s="19">
        <f>P89-Q89-R89-S89</f>
        <v>35.654932881355961</v>
      </c>
      <c r="U89" s="31" t="s">
        <v>130</v>
      </c>
      <c r="V89" s="31" t="s">
        <v>130</v>
      </c>
      <c r="W89" s="31" t="s">
        <v>130</v>
      </c>
      <c r="X89" s="31" t="s">
        <v>130</v>
      </c>
      <c r="Y89" s="31">
        <f>Z89/'[1]1'!L89*'[1]1'!K89</f>
        <v>42.103500000000004</v>
      </c>
      <c r="Z89" s="31">
        <f t="shared" si="9"/>
        <v>253.94101694915256</v>
      </c>
      <c r="AA89" s="19">
        <v>0</v>
      </c>
      <c r="AB89" s="19">
        <v>0</v>
      </c>
      <c r="AC89" s="19">
        <v>0</v>
      </c>
      <c r="AD89" s="19">
        <f>6.85000001/1.18</f>
        <v>5.8050847542372876</v>
      </c>
      <c r="AE89" s="19">
        <v>0</v>
      </c>
      <c r="AF89" s="38">
        <f>292.80394/1.18</f>
        <v>248.13893220338986</v>
      </c>
      <c r="AG89" s="15"/>
      <c r="AH89" s="15"/>
      <c r="AI89" s="19">
        <f t="shared" si="10"/>
        <v>0</v>
      </c>
      <c r="AJ89" s="19">
        <f t="shared" si="10"/>
        <v>253.94401695762716</v>
      </c>
      <c r="AK89" s="35" t="str">
        <f>'[1]1'!BS89</f>
        <v>Поданные заявки   на технологическое присоединение ООО «Транснефть – Восток»</v>
      </c>
      <c r="AM89" s="33"/>
      <c r="AN89" s="33"/>
    </row>
    <row r="90" spans="1:40" ht="45.75" customHeight="1">
      <c r="A90" s="34" t="s">
        <v>155</v>
      </c>
      <c r="B90" s="35" t="str">
        <f>'[1]1'!B90</f>
        <v>Реконструкция ПС 220 кВ Олекминск</v>
      </c>
      <c r="C90" s="13" t="str">
        <f>'[1]1'!C90</f>
        <v>G_3301</v>
      </c>
      <c r="D90" s="13" t="str">
        <f>'[1]1'!D90</f>
        <v>П</v>
      </c>
      <c r="E90" s="36">
        <f>'[1]1'!E90</f>
        <v>2016</v>
      </c>
      <c r="F90" s="13" t="s">
        <v>130</v>
      </c>
      <c r="G90" s="37">
        <f>'[1]1'!G90</f>
        <v>43465</v>
      </c>
      <c r="H90" s="19" t="s">
        <v>129</v>
      </c>
      <c r="I90" s="19" t="s">
        <v>129</v>
      </c>
      <c r="J90" s="19">
        <v>0</v>
      </c>
      <c r="K90" s="19" t="s">
        <v>130</v>
      </c>
      <c r="L90" s="19">
        <v>0</v>
      </c>
      <c r="M90" s="19">
        <v>0</v>
      </c>
      <c r="N90" s="19">
        <v>0</v>
      </c>
      <c r="O90" s="19">
        <v>0</v>
      </c>
      <c r="P90" s="19">
        <f>573.246/1.18</f>
        <v>485.80169491525425</v>
      </c>
      <c r="Q90" s="19">
        <f>40/1.18</f>
        <v>33.898305084745765</v>
      </c>
      <c r="R90" s="19">
        <f>P90*0.2</f>
        <v>97.160338983050849</v>
      </c>
      <c r="S90" s="19">
        <f>P90*0.7</f>
        <v>340.06118644067794</v>
      </c>
      <c r="T90" s="19">
        <f>P90-Q90-R90-S90</f>
        <v>14.681864406779709</v>
      </c>
      <c r="U90" s="13" t="s">
        <v>130</v>
      </c>
      <c r="V90" s="31" t="s">
        <v>130</v>
      </c>
      <c r="W90" s="13" t="s">
        <v>130</v>
      </c>
      <c r="X90" s="31" t="s">
        <v>130</v>
      </c>
      <c r="Y90" s="13" t="s">
        <v>130</v>
      </c>
      <c r="Z90" s="31">
        <f t="shared" si="9"/>
        <v>485.80169491525425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38">
        <f>14.39246586/1.18</f>
        <v>12.197004966101696</v>
      </c>
      <c r="AG90" s="15"/>
      <c r="AH90" s="15"/>
      <c r="AI90" s="19">
        <f t="shared" si="10"/>
        <v>0</v>
      </c>
      <c r="AJ90" s="19">
        <f t="shared" si="10"/>
        <v>12.197004966101696</v>
      </c>
      <c r="AK90" s="35" t="str">
        <f>'[1]1'!BS90</f>
        <v>Поданные заявки  на технологическое присоединение ООО «Газпром трансгаз Томск»</v>
      </c>
      <c r="AM90" s="33"/>
      <c r="AN90" s="33"/>
    </row>
    <row r="91" spans="1:40" ht="60.75" customHeight="1">
      <c r="A91" s="34" t="s">
        <v>155</v>
      </c>
      <c r="B91" s="35" t="str">
        <f>'[1]1'!B91</f>
        <v>Расширение ОРУ 220 кВ ПС 220 кВ Пеледуй для технологического присоединения ВЛ 220 кВ Пеледуй - Сухой Лог (2 цепи)</v>
      </c>
      <c r="C91" s="13" t="str">
        <f>'[1]1'!C91</f>
        <v>G_4201</v>
      </c>
      <c r="D91" s="13" t="s">
        <v>156</v>
      </c>
      <c r="E91" s="36">
        <f>'[1]1'!E91</f>
        <v>2017</v>
      </c>
      <c r="F91" s="13" t="s">
        <v>130</v>
      </c>
      <c r="G91" s="15" t="s">
        <v>157</v>
      </c>
      <c r="H91" s="19" t="s">
        <v>130</v>
      </c>
      <c r="I91" s="19" t="s">
        <v>130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f>268.083/1.18</f>
        <v>227.1889830508475</v>
      </c>
      <c r="Q91" s="19">
        <f>12.395/1.18</f>
        <v>10.504237288135593</v>
      </c>
      <c r="R91" s="19">
        <f>P91*0.2</f>
        <v>45.437796610169499</v>
      </c>
      <c r="S91" s="19">
        <f>P91*0.7</f>
        <v>159.03228813559323</v>
      </c>
      <c r="T91" s="19">
        <f>P91-Q91-R91-S91</f>
        <v>12.214661016949179</v>
      </c>
      <c r="U91" s="13" t="s">
        <v>130</v>
      </c>
      <c r="V91" s="31" t="s">
        <v>130</v>
      </c>
      <c r="W91" s="13" t="s">
        <v>130</v>
      </c>
      <c r="X91" s="31" t="s">
        <v>130</v>
      </c>
      <c r="Y91" s="13" t="s">
        <v>130</v>
      </c>
      <c r="Z91" s="31">
        <f t="shared" si="9"/>
        <v>227.1889830508475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38">
        <f>20/1.18</f>
        <v>16.949152542372882</v>
      </c>
      <c r="AG91" s="15"/>
      <c r="AH91" s="15"/>
      <c r="AI91" s="19">
        <f t="shared" si="10"/>
        <v>0</v>
      </c>
      <c r="AJ91" s="19">
        <f t="shared" si="10"/>
        <v>16.949152542372882</v>
      </c>
      <c r="AK91" s="35" t="str">
        <f>'[1]1'!BS91</f>
        <v>Поданные заявки  на технологическое присоединение ПАО ФСК</v>
      </c>
      <c r="AM91" s="33"/>
      <c r="AN91" s="33"/>
    </row>
    <row r="92" spans="1:40" ht="72.75" customHeight="1">
      <c r="A92" s="34" t="s">
        <v>155</v>
      </c>
      <c r="B92" s="39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2" s="13" t="str">
        <f>'[1]1'!C92</f>
        <v>G_4101</v>
      </c>
      <c r="D92" s="13" t="str">
        <f>'[1]1'!D88</f>
        <v>С</v>
      </c>
      <c r="E92" s="36">
        <f>'[1]1'!E88</f>
        <v>2016</v>
      </c>
      <c r="F92" s="13" t="s">
        <v>130</v>
      </c>
      <c r="G92" s="37">
        <f>'[1]1'!G88</f>
        <v>43100</v>
      </c>
      <c r="H92" s="19" t="s">
        <v>129</v>
      </c>
      <c r="I92" s="19" t="s">
        <v>129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f>24.8/1.18</f>
        <v>21.016949152542374</v>
      </c>
      <c r="Q92" s="19">
        <f>3.3/1.18</f>
        <v>2.7966101694915255</v>
      </c>
      <c r="R92" s="19">
        <f>P92-Q92</f>
        <v>18.220338983050848</v>
      </c>
      <c r="S92" s="19">
        <v>0</v>
      </c>
      <c r="T92" s="19">
        <v>0</v>
      </c>
      <c r="U92" s="13" t="s">
        <v>130</v>
      </c>
      <c r="V92" s="31" t="s">
        <v>130</v>
      </c>
      <c r="W92" s="13" t="s">
        <v>130</v>
      </c>
      <c r="X92" s="31" t="s">
        <v>130</v>
      </c>
      <c r="Y92" s="13" t="s">
        <v>130</v>
      </c>
      <c r="Z92" s="31">
        <f t="shared" si="9"/>
        <v>21.016949152542374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38">
        <f>P92</f>
        <v>21.016949152542374</v>
      </c>
      <c r="AG92" s="15"/>
      <c r="AH92" s="15"/>
      <c r="AI92" s="19">
        <f t="shared" si="10"/>
        <v>0</v>
      </c>
      <c r="AJ92" s="19">
        <f t="shared" si="10"/>
        <v>21.016949152542374</v>
      </c>
      <c r="AK92" s="35" t="str">
        <f>'[1]1'!BS92</f>
        <v>Замечания ОАО СО-ЕЭС</v>
      </c>
      <c r="AM92" s="33"/>
      <c r="AN92" s="33"/>
    </row>
    <row r="93" spans="1:40" ht="66" customHeight="1">
      <c r="A93" s="34" t="s">
        <v>155</v>
      </c>
      <c r="B93" s="39" t="str">
        <f>'[1]1'!B93</f>
        <v>Строительство КЛ 20 кВ от оп.1 до РУ 20 кВ ПС 220 кВ Городская</v>
      </c>
      <c r="C93" s="13" t="str">
        <f>'[1]1'!C93</f>
        <v>G_4301</v>
      </c>
      <c r="D93" s="13" t="str">
        <f>'[1]1'!D93</f>
        <v>П</v>
      </c>
      <c r="E93" s="36">
        <f>'[1]1'!E93</f>
        <v>2017</v>
      </c>
      <c r="F93" s="13" t="s">
        <v>130</v>
      </c>
      <c r="G93" s="36">
        <f>'[1]1'!G93</f>
        <v>2017</v>
      </c>
      <c r="H93" s="19" t="s">
        <v>129</v>
      </c>
      <c r="I93" s="19" t="s">
        <v>129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f>'[1]1'!Q93/1.18</f>
        <v>2.7327840423728813</v>
      </c>
      <c r="Q93" s="19">
        <f>0.24196726/1.18</f>
        <v>0.20505699999999999</v>
      </c>
      <c r="R93" s="19">
        <f>P93*0.2</f>
        <v>0.54655680847457633</v>
      </c>
      <c r="S93" s="19">
        <f>P93*0.7</f>
        <v>1.9129488296610169</v>
      </c>
      <c r="T93" s="19">
        <f>P93-Q93-R93-S93</f>
        <v>6.8221404237287953E-2</v>
      </c>
      <c r="U93" s="13" t="s">
        <v>130</v>
      </c>
      <c r="V93" s="31" t="s">
        <v>130</v>
      </c>
      <c r="W93" s="13" t="s">
        <v>130</v>
      </c>
      <c r="X93" s="31" t="s">
        <v>130</v>
      </c>
      <c r="Y93" s="13" t="s">
        <v>130</v>
      </c>
      <c r="Z93" s="31">
        <f t="shared" si="9"/>
        <v>2.7327840423728813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38">
        <f>3.22468517/1.18</f>
        <v>2.7327840423728813</v>
      </c>
      <c r="AG93" s="15"/>
      <c r="AH93" s="15"/>
      <c r="AI93" s="19">
        <f t="shared" si="10"/>
        <v>0</v>
      </c>
      <c r="AJ93" s="19">
        <f t="shared" si="10"/>
        <v>2.7327840423728813</v>
      </c>
      <c r="AK93" s="35" t="str">
        <f>'[1]1'!BS93</f>
        <v>Поданные заявки  на технологическое присоединение ООО «Газпром трансгаз Томск»</v>
      </c>
      <c r="AM93" s="33"/>
      <c r="AN93" s="33"/>
    </row>
    <row r="94" spans="1:40" ht="66" customHeight="1">
      <c r="A94" s="34" t="s">
        <v>155</v>
      </c>
      <c r="B94" s="39" t="str">
        <f>'[1]1'!B94</f>
        <v>Строительство ЛЭП 20 кВ от линейной ячейки РУ 20 кВ ПС 220/110/20 кВ Городская до БКТП-630/20/10</v>
      </c>
      <c r="C94" s="13" t="str">
        <f>'[1]1'!C94</f>
        <v>G_4401</v>
      </c>
      <c r="D94" s="13" t="str">
        <f>'[1]1'!D94</f>
        <v>П</v>
      </c>
      <c r="E94" s="36">
        <f>'[1]1'!E94</f>
        <v>2017</v>
      </c>
      <c r="F94" s="13" t="s">
        <v>130</v>
      </c>
      <c r="G94" s="36">
        <f>'[1]1'!G94</f>
        <v>2017</v>
      </c>
      <c r="H94" s="19" t="s">
        <v>129</v>
      </c>
      <c r="I94" s="19" t="s">
        <v>129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f>'[1]1'!Q94/1.18</f>
        <v>2.0861531610169495</v>
      </c>
      <c r="Q94" s="19">
        <f>0.18448946/1.18</f>
        <v>0.15634700000000001</v>
      </c>
      <c r="R94" s="19">
        <f>P94*0.2</f>
        <v>0.41723063220338991</v>
      </c>
      <c r="S94" s="19">
        <f>P94*0.7</f>
        <v>1.4603072127118646</v>
      </c>
      <c r="T94" s="19">
        <f>P94-Q94-R94-S94</f>
        <v>5.2268316101695023E-2</v>
      </c>
      <c r="U94" s="13" t="s">
        <v>130</v>
      </c>
      <c r="V94" s="31" t="s">
        <v>130</v>
      </c>
      <c r="W94" s="13" t="s">
        <v>130</v>
      </c>
      <c r="X94" s="31" t="s">
        <v>130</v>
      </c>
      <c r="Y94" s="13" t="s">
        <v>130</v>
      </c>
      <c r="Z94" s="31">
        <f t="shared" si="9"/>
        <v>2.0861531610169495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38">
        <f>2.46166073/1.18</f>
        <v>2.0861531610169495</v>
      </c>
      <c r="AG94" s="15"/>
      <c r="AH94" s="15"/>
      <c r="AI94" s="19">
        <f t="shared" si="10"/>
        <v>0</v>
      </c>
      <c r="AJ94" s="19">
        <f t="shared" si="10"/>
        <v>2.0861531610169495</v>
      </c>
      <c r="AK94" s="35" t="str">
        <f>'[1]1'!BS94</f>
        <v>Поданные заявки  на технологическое присоединение ООО «Газпром трансгаз Томск»</v>
      </c>
      <c r="AM94" s="33"/>
      <c r="AN94" s="33"/>
    </row>
    <row r="95" spans="1:40" s="49" customFormat="1" ht="31.5">
      <c r="A95" s="20" t="s">
        <v>158</v>
      </c>
      <c r="B95" s="25" t="s">
        <v>99</v>
      </c>
      <c r="C95" s="47" t="s">
        <v>47</v>
      </c>
      <c r="D95" s="47" t="s">
        <v>130</v>
      </c>
      <c r="E95" s="47" t="s">
        <v>130</v>
      </c>
      <c r="F95" s="47" t="s">
        <v>130</v>
      </c>
      <c r="G95" s="47" t="s">
        <v>130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8" t="s">
        <v>130</v>
      </c>
    </row>
    <row r="96" spans="1:40" s="49" customFormat="1" ht="47.25">
      <c r="A96" s="20" t="s">
        <v>159</v>
      </c>
      <c r="B96" s="25" t="s">
        <v>101</v>
      </c>
      <c r="C96" s="47" t="s">
        <v>47</v>
      </c>
      <c r="D96" s="47" t="s">
        <v>130</v>
      </c>
      <c r="E96" s="47" t="s">
        <v>130</v>
      </c>
      <c r="F96" s="47" t="s">
        <v>130</v>
      </c>
      <c r="G96" s="47" t="s">
        <v>130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8" t="s">
        <v>130</v>
      </c>
    </row>
    <row r="97" spans="1:40" s="49" customFormat="1" ht="31.5">
      <c r="A97" s="20" t="s">
        <v>160</v>
      </c>
      <c r="B97" s="25" t="s">
        <v>103</v>
      </c>
      <c r="C97" s="47" t="s">
        <v>47</v>
      </c>
      <c r="D97" s="47" t="s">
        <v>130</v>
      </c>
      <c r="E97" s="47" t="s">
        <v>130</v>
      </c>
      <c r="F97" s="47" t="s">
        <v>130</v>
      </c>
      <c r="G97" s="47" t="s">
        <v>130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8" t="s">
        <v>130</v>
      </c>
    </row>
    <row r="98" spans="1:40" s="49" customFormat="1" ht="31.5">
      <c r="A98" s="20" t="s">
        <v>161</v>
      </c>
      <c r="B98" s="25" t="s">
        <v>105</v>
      </c>
      <c r="C98" s="47" t="s">
        <v>47</v>
      </c>
      <c r="D98" s="47" t="s">
        <v>130</v>
      </c>
      <c r="E98" s="47" t="s">
        <v>130</v>
      </c>
      <c r="F98" s="47" t="s">
        <v>130</v>
      </c>
      <c r="G98" s="47" t="s">
        <v>130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8" t="s">
        <v>130</v>
      </c>
    </row>
    <row r="99" spans="1:40" s="49" customFormat="1" ht="31.5">
      <c r="A99" s="20" t="s">
        <v>162</v>
      </c>
      <c r="B99" s="25" t="s">
        <v>107</v>
      </c>
      <c r="C99" s="47" t="s">
        <v>47</v>
      </c>
      <c r="D99" s="47" t="s">
        <v>130</v>
      </c>
      <c r="E99" s="47" t="s">
        <v>130</v>
      </c>
      <c r="F99" s="47" t="s">
        <v>130</v>
      </c>
      <c r="G99" s="47" t="s">
        <v>130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8" t="s">
        <v>130</v>
      </c>
    </row>
    <row r="100" spans="1:40" s="49" customFormat="1" ht="47.25">
      <c r="A100" s="20" t="s">
        <v>163</v>
      </c>
      <c r="B100" s="21" t="s">
        <v>109</v>
      </c>
      <c r="C100" s="47" t="s">
        <v>47</v>
      </c>
      <c r="D100" s="47" t="s">
        <v>130</v>
      </c>
      <c r="E100" s="47" t="s">
        <v>130</v>
      </c>
      <c r="F100" s="47" t="s">
        <v>130</v>
      </c>
      <c r="G100" s="47" t="s">
        <v>130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8" t="s">
        <v>130</v>
      </c>
    </row>
    <row r="101" spans="1:40" s="49" customFormat="1">
      <c r="A101" s="50" t="s">
        <v>164</v>
      </c>
      <c r="B101" s="24" t="s">
        <v>111</v>
      </c>
      <c r="C101" s="47" t="s">
        <v>47</v>
      </c>
      <c r="D101" s="47" t="s">
        <v>130</v>
      </c>
      <c r="E101" s="47" t="s">
        <v>130</v>
      </c>
      <c r="F101" s="47" t="s">
        <v>130</v>
      </c>
      <c r="G101" s="47" t="s">
        <v>130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8" t="s">
        <v>130</v>
      </c>
    </row>
    <row r="102" spans="1:40" s="49" customFormat="1" ht="47.25">
      <c r="A102" s="51" t="s">
        <v>165</v>
      </c>
      <c r="B102" s="25" t="s">
        <v>113</v>
      </c>
      <c r="C102" s="47" t="s">
        <v>47</v>
      </c>
      <c r="D102" s="47" t="s">
        <v>130</v>
      </c>
      <c r="E102" s="47" t="s">
        <v>130</v>
      </c>
      <c r="F102" s="47" t="s">
        <v>130</v>
      </c>
      <c r="G102" s="47" t="s">
        <v>130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8" t="s">
        <v>130</v>
      </c>
    </row>
    <row r="103" spans="1:40" s="49" customFormat="1" ht="47.25">
      <c r="A103" s="51" t="s">
        <v>166</v>
      </c>
      <c r="B103" s="25" t="s">
        <v>115</v>
      </c>
      <c r="C103" s="47" t="s">
        <v>47</v>
      </c>
      <c r="D103" s="47" t="s">
        <v>130</v>
      </c>
      <c r="E103" s="47" t="s">
        <v>130</v>
      </c>
      <c r="F103" s="47" t="s">
        <v>130</v>
      </c>
      <c r="G103" s="47" t="s">
        <v>130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8" t="s">
        <v>130</v>
      </c>
    </row>
    <row r="104" spans="1:40" s="49" customFormat="1">
      <c r="A104" s="50" t="s">
        <v>167</v>
      </c>
      <c r="B104" s="24" t="s">
        <v>111</v>
      </c>
      <c r="C104" s="47" t="s">
        <v>47</v>
      </c>
      <c r="D104" s="47" t="s">
        <v>130</v>
      </c>
      <c r="E104" s="47" t="s">
        <v>130</v>
      </c>
      <c r="F104" s="47" t="s">
        <v>130</v>
      </c>
      <c r="G104" s="47" t="s">
        <v>130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v>0</v>
      </c>
      <c r="AJ104" s="47">
        <v>0</v>
      </c>
      <c r="AK104" s="48" t="s">
        <v>130</v>
      </c>
    </row>
    <row r="105" spans="1:40" s="49" customFormat="1" ht="47.25">
      <c r="A105" s="51" t="s">
        <v>168</v>
      </c>
      <c r="B105" s="25" t="s">
        <v>113</v>
      </c>
      <c r="C105" s="47" t="s">
        <v>47</v>
      </c>
      <c r="D105" s="47" t="s">
        <v>130</v>
      </c>
      <c r="E105" s="47" t="s">
        <v>130</v>
      </c>
      <c r="F105" s="47" t="s">
        <v>130</v>
      </c>
      <c r="G105" s="47" t="s">
        <v>130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8" t="s">
        <v>130</v>
      </c>
    </row>
    <row r="106" spans="1:40" s="49" customFormat="1" ht="47.25">
      <c r="A106" s="51" t="s">
        <v>169</v>
      </c>
      <c r="B106" s="25" t="s">
        <v>115</v>
      </c>
      <c r="C106" s="47" t="s">
        <v>47</v>
      </c>
      <c r="D106" s="47" t="s">
        <v>130</v>
      </c>
      <c r="E106" s="47" t="s">
        <v>130</v>
      </c>
      <c r="F106" s="47" t="s">
        <v>130</v>
      </c>
      <c r="G106" s="47" t="s">
        <v>130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8" t="s">
        <v>130</v>
      </c>
    </row>
    <row r="107" spans="1:40" s="49" customFormat="1">
      <c r="A107" s="20" t="s">
        <v>170</v>
      </c>
      <c r="B107" s="25" t="s">
        <v>120</v>
      </c>
      <c r="C107" s="47" t="s">
        <v>47</v>
      </c>
      <c r="D107" s="47" t="s">
        <v>130</v>
      </c>
      <c r="E107" s="47" t="s">
        <v>130</v>
      </c>
      <c r="F107" s="47" t="s">
        <v>130</v>
      </c>
      <c r="G107" s="47" t="s">
        <v>130</v>
      </c>
      <c r="H107" s="18">
        <f>H111</f>
        <v>4066.3398999999999</v>
      </c>
      <c r="I107" s="18">
        <f t="shared" ref="I107:AJ107" si="11">I111</f>
        <v>4066.3398999999999</v>
      </c>
      <c r="J107" s="18">
        <f t="shared" si="11"/>
        <v>30850.952942799999</v>
      </c>
      <c r="K107" s="18">
        <f t="shared" si="11"/>
        <v>31698.9585648389</v>
      </c>
      <c r="L107" s="18">
        <f t="shared" si="11"/>
        <v>440.79695762711867</v>
      </c>
      <c r="M107" s="18">
        <f t="shared" si="11"/>
        <v>23401.503516949153</v>
      </c>
      <c r="N107" s="18">
        <f t="shared" si="11"/>
        <v>1858.1445677966101</v>
      </c>
      <c r="O107" s="18">
        <f t="shared" si="11"/>
        <v>5998.5135224660198</v>
      </c>
      <c r="P107" s="18">
        <f t="shared" si="11"/>
        <v>46796.109101778478</v>
      </c>
      <c r="Q107" s="18">
        <f t="shared" si="11"/>
        <v>1107.3222576271187</v>
      </c>
      <c r="R107" s="18">
        <f t="shared" si="11"/>
        <v>31889.168698325426</v>
      </c>
      <c r="S107" s="18">
        <f t="shared" si="11"/>
        <v>7242.5057534610169</v>
      </c>
      <c r="T107" s="18">
        <f t="shared" si="11"/>
        <v>6557.1123923649166</v>
      </c>
      <c r="U107" s="18">
        <f t="shared" si="11"/>
        <v>16.622443796155817</v>
      </c>
      <c r="V107" s="18">
        <f t="shared" si="11"/>
        <v>125.66</v>
      </c>
      <c r="W107" s="18">
        <f t="shared" si="11"/>
        <v>0</v>
      </c>
      <c r="X107" s="18">
        <f t="shared" si="11"/>
        <v>0</v>
      </c>
      <c r="Y107" s="18">
        <f t="shared" si="11"/>
        <v>25.221880707463196</v>
      </c>
      <c r="Z107" s="18">
        <f t="shared" si="11"/>
        <v>15132.189629235594</v>
      </c>
      <c r="AA107" s="18">
        <f t="shared" si="11"/>
        <v>125.66133333762809</v>
      </c>
      <c r="AB107" s="18">
        <f t="shared" si="11"/>
        <v>812.96652974288202</v>
      </c>
      <c r="AC107" s="18">
        <f t="shared" si="11"/>
        <v>0</v>
      </c>
      <c r="AD107" s="18">
        <f t="shared" si="11"/>
        <v>190.66880710000001</v>
      </c>
      <c r="AE107" s="18">
        <f t="shared" si="11"/>
        <v>0</v>
      </c>
      <c r="AF107" s="18">
        <f t="shared" si="11"/>
        <v>61.610169491525426</v>
      </c>
      <c r="AG107" s="18">
        <f t="shared" si="11"/>
        <v>0</v>
      </c>
      <c r="AH107" s="18">
        <f t="shared" si="11"/>
        <v>0</v>
      </c>
      <c r="AI107" s="18">
        <f t="shared" si="11"/>
        <v>125.66133333762809</v>
      </c>
      <c r="AJ107" s="18">
        <f t="shared" si="11"/>
        <v>1065.2455063344073</v>
      </c>
      <c r="AK107" s="48" t="s">
        <v>130</v>
      </c>
    </row>
    <row r="108" spans="1:40" s="49" customFormat="1" ht="31.5">
      <c r="A108" s="20" t="s">
        <v>171</v>
      </c>
      <c r="B108" s="25" t="s">
        <v>122</v>
      </c>
      <c r="C108" s="47" t="s">
        <v>47</v>
      </c>
      <c r="D108" s="47" t="s">
        <v>130</v>
      </c>
      <c r="E108" s="47" t="s">
        <v>130</v>
      </c>
      <c r="F108" s="47" t="s">
        <v>130</v>
      </c>
      <c r="G108" s="47" t="s">
        <v>130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8" t="s">
        <v>130</v>
      </c>
    </row>
    <row r="109" spans="1:40" s="49" customFormat="1">
      <c r="A109" s="20" t="s">
        <v>172</v>
      </c>
      <c r="B109" s="25" t="s">
        <v>124</v>
      </c>
      <c r="C109" s="47" t="s">
        <v>47</v>
      </c>
      <c r="D109" s="47" t="s">
        <v>130</v>
      </c>
      <c r="E109" s="47" t="s">
        <v>130</v>
      </c>
      <c r="F109" s="47" t="s">
        <v>130</v>
      </c>
      <c r="G109" s="47" t="s">
        <v>130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8" t="s">
        <v>130</v>
      </c>
    </row>
    <row r="110" spans="1:40" s="49" customFormat="1" ht="31.5">
      <c r="A110" s="20" t="s">
        <v>173</v>
      </c>
      <c r="B110" s="25" t="s">
        <v>126</v>
      </c>
      <c r="C110" s="47" t="s">
        <v>47</v>
      </c>
      <c r="D110" s="47" t="s">
        <v>130</v>
      </c>
      <c r="E110" s="47" t="s">
        <v>130</v>
      </c>
      <c r="F110" s="47" t="s">
        <v>130</v>
      </c>
      <c r="G110" s="47" t="s">
        <v>130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8" t="s">
        <v>130</v>
      </c>
    </row>
    <row r="111" spans="1:40" s="49" customFormat="1">
      <c r="A111" s="20" t="s">
        <v>174</v>
      </c>
      <c r="B111" s="25" t="s">
        <v>128</v>
      </c>
      <c r="C111" s="47" t="s">
        <v>47</v>
      </c>
      <c r="D111" s="47" t="s">
        <v>130</v>
      </c>
      <c r="E111" s="47" t="s">
        <v>130</v>
      </c>
      <c r="F111" s="47" t="s">
        <v>130</v>
      </c>
      <c r="G111" s="47" t="s">
        <v>130</v>
      </c>
      <c r="H111" s="18">
        <f>H112</f>
        <v>4066.3398999999999</v>
      </c>
      <c r="I111" s="18">
        <f>I112</f>
        <v>4066.3398999999999</v>
      </c>
      <c r="J111" s="18">
        <f t="shared" ref="J111:AJ111" si="12">J112+J113+J114+J115+J116</f>
        <v>30850.952942799999</v>
      </c>
      <c r="K111" s="18">
        <f t="shared" si="12"/>
        <v>31698.9585648389</v>
      </c>
      <c r="L111" s="18">
        <f t="shared" si="12"/>
        <v>440.79695762711867</v>
      </c>
      <c r="M111" s="18">
        <f t="shared" si="12"/>
        <v>23401.503516949153</v>
      </c>
      <c r="N111" s="18">
        <f t="shared" si="12"/>
        <v>1858.1445677966101</v>
      </c>
      <c r="O111" s="18">
        <f t="shared" si="12"/>
        <v>5998.5135224660198</v>
      </c>
      <c r="P111" s="18">
        <f t="shared" si="12"/>
        <v>46796.109101778478</v>
      </c>
      <c r="Q111" s="18">
        <f t="shared" si="12"/>
        <v>1107.3222576271187</v>
      </c>
      <c r="R111" s="18">
        <f t="shared" si="12"/>
        <v>31889.168698325426</v>
      </c>
      <c r="S111" s="18">
        <f t="shared" si="12"/>
        <v>7242.5057534610169</v>
      </c>
      <c r="T111" s="18">
        <f t="shared" si="12"/>
        <v>6557.1123923649166</v>
      </c>
      <c r="U111" s="18">
        <f>U112</f>
        <v>16.622443796155817</v>
      </c>
      <c r="V111" s="18">
        <f>V112</f>
        <v>125.66</v>
      </c>
      <c r="W111" s="18">
        <f>W112</f>
        <v>0</v>
      </c>
      <c r="X111" s="18">
        <f>X112</f>
        <v>0</v>
      </c>
      <c r="Y111" s="18">
        <f>Y112</f>
        <v>25.221880707463196</v>
      </c>
      <c r="Z111" s="18">
        <f t="shared" si="12"/>
        <v>15132.189629235594</v>
      </c>
      <c r="AA111" s="18">
        <f t="shared" si="12"/>
        <v>125.66133333762809</v>
      </c>
      <c r="AB111" s="18">
        <f t="shared" si="12"/>
        <v>812.96652974288202</v>
      </c>
      <c r="AC111" s="18">
        <f t="shared" si="12"/>
        <v>0</v>
      </c>
      <c r="AD111" s="18">
        <f t="shared" si="12"/>
        <v>190.66880710000001</v>
      </c>
      <c r="AE111" s="18">
        <f t="shared" si="12"/>
        <v>0</v>
      </c>
      <c r="AF111" s="18">
        <f t="shared" si="12"/>
        <v>61.610169491525426</v>
      </c>
      <c r="AG111" s="18">
        <f t="shared" si="12"/>
        <v>0</v>
      </c>
      <c r="AH111" s="18">
        <f t="shared" si="12"/>
        <v>0</v>
      </c>
      <c r="AI111" s="18">
        <f t="shared" si="12"/>
        <v>125.66133333762809</v>
      </c>
      <c r="AJ111" s="18">
        <f t="shared" si="12"/>
        <v>1065.2455063344073</v>
      </c>
      <c r="AK111" s="48" t="s">
        <v>130</v>
      </c>
    </row>
    <row r="112" spans="1:40" ht="55.5" customHeight="1">
      <c r="A112" s="26" t="s">
        <v>174</v>
      </c>
      <c r="B112" s="27" t="str">
        <f>'[1]1'!B112</f>
        <v>Строительство ВЛ 220 кВ "Чернышевский-Мирный-Ленск-Пеледуй" с отпайкой до НПС № 14, Республика Саха (Якутия)</v>
      </c>
      <c r="C112" s="28" t="str">
        <f>'[1]1'!C112</f>
        <v>G_2201</v>
      </c>
      <c r="D112" s="28" t="str">
        <f>'[1]1'!D112</f>
        <v>С</v>
      </c>
      <c r="E112" s="29">
        <f>'[1]1'!E112</f>
        <v>2010</v>
      </c>
      <c r="F112" s="28">
        <f>'[1]1'!F112</f>
        <v>2015</v>
      </c>
      <c r="G112" s="30">
        <f>'[1]1'!G112</f>
        <v>42735</v>
      </c>
      <c r="H112" s="31">
        <f>1728.29895+1334.30131+1003.73964</f>
        <v>4066.3398999999999</v>
      </c>
      <c r="I112" s="31">
        <f>1728.29895+1334.30131+1003.73964</f>
        <v>4066.3398999999999</v>
      </c>
      <c r="J112" s="31">
        <f>30850952942.8/10^6</f>
        <v>30850.952942799999</v>
      </c>
      <c r="K112" s="31">
        <f>37404.7711065099/1.18</f>
        <v>31698.9585648389</v>
      </c>
      <c r="L112" s="31">
        <f>520.14041/1.18</f>
        <v>440.79695762711867</v>
      </c>
      <c r="M112" s="31">
        <f>27613.77415/1.18</f>
        <v>23401.503516949153</v>
      </c>
      <c r="N112" s="31">
        <f>2192.61059/1.18</f>
        <v>1858.1445677966101</v>
      </c>
      <c r="O112" s="31">
        <f>K112-L112-M112-N112</f>
        <v>5998.5135224660198</v>
      </c>
      <c r="P112" s="31">
        <f>J112+Z112+AB112</f>
        <v>31854.588279642881</v>
      </c>
      <c r="Q112" s="31">
        <f>520.14041/1.18</f>
        <v>440.79695762711867</v>
      </c>
      <c r="R112" s="31">
        <f>27613.77415/1.18</f>
        <v>23401.503516949153</v>
      </c>
      <c r="S112" s="31">
        <f>2192.61059/1.18</f>
        <v>1858.1445677966101</v>
      </c>
      <c r="T112" s="31">
        <f>P112-Q112-R112-S112</f>
        <v>6154.143237270001</v>
      </c>
      <c r="U112" s="32">
        <f>V112/'[1]1'!L112*'[1]1'!K112</f>
        <v>16.622443796155817</v>
      </c>
      <c r="V112" s="31">
        <v>125.66</v>
      </c>
      <c r="W112" s="31">
        <f>X112/'[1]1'!L112*'[1]1'!K112</f>
        <v>0</v>
      </c>
      <c r="X112" s="31">
        <v>0</v>
      </c>
      <c r="Y112" s="31">
        <f>Z112/'[1]1'!L112*'[1]1'!K112</f>
        <v>25.221880707463196</v>
      </c>
      <c r="Z112" s="31">
        <f t="shared" ref="Z112" si="13">AD112+AF112</f>
        <v>190.66880710000001</v>
      </c>
      <c r="AA112" s="31">
        <v>125.66133333762809</v>
      </c>
      <c r="AB112" s="31">
        <f>812966529.742882/10^6</f>
        <v>812.96652974288202</v>
      </c>
      <c r="AC112" s="31">
        <v>0</v>
      </c>
      <c r="AD112" s="31">
        <v>190.66880710000001</v>
      </c>
      <c r="AE112" s="31">
        <v>0</v>
      </c>
      <c r="AF112" s="31">
        <v>0</v>
      </c>
      <c r="AG112" s="15"/>
      <c r="AH112" s="15"/>
      <c r="AI112" s="31">
        <f t="shared" ref="AI112:AJ116" si="14">AA112+AC112+AE112</f>
        <v>125.66133333762809</v>
      </c>
      <c r="AJ112" s="31">
        <f t="shared" si="14"/>
        <v>1003.635336842882</v>
      </c>
      <c r="AK112" s="27" t="str">
        <f>'[1]1'!BS112</f>
        <v>Корректировка графика выполнения работ вызванная отклонением подрядной организации от договорного графика</v>
      </c>
      <c r="AM112" s="33"/>
      <c r="AN112" s="33"/>
    </row>
    <row r="113" spans="1:40" ht="47.25" customHeight="1">
      <c r="A113" s="34" t="s">
        <v>174</v>
      </c>
      <c r="B113" s="39" t="str">
        <f>'[1]1'!B113</f>
        <v>Строительство новой ПС 35/10 кВ КС-2 с питающими ВЛ 35 кВ, Республика Саха (Якутия)</v>
      </c>
      <c r="C113" s="13" t="str">
        <f>'[1]1'!C113</f>
        <v>G_3801</v>
      </c>
      <c r="D113" s="13" t="str">
        <f>'[1]1'!D113</f>
        <v>П</v>
      </c>
      <c r="E113" s="36">
        <f>'[1]1'!E113</f>
        <v>2016</v>
      </c>
      <c r="F113" s="13" t="s">
        <v>130</v>
      </c>
      <c r="G113" s="40">
        <f>'[1]1'!G113</f>
        <v>2019</v>
      </c>
      <c r="H113" s="19" t="s">
        <v>129</v>
      </c>
      <c r="I113" s="19" t="s">
        <v>129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f>1180.27557308/1.18</f>
        <v>1000.2335365084746</v>
      </c>
      <c r="Q113" s="19">
        <v>35.061300000000003</v>
      </c>
      <c r="R113" s="19">
        <f>P113*0.2</f>
        <v>200.04670730169494</v>
      </c>
      <c r="S113" s="19">
        <f>P113*0.7</f>
        <v>700.16347555593211</v>
      </c>
      <c r="T113" s="19">
        <f>P113-Q113-R113-S113</f>
        <v>64.962053650847565</v>
      </c>
      <c r="U113" s="13" t="s">
        <v>130</v>
      </c>
      <c r="V113" s="31" t="s">
        <v>130</v>
      </c>
      <c r="W113" s="13" t="s">
        <v>130</v>
      </c>
      <c r="X113" s="31" t="s">
        <v>130</v>
      </c>
      <c r="Y113" s="13" t="s">
        <v>130</v>
      </c>
      <c r="Z113" s="31">
        <f>P113-J113-AB113</f>
        <v>1000.2335365084746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38">
        <f>24.7/1.18</f>
        <v>20.932203389830509</v>
      </c>
      <c r="AG113" s="15"/>
      <c r="AH113" s="15"/>
      <c r="AI113" s="19">
        <f t="shared" si="14"/>
        <v>0</v>
      </c>
      <c r="AJ113" s="19">
        <f t="shared" si="14"/>
        <v>20.932203389830509</v>
      </c>
      <c r="AK113" s="35" t="str">
        <f>'[1]1'!BS113</f>
        <v>Поданные заявки  на технологическое присоединение ООО «Газпром трансгаз Томск»</v>
      </c>
      <c r="AM113" s="33"/>
      <c r="AN113" s="33"/>
    </row>
    <row r="114" spans="1:40" ht="46.5" customHeight="1">
      <c r="A114" s="34" t="s">
        <v>174</v>
      </c>
      <c r="B114" s="39" t="str">
        <f>'[1]1'!B114</f>
        <v>Строительство  ПС 220/10 кВ КС-1 с питающими ВЛ220 кВ, Республика Саха (Якутия)</v>
      </c>
      <c r="C114" s="13" t="str">
        <f>'[1]1'!C114</f>
        <v>G_3701</v>
      </c>
      <c r="D114" s="13" t="str">
        <f>'[1]1'!D114</f>
        <v>П</v>
      </c>
      <c r="E114" s="36">
        <f>'[1]1'!E114</f>
        <v>2016</v>
      </c>
      <c r="F114" s="13" t="s">
        <v>130</v>
      </c>
      <c r="G114" s="40">
        <f>'[1]1'!G114</f>
        <v>2020</v>
      </c>
      <c r="H114" s="19" t="s">
        <v>129</v>
      </c>
      <c r="I114" s="19" t="s">
        <v>129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f>1518.15599704/1.18</f>
        <v>1286.5728788474578</v>
      </c>
      <c r="Q114" s="19">
        <v>63.35</v>
      </c>
      <c r="R114" s="19">
        <f>P114*0.2</f>
        <v>257.31457576949157</v>
      </c>
      <c r="S114" s="19">
        <f>P114*0.7</f>
        <v>900.60101519322041</v>
      </c>
      <c r="T114" s="19">
        <f>P114-Q114-R114-S114</f>
        <v>65.307287884745961</v>
      </c>
      <c r="U114" s="13" t="s">
        <v>130</v>
      </c>
      <c r="V114" s="31" t="s">
        <v>130</v>
      </c>
      <c r="W114" s="13" t="s">
        <v>130</v>
      </c>
      <c r="X114" s="31" t="s">
        <v>130</v>
      </c>
      <c r="Y114" s="13" t="s">
        <v>130</v>
      </c>
      <c r="Z114" s="31">
        <f>P114-J114-AB114</f>
        <v>1286.5728788474578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38">
        <f>48/1.18</f>
        <v>40.677966101694921</v>
      </c>
      <c r="AG114" s="15"/>
      <c r="AH114" s="15"/>
      <c r="AI114" s="19">
        <f t="shared" si="14"/>
        <v>0</v>
      </c>
      <c r="AJ114" s="19">
        <f t="shared" si="14"/>
        <v>40.677966101694921</v>
      </c>
      <c r="AK114" s="35" t="str">
        <f>'[1]1'!BS114</f>
        <v>Поданные заявки  на технологическое присоединение ООО «Газпром трансгаз Томск»</v>
      </c>
      <c r="AM114" s="33"/>
      <c r="AN114" s="33"/>
    </row>
    <row r="115" spans="1:40" ht="96" customHeight="1">
      <c r="A115" s="34" t="s">
        <v>174</v>
      </c>
      <c r="B115" s="39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5" s="13" t="str">
        <f>'[1]1'!C115</f>
        <v>G_3901</v>
      </c>
      <c r="D115" s="13" t="str">
        <f>'[1]1'!D115</f>
        <v>П</v>
      </c>
      <c r="E115" s="36">
        <f>'[1]1'!E115</f>
        <v>2016</v>
      </c>
      <c r="F115" s="13" t="s">
        <v>130</v>
      </c>
      <c r="G115" s="40">
        <f>'[1]1'!G115</f>
        <v>2024</v>
      </c>
      <c r="H115" s="19" t="s">
        <v>129</v>
      </c>
      <c r="I115" s="19" t="s">
        <v>129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f>6378.063/1.18</f>
        <v>5405.1381355932208</v>
      </c>
      <c r="Q115" s="19">
        <v>267.81400000000002</v>
      </c>
      <c r="R115" s="19">
        <f>P115*0.2</f>
        <v>1081.0276271186442</v>
      </c>
      <c r="S115" s="19">
        <f>P115*0.7</f>
        <v>3783.5966949152544</v>
      </c>
      <c r="T115" s="19">
        <f>P115-Q115-R115-S115</f>
        <v>272.69981355932214</v>
      </c>
      <c r="U115" s="13" t="s">
        <v>130</v>
      </c>
      <c r="V115" s="31" t="s">
        <v>130</v>
      </c>
      <c r="W115" s="13" t="s">
        <v>130</v>
      </c>
      <c r="X115" s="31" t="s">
        <v>130</v>
      </c>
      <c r="Y115" s="13" t="s">
        <v>130</v>
      </c>
      <c r="Z115" s="31">
        <f>P115-J115-AB115</f>
        <v>5405.1381355932208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38">
        <v>0</v>
      </c>
      <c r="AG115" s="15"/>
      <c r="AH115" s="15"/>
      <c r="AI115" s="19">
        <f t="shared" si="14"/>
        <v>0</v>
      </c>
      <c r="AJ115" s="19">
        <f t="shared" si="14"/>
        <v>0</v>
      </c>
      <c r="AK115" s="35" t="str">
        <f>'[1]1'!BS115</f>
        <v>Поданные заявки  на технологическое присоединение ООО «Газпром трансгаз Томск»</v>
      </c>
      <c r="AM115" s="33"/>
      <c r="AN115" s="33"/>
    </row>
    <row r="116" spans="1:40" ht="56.25" customHeight="1">
      <c r="A116" s="34" t="s">
        <v>174</v>
      </c>
      <c r="B116" s="39" t="str">
        <f>'[1]1'!B116</f>
        <v>Строительство  ВЛ 220 кВ  Мирный-Сунтар-Нюрба с подстанциями 220 кВ "Сунтар" и "Нюрба" (3 и 4 пусковые комплексы)</v>
      </c>
      <c r="C116" s="13" t="str">
        <f>'[1]1'!C116</f>
        <v>G_4001</v>
      </c>
      <c r="D116" s="13" t="str">
        <f>'[1]1'!D116</f>
        <v>П</v>
      </c>
      <c r="E116" s="36">
        <f>'[1]1'!E116</f>
        <v>2016</v>
      </c>
      <c r="F116" s="13" t="s">
        <v>130</v>
      </c>
      <c r="G116" s="40">
        <f>'[1]1'!G116</f>
        <v>2020</v>
      </c>
      <c r="H116" s="19" t="s">
        <v>129</v>
      </c>
      <c r="I116" s="19" t="s">
        <v>129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f>8554.5/1.18</f>
        <v>7249.5762711864409</v>
      </c>
      <c r="Q116" s="19">
        <v>300.3</v>
      </c>
      <c r="R116" s="19">
        <f>P116-Q116</f>
        <v>6949.2762711864407</v>
      </c>
      <c r="S116" s="19">
        <v>0</v>
      </c>
      <c r="T116" s="19">
        <v>0</v>
      </c>
      <c r="U116" s="13" t="s">
        <v>130</v>
      </c>
      <c r="V116" s="31" t="s">
        <v>130</v>
      </c>
      <c r="W116" s="13" t="s">
        <v>130</v>
      </c>
      <c r="X116" s="31" t="s">
        <v>130</v>
      </c>
      <c r="Y116" s="13" t="s">
        <v>130</v>
      </c>
      <c r="Z116" s="31">
        <f>P116-J116-AB116</f>
        <v>7249.5762711864409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38">
        <v>0</v>
      </c>
      <c r="AG116" s="15"/>
      <c r="AH116" s="15"/>
      <c r="AI116" s="19">
        <f t="shared" si="14"/>
        <v>0</v>
      </c>
      <c r="AJ116" s="19">
        <f t="shared" si="14"/>
        <v>0</v>
      </c>
      <c r="AK116" s="35" t="str">
        <f>'[1]1'!BS116</f>
        <v>Соглашение с администрацией Республики Саха (Якутия)</v>
      </c>
      <c r="AM116" s="33"/>
      <c r="AN116" s="33"/>
    </row>
    <row r="117" spans="1:40" s="49" customFormat="1" ht="31.5">
      <c r="A117" s="20" t="s">
        <v>175</v>
      </c>
      <c r="B117" s="21" t="s">
        <v>132</v>
      </c>
      <c r="C117" s="47" t="s">
        <v>47</v>
      </c>
      <c r="D117" s="47" t="s">
        <v>130</v>
      </c>
      <c r="E117" s="47" t="s">
        <v>130</v>
      </c>
      <c r="F117" s="47" t="s">
        <v>130</v>
      </c>
      <c r="G117" s="47" t="s">
        <v>130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8" t="s">
        <v>130</v>
      </c>
    </row>
    <row r="118" spans="1:40" s="49" customFormat="1">
      <c r="A118" s="20" t="s">
        <v>176</v>
      </c>
      <c r="B118" s="21" t="s">
        <v>134</v>
      </c>
      <c r="C118" s="47" t="s">
        <v>47</v>
      </c>
      <c r="D118" s="47" t="s">
        <v>130</v>
      </c>
      <c r="E118" s="47" t="s">
        <v>130</v>
      </c>
      <c r="F118" s="47" t="s">
        <v>130</v>
      </c>
      <c r="G118" s="47" t="s">
        <v>130</v>
      </c>
      <c r="H118" s="18" t="str">
        <f>H119</f>
        <v>н/д</v>
      </c>
      <c r="I118" s="18" t="str">
        <f t="shared" ref="I118:AJ118" si="15">I119</f>
        <v>н/д</v>
      </c>
      <c r="J118" s="18">
        <f t="shared" si="15"/>
        <v>0</v>
      </c>
      <c r="K118" s="18">
        <f t="shared" si="15"/>
        <v>0</v>
      </c>
      <c r="L118" s="18">
        <f t="shared" si="15"/>
        <v>0</v>
      </c>
      <c r="M118" s="18">
        <f t="shared" si="15"/>
        <v>0</v>
      </c>
      <c r="N118" s="18">
        <f t="shared" si="15"/>
        <v>0</v>
      </c>
      <c r="O118" s="18">
        <f t="shared" si="15"/>
        <v>0</v>
      </c>
      <c r="P118" s="18">
        <f t="shared" si="15"/>
        <v>74.817296220000003</v>
      </c>
      <c r="Q118" s="18">
        <f t="shared" si="15"/>
        <v>0</v>
      </c>
      <c r="R118" s="18">
        <f t="shared" si="15"/>
        <v>0</v>
      </c>
      <c r="S118" s="18">
        <f t="shared" si="15"/>
        <v>49.219675161016951</v>
      </c>
      <c r="T118" s="18">
        <f t="shared" si="15"/>
        <v>0</v>
      </c>
      <c r="U118" s="18" t="str">
        <f t="shared" si="15"/>
        <v>нд</v>
      </c>
      <c r="V118" s="18" t="str">
        <f t="shared" si="15"/>
        <v>нд</v>
      </c>
      <c r="W118" s="18" t="str">
        <f t="shared" si="15"/>
        <v>нд</v>
      </c>
      <c r="X118" s="18" t="str">
        <f t="shared" si="15"/>
        <v>нд</v>
      </c>
      <c r="Y118" s="18" t="str">
        <f t="shared" si="15"/>
        <v>нд</v>
      </c>
      <c r="Z118" s="18">
        <f t="shared" si="15"/>
        <v>74.817296220000003</v>
      </c>
      <c r="AA118" s="18">
        <f t="shared" si="15"/>
        <v>0</v>
      </c>
      <c r="AB118" s="18">
        <f t="shared" si="15"/>
        <v>0</v>
      </c>
      <c r="AC118" s="18">
        <f t="shared" si="15"/>
        <v>0</v>
      </c>
      <c r="AD118" s="18">
        <f t="shared" si="15"/>
        <v>74.817296220000003</v>
      </c>
      <c r="AE118" s="18">
        <f t="shared" si="15"/>
        <v>0</v>
      </c>
      <c r="AF118" s="18">
        <f t="shared" si="15"/>
        <v>0</v>
      </c>
      <c r="AG118" s="18">
        <f t="shared" si="15"/>
        <v>0</v>
      </c>
      <c r="AH118" s="18">
        <f t="shared" si="15"/>
        <v>0</v>
      </c>
      <c r="AI118" s="18">
        <f t="shared" si="15"/>
        <v>0</v>
      </c>
      <c r="AJ118" s="18">
        <f t="shared" si="15"/>
        <v>74.817296220000003</v>
      </c>
      <c r="AK118" s="48" t="s">
        <v>130</v>
      </c>
    </row>
    <row r="119" spans="1:40" ht="47.25">
      <c r="A119" s="26" t="s">
        <v>176</v>
      </c>
      <c r="B119" s="27" t="str">
        <f>'[1]1'!B119</f>
        <v>Прочие инвестиции</v>
      </c>
      <c r="C119" s="28" t="str">
        <f>'[1]1'!C119</f>
        <v>G_0001</v>
      </c>
      <c r="D119" s="28" t="str">
        <f>'[1]1'!D119</f>
        <v>И</v>
      </c>
      <c r="E119" s="29">
        <f>'[1]1'!E119</f>
        <v>2016</v>
      </c>
      <c r="F119" s="28">
        <f>'[1]1'!F112</f>
        <v>2015</v>
      </c>
      <c r="G119" s="30">
        <f>'[1]1'!G119</f>
        <v>42735</v>
      </c>
      <c r="H119" s="31" t="s">
        <v>129</v>
      </c>
      <c r="I119" s="31" t="s">
        <v>129</v>
      </c>
      <c r="J119" s="31">
        <v>0</v>
      </c>
      <c r="K119" s="31">
        <f>'[1]1'!P119/1.18</f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f>J119+Z119+AB119</f>
        <v>74.817296220000003</v>
      </c>
      <c r="Q119" s="31">
        <v>0</v>
      </c>
      <c r="R119" s="31">
        <v>0</v>
      </c>
      <c r="S119" s="31">
        <f>58.07921669/1.18</f>
        <v>49.219675161016951</v>
      </c>
      <c r="T119" s="31">
        <v>0</v>
      </c>
      <c r="U119" s="28" t="s">
        <v>130</v>
      </c>
      <c r="V119" s="31" t="s">
        <v>130</v>
      </c>
      <c r="W119" s="28" t="s">
        <v>130</v>
      </c>
      <c r="X119" s="31" t="s">
        <v>130</v>
      </c>
      <c r="Y119" s="28" t="s">
        <v>130</v>
      </c>
      <c r="Z119" s="31">
        <f>AD119+AF119</f>
        <v>74.817296220000003</v>
      </c>
      <c r="AA119" s="31">
        <v>0</v>
      </c>
      <c r="AB119" s="31">
        <v>0</v>
      </c>
      <c r="AC119" s="31">
        <v>0</v>
      </c>
      <c r="AD119" s="31">
        <v>74.817296220000003</v>
      </c>
      <c r="AE119" s="31">
        <v>0</v>
      </c>
      <c r="AF119" s="31">
        <v>0</v>
      </c>
      <c r="AG119" s="15"/>
      <c r="AH119" s="15"/>
      <c r="AI119" s="31">
        <f>AA119+AC119+AE119</f>
        <v>0</v>
      </c>
      <c r="AJ119" s="31">
        <f>AB119+AD119+AF119</f>
        <v>74.817296220000003</v>
      </c>
      <c r="AK119" s="27" t="str">
        <f>'[1]1'!BS119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  <c r="AM119" s="33"/>
      <c r="AN119" s="33"/>
    </row>
    <row r="120" spans="1:40" s="49" customFormat="1">
      <c r="A120" s="20" t="s">
        <v>177</v>
      </c>
      <c r="B120" s="24" t="s">
        <v>178</v>
      </c>
      <c r="C120" s="47" t="s">
        <v>47</v>
      </c>
      <c r="D120" s="47" t="s">
        <v>130</v>
      </c>
      <c r="E120" s="47" t="s">
        <v>130</v>
      </c>
      <c r="F120" s="47" t="s">
        <v>130</v>
      </c>
      <c r="G120" s="47" t="s">
        <v>130</v>
      </c>
      <c r="H120" s="18" t="str">
        <f>H140</f>
        <v>н/д</v>
      </c>
      <c r="I120" s="18" t="str">
        <f t="shared" ref="I120:AJ120" si="16">I140</f>
        <v>н/д</v>
      </c>
      <c r="J120" s="18">
        <f t="shared" si="16"/>
        <v>0</v>
      </c>
      <c r="K120" s="18">
        <f t="shared" si="16"/>
        <v>0</v>
      </c>
      <c r="L120" s="18">
        <f t="shared" si="16"/>
        <v>0</v>
      </c>
      <c r="M120" s="18">
        <f t="shared" si="16"/>
        <v>0</v>
      </c>
      <c r="N120" s="18">
        <f t="shared" si="16"/>
        <v>0</v>
      </c>
      <c r="O120" s="18">
        <f t="shared" si="16"/>
        <v>0</v>
      </c>
      <c r="P120" s="18">
        <f t="shared" si="16"/>
        <v>49.733050847457633</v>
      </c>
      <c r="Q120" s="18">
        <f t="shared" si="16"/>
        <v>3.5779661016949156</v>
      </c>
      <c r="R120" s="18">
        <f t="shared" si="16"/>
        <v>30.297457627118643</v>
      </c>
      <c r="S120" s="18">
        <f t="shared" si="16"/>
        <v>15.857627118644068</v>
      </c>
      <c r="T120" s="18">
        <f t="shared" si="16"/>
        <v>0</v>
      </c>
      <c r="U120" s="18" t="str">
        <f t="shared" si="16"/>
        <v>нд</v>
      </c>
      <c r="V120" s="18" t="str">
        <f t="shared" si="16"/>
        <v>нд</v>
      </c>
      <c r="W120" s="18" t="str">
        <f t="shared" si="16"/>
        <v>нд</v>
      </c>
      <c r="X120" s="18" t="str">
        <f t="shared" si="16"/>
        <v>нд</v>
      </c>
      <c r="Y120" s="18" t="str">
        <f t="shared" si="16"/>
        <v>нд</v>
      </c>
      <c r="Z120" s="18">
        <f t="shared" si="16"/>
        <v>49.733050847457633</v>
      </c>
      <c r="AA120" s="18">
        <f t="shared" si="16"/>
        <v>0</v>
      </c>
      <c r="AB120" s="18">
        <f t="shared" si="16"/>
        <v>0</v>
      </c>
      <c r="AC120" s="18">
        <f t="shared" si="16"/>
        <v>0</v>
      </c>
      <c r="AD120" s="18">
        <f t="shared" si="16"/>
        <v>49.733050847457633</v>
      </c>
      <c r="AE120" s="18">
        <f t="shared" si="16"/>
        <v>0</v>
      </c>
      <c r="AF120" s="18">
        <f t="shared" si="16"/>
        <v>0</v>
      </c>
      <c r="AG120" s="18">
        <f t="shared" si="16"/>
        <v>0</v>
      </c>
      <c r="AH120" s="18">
        <f t="shared" si="16"/>
        <v>0</v>
      </c>
      <c r="AI120" s="18">
        <f t="shared" si="16"/>
        <v>0</v>
      </c>
      <c r="AJ120" s="18">
        <f t="shared" si="16"/>
        <v>49.733050847457633</v>
      </c>
      <c r="AK120" s="48" t="s">
        <v>130</v>
      </c>
    </row>
    <row r="121" spans="1:40" s="49" customFormat="1" ht="31.5">
      <c r="A121" s="20" t="s">
        <v>179</v>
      </c>
      <c r="B121" s="25" t="s">
        <v>63</v>
      </c>
      <c r="C121" s="47" t="s">
        <v>47</v>
      </c>
      <c r="D121" s="47" t="s">
        <v>130</v>
      </c>
      <c r="E121" s="47" t="s">
        <v>130</v>
      </c>
      <c r="F121" s="47" t="s">
        <v>130</v>
      </c>
      <c r="G121" s="47" t="s">
        <v>130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7">
        <v>0</v>
      </c>
      <c r="AK121" s="48" t="s">
        <v>130</v>
      </c>
    </row>
    <row r="122" spans="1:40" s="49" customFormat="1" ht="78.75">
      <c r="A122" s="20" t="s">
        <v>180</v>
      </c>
      <c r="B122" s="25" t="s">
        <v>65</v>
      </c>
      <c r="C122" s="47" t="s">
        <v>47</v>
      </c>
      <c r="D122" s="47" t="s">
        <v>130</v>
      </c>
      <c r="E122" s="47" t="s">
        <v>130</v>
      </c>
      <c r="F122" s="47" t="s">
        <v>130</v>
      </c>
      <c r="G122" s="47" t="s">
        <v>130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8" t="s">
        <v>130</v>
      </c>
    </row>
    <row r="123" spans="1:40" s="49" customFormat="1" ht="31.5">
      <c r="A123" s="20" t="s">
        <v>181</v>
      </c>
      <c r="B123" s="24" t="s">
        <v>67</v>
      </c>
      <c r="C123" s="47" t="s">
        <v>47</v>
      </c>
      <c r="D123" s="47" t="s">
        <v>130</v>
      </c>
      <c r="E123" s="47" t="s">
        <v>130</v>
      </c>
      <c r="F123" s="47" t="s">
        <v>130</v>
      </c>
      <c r="G123" s="47" t="s">
        <v>130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8" t="s">
        <v>130</v>
      </c>
    </row>
    <row r="124" spans="1:40" s="49" customFormat="1" ht="31.5">
      <c r="A124" s="20" t="s">
        <v>182</v>
      </c>
      <c r="B124" s="24" t="s">
        <v>67</v>
      </c>
      <c r="C124" s="47" t="s">
        <v>47</v>
      </c>
      <c r="D124" s="47" t="s">
        <v>130</v>
      </c>
      <c r="E124" s="47" t="s">
        <v>130</v>
      </c>
      <c r="F124" s="47" t="s">
        <v>130</v>
      </c>
      <c r="G124" s="47" t="s">
        <v>130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  <c r="X124" s="47">
        <v>0</v>
      </c>
      <c r="Y124" s="47">
        <v>0</v>
      </c>
      <c r="Z124" s="47">
        <v>0</v>
      </c>
      <c r="AA124" s="47">
        <v>0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v>0</v>
      </c>
      <c r="AJ124" s="47">
        <v>0</v>
      </c>
      <c r="AK124" s="48" t="s">
        <v>130</v>
      </c>
    </row>
    <row r="125" spans="1:40" s="49" customFormat="1" ht="47.25">
      <c r="A125" s="20" t="s">
        <v>183</v>
      </c>
      <c r="B125" s="25" t="s">
        <v>70</v>
      </c>
      <c r="C125" s="47" t="s">
        <v>47</v>
      </c>
      <c r="D125" s="47" t="s">
        <v>130</v>
      </c>
      <c r="E125" s="47" t="s">
        <v>130</v>
      </c>
      <c r="F125" s="47" t="s">
        <v>130</v>
      </c>
      <c r="G125" s="47" t="s">
        <v>130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7">
        <v>0</v>
      </c>
      <c r="X125" s="47"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  <c r="AI125" s="47">
        <v>0</v>
      </c>
      <c r="AJ125" s="47">
        <v>0</v>
      </c>
      <c r="AK125" s="48" t="s">
        <v>130</v>
      </c>
    </row>
    <row r="126" spans="1:40" s="49" customFormat="1" ht="31.5">
      <c r="A126" s="20" t="s">
        <v>184</v>
      </c>
      <c r="B126" s="24" t="s">
        <v>72</v>
      </c>
      <c r="C126" s="47" t="s">
        <v>47</v>
      </c>
      <c r="D126" s="47" t="s">
        <v>130</v>
      </c>
      <c r="E126" s="47" t="s">
        <v>130</v>
      </c>
      <c r="F126" s="47" t="s">
        <v>130</v>
      </c>
      <c r="G126" s="47" t="s">
        <v>130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0</v>
      </c>
      <c r="X126" s="47">
        <v>0</v>
      </c>
      <c r="Y126" s="47">
        <v>0</v>
      </c>
      <c r="Z126" s="47">
        <v>0</v>
      </c>
      <c r="AA126" s="47">
        <v>0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7">
        <v>0</v>
      </c>
      <c r="AK126" s="48" t="s">
        <v>130</v>
      </c>
    </row>
    <row r="127" spans="1:40" s="49" customFormat="1" ht="31.5">
      <c r="A127" s="20" t="s">
        <v>185</v>
      </c>
      <c r="B127" s="24" t="s">
        <v>67</v>
      </c>
      <c r="C127" s="47" t="s">
        <v>47</v>
      </c>
      <c r="D127" s="47" t="s">
        <v>130</v>
      </c>
      <c r="E127" s="47" t="s">
        <v>130</v>
      </c>
      <c r="F127" s="47" t="s">
        <v>130</v>
      </c>
      <c r="G127" s="47" t="s">
        <v>130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48" t="s">
        <v>130</v>
      </c>
    </row>
    <row r="128" spans="1:40" s="49" customFormat="1" ht="47.25">
      <c r="A128" s="20" t="s">
        <v>186</v>
      </c>
      <c r="B128" s="25" t="s">
        <v>75</v>
      </c>
      <c r="C128" s="47" t="s">
        <v>47</v>
      </c>
      <c r="D128" s="47" t="s">
        <v>130</v>
      </c>
      <c r="E128" s="47" t="s">
        <v>130</v>
      </c>
      <c r="F128" s="47" t="s">
        <v>130</v>
      </c>
      <c r="G128" s="47" t="s">
        <v>130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  <c r="R128" s="47">
        <v>0</v>
      </c>
      <c r="S128" s="47">
        <v>0</v>
      </c>
      <c r="T128" s="47">
        <v>0</v>
      </c>
      <c r="U128" s="47">
        <v>0</v>
      </c>
      <c r="V128" s="47">
        <v>0</v>
      </c>
      <c r="W128" s="47">
        <v>0</v>
      </c>
      <c r="X128" s="47">
        <v>0</v>
      </c>
      <c r="Y128" s="47">
        <v>0</v>
      </c>
      <c r="Z128" s="47">
        <v>0</v>
      </c>
      <c r="AA128" s="47">
        <v>0</v>
      </c>
      <c r="AB128" s="47">
        <v>0</v>
      </c>
      <c r="AC128" s="47">
        <v>0</v>
      </c>
      <c r="AD128" s="47">
        <v>0</v>
      </c>
      <c r="AE128" s="47">
        <v>0</v>
      </c>
      <c r="AF128" s="47">
        <v>0</v>
      </c>
      <c r="AG128" s="47">
        <v>0</v>
      </c>
      <c r="AH128" s="47">
        <v>0</v>
      </c>
      <c r="AI128" s="47">
        <v>0</v>
      </c>
      <c r="AJ128" s="47">
        <v>0</v>
      </c>
      <c r="AK128" s="48" t="s">
        <v>130</v>
      </c>
    </row>
    <row r="129" spans="1:37" s="49" customFormat="1" ht="63">
      <c r="A129" s="20" t="s">
        <v>187</v>
      </c>
      <c r="B129" s="25" t="s">
        <v>77</v>
      </c>
      <c r="C129" s="47" t="s">
        <v>47</v>
      </c>
      <c r="D129" s="47" t="s">
        <v>130</v>
      </c>
      <c r="E129" s="47" t="s">
        <v>130</v>
      </c>
      <c r="F129" s="47" t="s">
        <v>130</v>
      </c>
      <c r="G129" s="47" t="s">
        <v>130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8" t="s">
        <v>130</v>
      </c>
    </row>
    <row r="130" spans="1:37" s="49" customFormat="1" ht="78.75">
      <c r="A130" s="20" t="s">
        <v>188</v>
      </c>
      <c r="B130" s="25" t="s">
        <v>79</v>
      </c>
      <c r="C130" s="47" t="s">
        <v>47</v>
      </c>
      <c r="D130" s="47" t="s">
        <v>130</v>
      </c>
      <c r="E130" s="47" t="s">
        <v>130</v>
      </c>
      <c r="F130" s="47" t="s">
        <v>130</v>
      </c>
      <c r="G130" s="47" t="s">
        <v>130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7">
        <v>0</v>
      </c>
      <c r="W130" s="47">
        <v>0</v>
      </c>
      <c r="X130" s="47"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7">
        <v>0</v>
      </c>
      <c r="AK130" s="48" t="s">
        <v>130</v>
      </c>
    </row>
    <row r="131" spans="1:37" s="49" customFormat="1" ht="63">
      <c r="A131" s="20" t="s">
        <v>189</v>
      </c>
      <c r="B131" s="25" t="s">
        <v>81</v>
      </c>
      <c r="C131" s="47" t="s">
        <v>47</v>
      </c>
      <c r="D131" s="47" t="s">
        <v>130</v>
      </c>
      <c r="E131" s="47" t="s">
        <v>130</v>
      </c>
      <c r="F131" s="47" t="s">
        <v>130</v>
      </c>
      <c r="G131" s="47" t="s">
        <v>130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8" t="s">
        <v>130</v>
      </c>
    </row>
    <row r="132" spans="1:37" s="49" customFormat="1" ht="78.75">
      <c r="A132" s="20" t="s">
        <v>190</v>
      </c>
      <c r="B132" s="25" t="s">
        <v>83</v>
      </c>
      <c r="C132" s="47" t="s">
        <v>47</v>
      </c>
      <c r="D132" s="47" t="s">
        <v>130</v>
      </c>
      <c r="E132" s="47" t="s">
        <v>130</v>
      </c>
      <c r="F132" s="47" t="s">
        <v>130</v>
      </c>
      <c r="G132" s="47" t="s">
        <v>130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7">
        <v>0</v>
      </c>
      <c r="AK132" s="48" t="s">
        <v>130</v>
      </c>
    </row>
    <row r="133" spans="1:37" s="49" customFormat="1" ht="78.75">
      <c r="A133" s="20" t="s">
        <v>191</v>
      </c>
      <c r="B133" s="25" t="s">
        <v>85</v>
      </c>
      <c r="C133" s="47" t="s">
        <v>47</v>
      </c>
      <c r="D133" s="47" t="s">
        <v>130</v>
      </c>
      <c r="E133" s="47" t="s">
        <v>130</v>
      </c>
      <c r="F133" s="47" t="s">
        <v>130</v>
      </c>
      <c r="G133" s="47" t="s">
        <v>130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7">
        <v>0</v>
      </c>
      <c r="AK133" s="48" t="s">
        <v>130</v>
      </c>
    </row>
    <row r="134" spans="1:37" s="49" customFormat="1" ht="31.5">
      <c r="A134" s="20" t="s">
        <v>192</v>
      </c>
      <c r="B134" s="25" t="s">
        <v>87</v>
      </c>
      <c r="C134" s="47" t="s">
        <v>47</v>
      </c>
      <c r="D134" s="47" t="s">
        <v>130</v>
      </c>
      <c r="E134" s="47" t="s">
        <v>130</v>
      </c>
      <c r="F134" s="47" t="s">
        <v>130</v>
      </c>
      <c r="G134" s="47" t="s">
        <v>130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7">
        <v>0</v>
      </c>
      <c r="W134" s="47">
        <v>0</v>
      </c>
      <c r="X134" s="47"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7">
        <v>0</v>
      </c>
      <c r="AK134" s="48" t="s">
        <v>130</v>
      </c>
    </row>
    <row r="135" spans="1:37" s="49" customFormat="1" ht="47.25">
      <c r="A135" s="20" t="s">
        <v>193</v>
      </c>
      <c r="B135" s="25" t="s">
        <v>89</v>
      </c>
      <c r="C135" s="47" t="s">
        <v>47</v>
      </c>
      <c r="D135" s="47" t="s">
        <v>130</v>
      </c>
      <c r="E135" s="47" t="s">
        <v>130</v>
      </c>
      <c r="F135" s="47" t="s">
        <v>130</v>
      </c>
      <c r="G135" s="47" t="s">
        <v>130</v>
      </c>
      <c r="H135" s="47"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0</v>
      </c>
      <c r="X135" s="47">
        <v>0</v>
      </c>
      <c r="Y135" s="47"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8" t="s">
        <v>130</v>
      </c>
    </row>
    <row r="136" spans="1:37" s="49" customFormat="1" ht="31.5">
      <c r="A136" s="20" t="s">
        <v>194</v>
      </c>
      <c r="B136" s="25" t="s">
        <v>91</v>
      </c>
      <c r="C136" s="47" t="s">
        <v>47</v>
      </c>
      <c r="D136" s="47" t="s">
        <v>130</v>
      </c>
      <c r="E136" s="47" t="s">
        <v>130</v>
      </c>
      <c r="F136" s="47" t="s">
        <v>130</v>
      </c>
      <c r="G136" s="47" t="s">
        <v>130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48" t="s">
        <v>130</v>
      </c>
    </row>
    <row r="137" spans="1:37" s="49" customFormat="1">
      <c r="A137" s="20" t="s">
        <v>195</v>
      </c>
      <c r="B137" s="25" t="s">
        <v>93</v>
      </c>
      <c r="C137" s="47" t="s">
        <v>47</v>
      </c>
      <c r="D137" s="47" t="s">
        <v>130</v>
      </c>
      <c r="E137" s="47" t="s">
        <v>130</v>
      </c>
      <c r="F137" s="47" t="s">
        <v>130</v>
      </c>
      <c r="G137" s="47" t="s">
        <v>130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v>0</v>
      </c>
      <c r="AJ137" s="47">
        <v>0</v>
      </c>
      <c r="AK137" s="48" t="s">
        <v>130</v>
      </c>
    </row>
    <row r="138" spans="1:37" s="49" customFormat="1">
      <c r="A138" s="20" t="s">
        <v>196</v>
      </c>
      <c r="B138" s="25" t="s">
        <v>95</v>
      </c>
      <c r="C138" s="47" t="s">
        <v>47</v>
      </c>
      <c r="D138" s="47" t="s">
        <v>130</v>
      </c>
      <c r="E138" s="47" t="s">
        <v>130</v>
      </c>
      <c r="F138" s="47" t="s">
        <v>130</v>
      </c>
      <c r="G138" s="47" t="s">
        <v>130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7">
        <v>0</v>
      </c>
      <c r="AK138" s="48" t="s">
        <v>130</v>
      </c>
    </row>
    <row r="139" spans="1:37" s="49" customFormat="1" ht="31.5">
      <c r="A139" s="20" t="s">
        <v>197</v>
      </c>
      <c r="B139" s="25" t="s">
        <v>97</v>
      </c>
      <c r="C139" s="47" t="s">
        <v>47</v>
      </c>
      <c r="D139" s="47" t="s">
        <v>130</v>
      </c>
      <c r="E139" s="47" t="s">
        <v>130</v>
      </c>
      <c r="F139" s="47" t="s">
        <v>130</v>
      </c>
      <c r="G139" s="47" t="s">
        <v>130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7">
        <v>0</v>
      </c>
      <c r="W139" s="47">
        <v>0</v>
      </c>
      <c r="X139" s="47">
        <v>0</v>
      </c>
      <c r="Y139" s="47">
        <v>0</v>
      </c>
      <c r="Z139" s="47">
        <v>0</v>
      </c>
      <c r="AA139" s="47">
        <v>0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8" t="s">
        <v>130</v>
      </c>
    </row>
    <row r="140" spans="1:37" s="49" customFormat="1" ht="31.5">
      <c r="A140" s="20" t="s">
        <v>198</v>
      </c>
      <c r="B140" s="25" t="s">
        <v>99</v>
      </c>
      <c r="C140" s="47" t="s">
        <v>47</v>
      </c>
      <c r="D140" s="47" t="s">
        <v>130</v>
      </c>
      <c r="E140" s="47" t="s">
        <v>130</v>
      </c>
      <c r="F140" s="47" t="s">
        <v>130</v>
      </c>
      <c r="G140" s="47" t="s">
        <v>130</v>
      </c>
      <c r="H140" s="18" t="str">
        <f>H145</f>
        <v>н/д</v>
      </c>
      <c r="I140" s="18" t="str">
        <f t="shared" ref="I140:AJ140" si="17">I145</f>
        <v>н/д</v>
      </c>
      <c r="J140" s="18">
        <f t="shared" si="17"/>
        <v>0</v>
      </c>
      <c r="K140" s="18">
        <f t="shared" si="17"/>
        <v>0</v>
      </c>
      <c r="L140" s="18">
        <f t="shared" si="17"/>
        <v>0</v>
      </c>
      <c r="M140" s="18">
        <f t="shared" si="17"/>
        <v>0</v>
      </c>
      <c r="N140" s="18">
        <f t="shared" si="17"/>
        <v>0</v>
      </c>
      <c r="O140" s="18">
        <f t="shared" si="17"/>
        <v>0</v>
      </c>
      <c r="P140" s="18">
        <f t="shared" si="17"/>
        <v>49.733050847457633</v>
      </c>
      <c r="Q140" s="18">
        <f t="shared" si="17"/>
        <v>3.5779661016949156</v>
      </c>
      <c r="R140" s="18">
        <f t="shared" si="17"/>
        <v>30.297457627118643</v>
      </c>
      <c r="S140" s="18">
        <f t="shared" si="17"/>
        <v>15.857627118644068</v>
      </c>
      <c r="T140" s="18">
        <f t="shared" si="17"/>
        <v>0</v>
      </c>
      <c r="U140" s="18" t="str">
        <f t="shared" si="17"/>
        <v>нд</v>
      </c>
      <c r="V140" s="18" t="str">
        <f t="shared" si="17"/>
        <v>нд</v>
      </c>
      <c r="W140" s="18" t="str">
        <f t="shared" si="17"/>
        <v>нд</v>
      </c>
      <c r="X140" s="18" t="str">
        <f t="shared" si="17"/>
        <v>нд</v>
      </c>
      <c r="Y140" s="18" t="str">
        <f t="shared" si="17"/>
        <v>нд</v>
      </c>
      <c r="Z140" s="18">
        <f t="shared" si="17"/>
        <v>49.733050847457633</v>
      </c>
      <c r="AA140" s="18">
        <f t="shared" si="17"/>
        <v>0</v>
      </c>
      <c r="AB140" s="18">
        <f t="shared" si="17"/>
        <v>0</v>
      </c>
      <c r="AC140" s="18">
        <f t="shared" si="17"/>
        <v>0</v>
      </c>
      <c r="AD140" s="18">
        <f t="shared" si="17"/>
        <v>49.733050847457633</v>
      </c>
      <c r="AE140" s="18">
        <f t="shared" si="17"/>
        <v>0</v>
      </c>
      <c r="AF140" s="18">
        <f t="shared" si="17"/>
        <v>0</v>
      </c>
      <c r="AG140" s="18">
        <f t="shared" si="17"/>
        <v>0</v>
      </c>
      <c r="AH140" s="18">
        <f t="shared" si="17"/>
        <v>0</v>
      </c>
      <c r="AI140" s="18">
        <f t="shared" si="17"/>
        <v>0</v>
      </c>
      <c r="AJ140" s="18">
        <f t="shared" si="17"/>
        <v>49.733050847457633</v>
      </c>
      <c r="AK140" s="48" t="s">
        <v>130</v>
      </c>
    </row>
    <row r="141" spans="1:37" s="49" customFormat="1" ht="47.25">
      <c r="A141" s="20" t="s">
        <v>199</v>
      </c>
      <c r="B141" s="25" t="s">
        <v>101</v>
      </c>
      <c r="C141" s="47" t="s">
        <v>47</v>
      </c>
      <c r="D141" s="47" t="s">
        <v>130</v>
      </c>
      <c r="E141" s="47" t="s">
        <v>130</v>
      </c>
      <c r="F141" s="47" t="s">
        <v>130</v>
      </c>
      <c r="G141" s="47" t="s">
        <v>130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7">
        <v>0</v>
      </c>
      <c r="X141" s="47"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v>0</v>
      </c>
      <c r="AJ141" s="47">
        <v>0</v>
      </c>
      <c r="AK141" s="48" t="s">
        <v>130</v>
      </c>
    </row>
    <row r="142" spans="1:37" s="49" customFormat="1" ht="31.5">
      <c r="A142" s="20" t="s">
        <v>200</v>
      </c>
      <c r="B142" s="25" t="s">
        <v>103</v>
      </c>
      <c r="C142" s="47" t="s">
        <v>47</v>
      </c>
      <c r="D142" s="47" t="s">
        <v>130</v>
      </c>
      <c r="E142" s="47" t="s">
        <v>130</v>
      </c>
      <c r="F142" s="47" t="s">
        <v>130</v>
      </c>
      <c r="G142" s="47" t="s">
        <v>130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7">
        <v>0</v>
      </c>
      <c r="AK142" s="48" t="s">
        <v>130</v>
      </c>
    </row>
    <row r="143" spans="1:37" s="49" customFormat="1" ht="31.5">
      <c r="A143" s="20" t="s">
        <v>201</v>
      </c>
      <c r="B143" s="25" t="s">
        <v>105</v>
      </c>
      <c r="C143" s="47" t="s">
        <v>47</v>
      </c>
      <c r="D143" s="47" t="s">
        <v>130</v>
      </c>
      <c r="E143" s="47" t="s">
        <v>130</v>
      </c>
      <c r="F143" s="47" t="s">
        <v>130</v>
      </c>
      <c r="G143" s="47" t="s">
        <v>130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7">
        <v>0</v>
      </c>
      <c r="W143" s="47">
        <v>0</v>
      </c>
      <c r="X143" s="47"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7">
        <v>0</v>
      </c>
      <c r="AK143" s="48" t="s">
        <v>130</v>
      </c>
    </row>
    <row r="144" spans="1:37" s="49" customFormat="1" ht="31.5">
      <c r="A144" s="20" t="s">
        <v>202</v>
      </c>
      <c r="B144" s="25" t="s">
        <v>107</v>
      </c>
      <c r="C144" s="47" t="s">
        <v>47</v>
      </c>
      <c r="D144" s="47" t="s">
        <v>130</v>
      </c>
      <c r="E144" s="47" t="s">
        <v>130</v>
      </c>
      <c r="F144" s="47" t="s">
        <v>130</v>
      </c>
      <c r="G144" s="47" t="s">
        <v>130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0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7">
        <v>0</v>
      </c>
      <c r="AJ144" s="47">
        <v>0</v>
      </c>
      <c r="AK144" s="48" t="s">
        <v>130</v>
      </c>
    </row>
    <row r="145" spans="1:40" ht="54" customHeight="1">
      <c r="A145" s="26" t="s">
        <v>202</v>
      </c>
      <c r="B145" s="27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5" s="28" t="str">
        <f>'[1]1'!C145</f>
        <v>G_3601</v>
      </c>
      <c r="D145" s="28" t="str">
        <f>'[1]1'!D145</f>
        <v>С</v>
      </c>
      <c r="E145" s="29">
        <f>'[1]1'!E145</f>
        <v>2016</v>
      </c>
      <c r="F145" s="28" t="str">
        <f>'[1]1'!F145</f>
        <v>нд</v>
      </c>
      <c r="G145" s="30">
        <f>'[1]1'!G145</f>
        <v>43099</v>
      </c>
      <c r="H145" s="31" t="s">
        <v>129</v>
      </c>
      <c r="I145" s="31" t="s">
        <v>129</v>
      </c>
      <c r="J145" s="31">
        <v>0</v>
      </c>
      <c r="K145" s="31">
        <f>'[1]1'!P145/1.18</f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f>'[1]1'!Q145/1.18</f>
        <v>49.733050847457633</v>
      </c>
      <c r="Q145" s="31">
        <f>4.222/1.18</f>
        <v>3.5779661016949156</v>
      </c>
      <c r="R145" s="31">
        <f>35.751/1.18</f>
        <v>30.297457627118643</v>
      </c>
      <c r="S145" s="31">
        <f>18.712/1.18</f>
        <v>15.857627118644068</v>
      </c>
      <c r="T145" s="31">
        <v>0</v>
      </c>
      <c r="U145" s="28" t="s">
        <v>130</v>
      </c>
      <c r="V145" s="31" t="s">
        <v>130</v>
      </c>
      <c r="W145" s="28" t="s">
        <v>130</v>
      </c>
      <c r="X145" s="31" t="s">
        <v>130</v>
      </c>
      <c r="Y145" s="28" t="s">
        <v>130</v>
      </c>
      <c r="Z145" s="31">
        <f>P145-J145-AB145</f>
        <v>49.733050847457633</v>
      </c>
      <c r="AA145" s="31">
        <v>0</v>
      </c>
      <c r="AB145" s="31">
        <v>0</v>
      </c>
      <c r="AC145" s="31">
        <v>0</v>
      </c>
      <c r="AD145" s="31">
        <v>49.733050847457633</v>
      </c>
      <c r="AE145" s="31">
        <v>0</v>
      </c>
      <c r="AF145" s="31">
        <v>0</v>
      </c>
      <c r="AG145" s="15"/>
      <c r="AH145" s="15"/>
      <c r="AI145" s="31">
        <f t="shared" ref="AI145:AJ145" si="18">AA145+AC145+AE145</f>
        <v>0</v>
      </c>
      <c r="AJ145" s="31">
        <f t="shared" si="18"/>
        <v>49.733050847457633</v>
      </c>
      <c r="AK145" s="27" t="str">
        <f>'[1]1'!BS145</f>
        <v>Протокол совещания у заместителя Министра энергетики Российской Федерации В.М.Кравченко №ВК-295пр от 29.06-01.07.2015</v>
      </c>
      <c r="AM145" s="33"/>
      <c r="AN145" s="33"/>
    </row>
    <row r="146" spans="1:40" s="49" customFormat="1" ht="47.25">
      <c r="A146" s="20" t="s">
        <v>203</v>
      </c>
      <c r="B146" s="21" t="s">
        <v>109</v>
      </c>
      <c r="C146" s="47" t="s">
        <v>47</v>
      </c>
      <c r="D146" s="47" t="s">
        <v>130</v>
      </c>
      <c r="E146" s="47" t="s">
        <v>130</v>
      </c>
      <c r="F146" s="47" t="s">
        <v>130</v>
      </c>
      <c r="G146" s="47" t="s">
        <v>130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8" t="s">
        <v>130</v>
      </c>
    </row>
    <row r="147" spans="1:40" s="49" customFormat="1">
      <c r="A147" s="50" t="s">
        <v>204</v>
      </c>
      <c r="B147" s="24" t="s">
        <v>111</v>
      </c>
      <c r="C147" s="47" t="s">
        <v>47</v>
      </c>
      <c r="D147" s="47" t="s">
        <v>130</v>
      </c>
      <c r="E147" s="47" t="s">
        <v>130</v>
      </c>
      <c r="F147" s="47" t="s">
        <v>130</v>
      </c>
      <c r="G147" s="47" t="s">
        <v>130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7">
        <v>0</v>
      </c>
      <c r="AK147" s="48" t="s">
        <v>130</v>
      </c>
    </row>
    <row r="148" spans="1:40" s="49" customFormat="1" ht="47.25">
      <c r="A148" s="51" t="s">
        <v>205</v>
      </c>
      <c r="B148" s="25" t="s">
        <v>113</v>
      </c>
      <c r="C148" s="47" t="s">
        <v>47</v>
      </c>
      <c r="D148" s="47" t="s">
        <v>130</v>
      </c>
      <c r="E148" s="47" t="s">
        <v>130</v>
      </c>
      <c r="F148" s="47" t="s">
        <v>130</v>
      </c>
      <c r="G148" s="47" t="s">
        <v>130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47">
        <v>0</v>
      </c>
      <c r="W148" s="47">
        <v>0</v>
      </c>
      <c r="X148" s="47">
        <v>0</v>
      </c>
      <c r="Y148" s="47">
        <v>0</v>
      </c>
      <c r="Z148" s="47">
        <v>0</v>
      </c>
      <c r="AA148" s="47">
        <v>0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7">
        <v>0</v>
      </c>
      <c r="AJ148" s="47">
        <v>0</v>
      </c>
      <c r="AK148" s="48" t="s">
        <v>130</v>
      </c>
    </row>
    <row r="149" spans="1:40" s="49" customFormat="1" ht="47.25">
      <c r="A149" s="51" t="s">
        <v>206</v>
      </c>
      <c r="B149" s="25" t="s">
        <v>115</v>
      </c>
      <c r="C149" s="47" t="s">
        <v>47</v>
      </c>
      <c r="D149" s="47" t="s">
        <v>130</v>
      </c>
      <c r="E149" s="47" t="s">
        <v>130</v>
      </c>
      <c r="F149" s="47" t="s">
        <v>130</v>
      </c>
      <c r="G149" s="47" t="s">
        <v>130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0</v>
      </c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47">
        <v>0</v>
      </c>
      <c r="W149" s="47">
        <v>0</v>
      </c>
      <c r="X149" s="47">
        <v>0</v>
      </c>
      <c r="Y149" s="47">
        <v>0</v>
      </c>
      <c r="Z149" s="47">
        <v>0</v>
      </c>
      <c r="AA149" s="47">
        <v>0</v>
      </c>
      <c r="AB149" s="47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>
        <v>0</v>
      </c>
      <c r="AJ149" s="47">
        <v>0</v>
      </c>
      <c r="AK149" s="48" t="s">
        <v>130</v>
      </c>
    </row>
    <row r="150" spans="1:40" s="49" customFormat="1">
      <c r="A150" s="50" t="s">
        <v>207</v>
      </c>
      <c r="B150" s="24" t="s">
        <v>111</v>
      </c>
      <c r="C150" s="47" t="s">
        <v>47</v>
      </c>
      <c r="D150" s="47" t="s">
        <v>130</v>
      </c>
      <c r="E150" s="47" t="s">
        <v>130</v>
      </c>
      <c r="F150" s="47" t="s">
        <v>130</v>
      </c>
      <c r="G150" s="47" t="s">
        <v>130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7">
        <v>0</v>
      </c>
      <c r="W150" s="47">
        <v>0</v>
      </c>
      <c r="X150" s="47">
        <v>0</v>
      </c>
      <c r="Y150" s="47">
        <v>0</v>
      </c>
      <c r="Z150" s="47">
        <v>0</v>
      </c>
      <c r="AA150" s="47">
        <v>0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7">
        <v>0</v>
      </c>
      <c r="AK150" s="48" t="s">
        <v>130</v>
      </c>
    </row>
    <row r="151" spans="1:40" s="49" customFormat="1" ht="47.25">
      <c r="A151" s="51" t="s">
        <v>208</v>
      </c>
      <c r="B151" s="25" t="s">
        <v>113</v>
      </c>
      <c r="C151" s="47" t="s">
        <v>47</v>
      </c>
      <c r="D151" s="47" t="s">
        <v>130</v>
      </c>
      <c r="E151" s="47" t="s">
        <v>130</v>
      </c>
      <c r="F151" s="47" t="s">
        <v>130</v>
      </c>
      <c r="G151" s="47" t="s">
        <v>130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7">
        <v>0</v>
      </c>
      <c r="W151" s="47">
        <v>0</v>
      </c>
      <c r="X151" s="47">
        <v>0</v>
      </c>
      <c r="Y151" s="47">
        <v>0</v>
      </c>
      <c r="Z151" s="47">
        <v>0</v>
      </c>
      <c r="AA151" s="47">
        <v>0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7">
        <v>0</v>
      </c>
      <c r="AK151" s="48" t="s">
        <v>130</v>
      </c>
    </row>
    <row r="152" spans="1:40" s="49" customFormat="1" ht="47.25">
      <c r="A152" s="51" t="s">
        <v>209</v>
      </c>
      <c r="B152" s="25" t="s">
        <v>115</v>
      </c>
      <c r="C152" s="47" t="s">
        <v>47</v>
      </c>
      <c r="D152" s="47" t="s">
        <v>130</v>
      </c>
      <c r="E152" s="47" t="s">
        <v>130</v>
      </c>
      <c r="F152" s="47" t="s">
        <v>130</v>
      </c>
      <c r="G152" s="47" t="s">
        <v>130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7">
        <v>0</v>
      </c>
      <c r="AK152" s="48" t="s">
        <v>130</v>
      </c>
    </row>
    <row r="153" spans="1:40" s="49" customFormat="1">
      <c r="A153" s="20" t="s">
        <v>210</v>
      </c>
      <c r="B153" s="25" t="s">
        <v>120</v>
      </c>
      <c r="C153" s="47" t="s">
        <v>47</v>
      </c>
      <c r="D153" s="47" t="s">
        <v>130</v>
      </c>
      <c r="E153" s="47" t="s">
        <v>130</v>
      </c>
      <c r="F153" s="47" t="s">
        <v>130</v>
      </c>
      <c r="G153" s="47" t="s">
        <v>130</v>
      </c>
      <c r="H153" s="47"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0</v>
      </c>
      <c r="O153" s="47"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v>0</v>
      </c>
      <c r="U153" s="47">
        <v>0</v>
      </c>
      <c r="V153" s="47">
        <v>0</v>
      </c>
      <c r="W153" s="47">
        <v>0</v>
      </c>
      <c r="X153" s="47">
        <v>0</v>
      </c>
      <c r="Y153" s="47">
        <v>0</v>
      </c>
      <c r="Z153" s="47">
        <v>0</v>
      </c>
      <c r="AA153" s="47">
        <v>0</v>
      </c>
      <c r="AB153" s="47">
        <v>0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  <c r="AI153" s="47">
        <v>0</v>
      </c>
      <c r="AJ153" s="47">
        <v>0</v>
      </c>
      <c r="AK153" s="48" t="s">
        <v>130</v>
      </c>
    </row>
    <row r="154" spans="1:40" s="49" customFormat="1" ht="31.5">
      <c r="A154" s="20" t="s">
        <v>211</v>
      </c>
      <c r="B154" s="25" t="s">
        <v>122</v>
      </c>
      <c r="C154" s="47" t="s">
        <v>47</v>
      </c>
      <c r="D154" s="47" t="s">
        <v>130</v>
      </c>
      <c r="E154" s="47" t="s">
        <v>130</v>
      </c>
      <c r="F154" s="47" t="s">
        <v>130</v>
      </c>
      <c r="G154" s="47" t="s">
        <v>130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7">
        <v>0</v>
      </c>
      <c r="X154" s="47"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7">
        <v>0</v>
      </c>
      <c r="AK154" s="48" t="s">
        <v>130</v>
      </c>
    </row>
    <row r="155" spans="1:40" s="49" customFormat="1">
      <c r="A155" s="20" t="s">
        <v>212</v>
      </c>
      <c r="B155" s="25" t="s">
        <v>124</v>
      </c>
      <c r="C155" s="47" t="s">
        <v>47</v>
      </c>
      <c r="D155" s="47" t="s">
        <v>130</v>
      </c>
      <c r="E155" s="47" t="s">
        <v>130</v>
      </c>
      <c r="F155" s="47" t="s">
        <v>130</v>
      </c>
      <c r="G155" s="47" t="s">
        <v>130</v>
      </c>
      <c r="H155" s="47">
        <v>0</v>
      </c>
      <c r="I155" s="47">
        <v>0</v>
      </c>
      <c r="J155" s="47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7">
        <v>0</v>
      </c>
      <c r="W155" s="47">
        <v>0</v>
      </c>
      <c r="X155" s="47"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7">
        <v>0</v>
      </c>
      <c r="AK155" s="48" t="s">
        <v>130</v>
      </c>
    </row>
    <row r="156" spans="1:40" s="49" customFormat="1" ht="31.5">
      <c r="A156" s="20" t="s">
        <v>213</v>
      </c>
      <c r="B156" s="25" t="s">
        <v>126</v>
      </c>
      <c r="C156" s="47" t="s">
        <v>47</v>
      </c>
      <c r="D156" s="47" t="s">
        <v>130</v>
      </c>
      <c r="E156" s="47" t="s">
        <v>130</v>
      </c>
      <c r="F156" s="47" t="s">
        <v>130</v>
      </c>
      <c r="G156" s="47" t="s">
        <v>130</v>
      </c>
      <c r="H156" s="47">
        <v>0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>
        <v>0</v>
      </c>
      <c r="V156" s="47">
        <v>0</v>
      </c>
      <c r="W156" s="47">
        <v>0</v>
      </c>
      <c r="X156" s="47"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7">
        <v>0</v>
      </c>
      <c r="AK156" s="48" t="s">
        <v>130</v>
      </c>
    </row>
    <row r="157" spans="1:40" s="49" customFormat="1">
      <c r="A157" s="20" t="s">
        <v>214</v>
      </c>
      <c r="B157" s="25" t="s">
        <v>128</v>
      </c>
      <c r="C157" s="47" t="s">
        <v>47</v>
      </c>
      <c r="D157" s="47" t="s">
        <v>130</v>
      </c>
      <c r="E157" s="47" t="s">
        <v>130</v>
      </c>
      <c r="F157" s="47" t="s">
        <v>130</v>
      </c>
      <c r="G157" s="47" t="s">
        <v>130</v>
      </c>
      <c r="H157" s="47">
        <v>0</v>
      </c>
      <c r="I157" s="47">
        <v>0</v>
      </c>
      <c r="J157" s="47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47">
        <v>0</v>
      </c>
      <c r="W157" s="47">
        <v>0</v>
      </c>
      <c r="X157" s="47"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7">
        <v>0</v>
      </c>
      <c r="AJ157" s="47">
        <v>0</v>
      </c>
      <c r="AK157" s="48" t="s">
        <v>130</v>
      </c>
    </row>
    <row r="158" spans="1:40" s="49" customFormat="1" ht="31.5">
      <c r="A158" s="20" t="s">
        <v>215</v>
      </c>
      <c r="B158" s="21" t="s">
        <v>132</v>
      </c>
      <c r="C158" s="47" t="s">
        <v>47</v>
      </c>
      <c r="D158" s="47" t="s">
        <v>130</v>
      </c>
      <c r="E158" s="47" t="s">
        <v>130</v>
      </c>
      <c r="F158" s="47" t="s">
        <v>130</v>
      </c>
      <c r="G158" s="47" t="s">
        <v>130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7">
        <v>0</v>
      </c>
      <c r="AK158" s="48" t="s">
        <v>130</v>
      </c>
    </row>
    <row r="159" spans="1:40" s="49" customFormat="1">
      <c r="A159" s="20" t="s">
        <v>216</v>
      </c>
      <c r="B159" s="21" t="s">
        <v>134</v>
      </c>
      <c r="C159" s="47" t="s">
        <v>47</v>
      </c>
      <c r="D159" s="47" t="s">
        <v>130</v>
      </c>
      <c r="E159" s="47" t="s">
        <v>130</v>
      </c>
      <c r="F159" s="47" t="s">
        <v>130</v>
      </c>
      <c r="G159" s="47" t="s">
        <v>130</v>
      </c>
      <c r="H159" s="47">
        <v>0</v>
      </c>
      <c r="I159" s="47">
        <v>0</v>
      </c>
      <c r="J159" s="47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>
        <v>0</v>
      </c>
      <c r="V159" s="47">
        <v>0</v>
      </c>
      <c r="W159" s="47">
        <v>0</v>
      </c>
      <c r="X159" s="47"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7">
        <v>0</v>
      </c>
      <c r="AK159" s="48" t="s">
        <v>130</v>
      </c>
    </row>
    <row r="160" spans="1:40" s="49" customFormat="1">
      <c r="A160" s="16" t="s">
        <v>217</v>
      </c>
      <c r="B160" s="41" t="s">
        <v>218</v>
      </c>
      <c r="C160" s="47" t="s">
        <v>47</v>
      </c>
      <c r="D160" s="47" t="s">
        <v>130</v>
      </c>
      <c r="E160" s="47" t="s">
        <v>130</v>
      </c>
      <c r="F160" s="47" t="s">
        <v>130</v>
      </c>
      <c r="G160" s="47" t="s">
        <v>130</v>
      </c>
      <c r="H160" s="52" t="str">
        <f>H180</f>
        <v>н/д</v>
      </c>
      <c r="I160" s="52" t="str">
        <f t="shared" ref="I160:AJ160" si="19">I180</f>
        <v>н/д</v>
      </c>
      <c r="J160" s="52">
        <f t="shared" si="19"/>
        <v>0</v>
      </c>
      <c r="K160" s="52">
        <f t="shared" si="19"/>
        <v>0</v>
      </c>
      <c r="L160" s="52">
        <f t="shared" si="19"/>
        <v>0</v>
      </c>
      <c r="M160" s="52">
        <f t="shared" si="19"/>
        <v>0</v>
      </c>
      <c r="N160" s="52">
        <f t="shared" si="19"/>
        <v>0</v>
      </c>
      <c r="O160" s="52">
        <f t="shared" si="19"/>
        <v>0</v>
      </c>
      <c r="P160" s="52">
        <f t="shared" si="19"/>
        <v>1.05</v>
      </c>
      <c r="Q160" s="52">
        <f t="shared" si="19"/>
        <v>8.4745762711864417E-2</v>
      </c>
      <c r="R160" s="52">
        <f t="shared" si="19"/>
        <v>0.21000000000000002</v>
      </c>
      <c r="S160" s="52">
        <f t="shared" si="19"/>
        <v>0.73499999999999999</v>
      </c>
      <c r="T160" s="52">
        <f t="shared" si="19"/>
        <v>2.025423728813569E-2</v>
      </c>
      <c r="U160" s="52" t="str">
        <f t="shared" si="19"/>
        <v>нд</v>
      </c>
      <c r="V160" s="52" t="str">
        <f t="shared" si="19"/>
        <v>нд</v>
      </c>
      <c r="W160" s="52" t="str">
        <f t="shared" si="19"/>
        <v>нд</v>
      </c>
      <c r="X160" s="52" t="str">
        <f t="shared" si="19"/>
        <v>нд</v>
      </c>
      <c r="Y160" s="52" t="str">
        <f t="shared" si="19"/>
        <v>нд</v>
      </c>
      <c r="Z160" s="52">
        <f t="shared" si="19"/>
        <v>1.05</v>
      </c>
      <c r="AA160" s="52">
        <f t="shared" si="19"/>
        <v>0</v>
      </c>
      <c r="AB160" s="52">
        <f t="shared" si="19"/>
        <v>0</v>
      </c>
      <c r="AC160" s="52">
        <f t="shared" si="19"/>
        <v>0</v>
      </c>
      <c r="AD160" s="52">
        <f t="shared" si="19"/>
        <v>0</v>
      </c>
      <c r="AE160" s="52">
        <f t="shared" si="19"/>
        <v>0</v>
      </c>
      <c r="AF160" s="52">
        <f t="shared" si="19"/>
        <v>1.0500330508474578</v>
      </c>
      <c r="AG160" s="52">
        <f t="shared" si="19"/>
        <v>0</v>
      </c>
      <c r="AH160" s="52">
        <f t="shared" si="19"/>
        <v>0</v>
      </c>
      <c r="AI160" s="52">
        <f t="shared" si="19"/>
        <v>0</v>
      </c>
      <c r="AJ160" s="52">
        <f t="shared" si="19"/>
        <v>1.0500330508474578</v>
      </c>
      <c r="AK160" s="48" t="s">
        <v>130</v>
      </c>
    </row>
    <row r="161" spans="1:37" s="49" customFormat="1" ht="31.5">
      <c r="A161" s="16" t="s">
        <v>219</v>
      </c>
      <c r="B161" s="17" t="s">
        <v>63</v>
      </c>
      <c r="C161" s="47" t="s">
        <v>47</v>
      </c>
      <c r="D161" s="47" t="s">
        <v>130</v>
      </c>
      <c r="E161" s="47" t="s">
        <v>130</v>
      </c>
      <c r="F161" s="47" t="s">
        <v>130</v>
      </c>
      <c r="G161" s="47" t="s">
        <v>130</v>
      </c>
      <c r="H161" s="48">
        <v>0</v>
      </c>
      <c r="I161" s="48">
        <v>0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>
        <v>0</v>
      </c>
      <c r="AJ161" s="48">
        <v>0</v>
      </c>
      <c r="AK161" s="48" t="s">
        <v>130</v>
      </c>
    </row>
    <row r="162" spans="1:37" s="49" customFormat="1" ht="78.75">
      <c r="A162" s="16" t="s">
        <v>220</v>
      </c>
      <c r="B162" s="17" t="s">
        <v>65</v>
      </c>
      <c r="C162" s="47" t="s">
        <v>47</v>
      </c>
      <c r="D162" s="47" t="s">
        <v>130</v>
      </c>
      <c r="E162" s="47" t="s">
        <v>130</v>
      </c>
      <c r="F162" s="47" t="s">
        <v>130</v>
      </c>
      <c r="G162" s="47" t="s">
        <v>130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>
        <v>0</v>
      </c>
      <c r="AK162" s="48" t="s">
        <v>130</v>
      </c>
    </row>
    <row r="163" spans="1:37" s="49" customFormat="1" ht="31.5">
      <c r="A163" s="16" t="s">
        <v>221</v>
      </c>
      <c r="B163" s="41" t="s">
        <v>67</v>
      </c>
      <c r="C163" s="47" t="s">
        <v>47</v>
      </c>
      <c r="D163" s="47" t="s">
        <v>130</v>
      </c>
      <c r="E163" s="47" t="s">
        <v>130</v>
      </c>
      <c r="F163" s="47" t="s">
        <v>130</v>
      </c>
      <c r="G163" s="47" t="s">
        <v>130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>
        <v>0</v>
      </c>
      <c r="AJ163" s="48">
        <v>0</v>
      </c>
      <c r="AK163" s="48" t="s">
        <v>130</v>
      </c>
    </row>
    <row r="164" spans="1:37" s="49" customFormat="1" ht="31.5">
      <c r="A164" s="16" t="s">
        <v>222</v>
      </c>
      <c r="B164" s="41" t="s">
        <v>67</v>
      </c>
      <c r="C164" s="47" t="s">
        <v>47</v>
      </c>
      <c r="D164" s="47" t="s">
        <v>130</v>
      </c>
      <c r="E164" s="47" t="s">
        <v>130</v>
      </c>
      <c r="F164" s="47" t="s">
        <v>130</v>
      </c>
      <c r="G164" s="47" t="s">
        <v>130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>
        <v>0</v>
      </c>
      <c r="AK164" s="48" t="s">
        <v>130</v>
      </c>
    </row>
    <row r="165" spans="1:37" s="49" customFormat="1" ht="47.25">
      <c r="A165" s="16" t="s">
        <v>223</v>
      </c>
      <c r="B165" s="17" t="s">
        <v>70</v>
      </c>
      <c r="C165" s="47" t="s">
        <v>47</v>
      </c>
      <c r="D165" s="47" t="s">
        <v>130</v>
      </c>
      <c r="E165" s="47" t="s">
        <v>130</v>
      </c>
      <c r="F165" s="47" t="s">
        <v>130</v>
      </c>
      <c r="G165" s="47" t="s">
        <v>130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>
        <v>0</v>
      </c>
      <c r="AK165" s="48" t="s">
        <v>130</v>
      </c>
    </row>
    <row r="166" spans="1:37" s="49" customFormat="1" ht="31.5">
      <c r="A166" s="16" t="s">
        <v>224</v>
      </c>
      <c r="B166" s="41" t="s">
        <v>72</v>
      </c>
      <c r="C166" s="47" t="s">
        <v>47</v>
      </c>
      <c r="D166" s="47" t="s">
        <v>130</v>
      </c>
      <c r="E166" s="47" t="s">
        <v>130</v>
      </c>
      <c r="F166" s="47" t="s">
        <v>130</v>
      </c>
      <c r="G166" s="47" t="s">
        <v>130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>
        <v>0</v>
      </c>
      <c r="AK166" s="48" t="s">
        <v>130</v>
      </c>
    </row>
    <row r="167" spans="1:37" s="49" customFormat="1" ht="31.5">
      <c r="A167" s="16" t="s">
        <v>225</v>
      </c>
      <c r="B167" s="41" t="s">
        <v>67</v>
      </c>
      <c r="C167" s="47" t="s">
        <v>47</v>
      </c>
      <c r="D167" s="47" t="s">
        <v>130</v>
      </c>
      <c r="E167" s="47" t="s">
        <v>130</v>
      </c>
      <c r="F167" s="47" t="s">
        <v>130</v>
      </c>
      <c r="G167" s="47" t="s">
        <v>130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>
        <v>0</v>
      </c>
      <c r="AK167" s="48" t="s">
        <v>130</v>
      </c>
    </row>
    <row r="168" spans="1:37" s="49" customFormat="1" ht="47.25">
      <c r="A168" s="16" t="s">
        <v>226</v>
      </c>
      <c r="B168" s="17" t="s">
        <v>75</v>
      </c>
      <c r="C168" s="47" t="s">
        <v>47</v>
      </c>
      <c r="D168" s="47" t="s">
        <v>130</v>
      </c>
      <c r="E168" s="47" t="s">
        <v>130</v>
      </c>
      <c r="F168" s="47" t="s">
        <v>130</v>
      </c>
      <c r="G168" s="47" t="s">
        <v>130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>
        <v>0</v>
      </c>
      <c r="AK168" s="48" t="s">
        <v>130</v>
      </c>
    </row>
    <row r="169" spans="1:37" s="49" customFormat="1" ht="63">
      <c r="A169" s="16" t="s">
        <v>227</v>
      </c>
      <c r="B169" s="17" t="s">
        <v>77</v>
      </c>
      <c r="C169" s="47" t="s">
        <v>47</v>
      </c>
      <c r="D169" s="47" t="s">
        <v>130</v>
      </c>
      <c r="E169" s="47" t="s">
        <v>130</v>
      </c>
      <c r="F169" s="47" t="s">
        <v>130</v>
      </c>
      <c r="G169" s="47" t="s">
        <v>130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>
        <v>0</v>
      </c>
      <c r="AK169" s="48" t="s">
        <v>130</v>
      </c>
    </row>
    <row r="170" spans="1:37" s="49" customFormat="1" ht="78.75">
      <c r="A170" s="16" t="s">
        <v>228</v>
      </c>
      <c r="B170" s="17" t="s">
        <v>79</v>
      </c>
      <c r="C170" s="47" t="s">
        <v>47</v>
      </c>
      <c r="D170" s="47" t="s">
        <v>130</v>
      </c>
      <c r="E170" s="47" t="s">
        <v>130</v>
      </c>
      <c r="F170" s="47" t="s">
        <v>130</v>
      </c>
      <c r="G170" s="47" t="s">
        <v>130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>
        <v>0</v>
      </c>
      <c r="AK170" s="48" t="s">
        <v>130</v>
      </c>
    </row>
    <row r="171" spans="1:37" s="49" customFormat="1" ht="63">
      <c r="A171" s="16" t="s">
        <v>229</v>
      </c>
      <c r="B171" s="17" t="s">
        <v>81</v>
      </c>
      <c r="C171" s="47" t="s">
        <v>47</v>
      </c>
      <c r="D171" s="47" t="s">
        <v>130</v>
      </c>
      <c r="E171" s="47" t="s">
        <v>130</v>
      </c>
      <c r="F171" s="47" t="s">
        <v>130</v>
      </c>
      <c r="G171" s="47" t="s">
        <v>130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48" t="s">
        <v>130</v>
      </c>
    </row>
    <row r="172" spans="1:37" s="49" customFormat="1" ht="78.75">
      <c r="A172" s="16" t="s">
        <v>230</v>
      </c>
      <c r="B172" s="17" t="s">
        <v>83</v>
      </c>
      <c r="C172" s="47" t="s">
        <v>47</v>
      </c>
      <c r="D172" s="47" t="s">
        <v>130</v>
      </c>
      <c r="E172" s="47" t="s">
        <v>130</v>
      </c>
      <c r="F172" s="47" t="s">
        <v>130</v>
      </c>
      <c r="G172" s="47" t="s">
        <v>130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>
        <v>0</v>
      </c>
      <c r="AK172" s="48" t="s">
        <v>130</v>
      </c>
    </row>
    <row r="173" spans="1:37" s="49" customFormat="1" ht="78.75">
      <c r="A173" s="16" t="s">
        <v>231</v>
      </c>
      <c r="B173" s="17" t="s">
        <v>85</v>
      </c>
      <c r="C173" s="47" t="s">
        <v>47</v>
      </c>
      <c r="D173" s="47" t="s">
        <v>130</v>
      </c>
      <c r="E173" s="47" t="s">
        <v>130</v>
      </c>
      <c r="F173" s="47" t="s">
        <v>130</v>
      </c>
      <c r="G173" s="47" t="s">
        <v>130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48" t="s">
        <v>130</v>
      </c>
    </row>
    <row r="174" spans="1:37" s="49" customFormat="1" ht="31.5">
      <c r="A174" s="16" t="s">
        <v>232</v>
      </c>
      <c r="B174" s="17" t="s">
        <v>87</v>
      </c>
      <c r="C174" s="47" t="s">
        <v>47</v>
      </c>
      <c r="D174" s="47" t="s">
        <v>130</v>
      </c>
      <c r="E174" s="47" t="s">
        <v>130</v>
      </c>
      <c r="F174" s="47" t="s">
        <v>130</v>
      </c>
      <c r="G174" s="47" t="s">
        <v>130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48" t="s">
        <v>130</v>
      </c>
    </row>
    <row r="175" spans="1:37" s="49" customFormat="1" ht="47.25">
      <c r="A175" s="16" t="s">
        <v>233</v>
      </c>
      <c r="B175" s="17" t="s">
        <v>89</v>
      </c>
      <c r="C175" s="47" t="s">
        <v>47</v>
      </c>
      <c r="D175" s="47" t="s">
        <v>130</v>
      </c>
      <c r="E175" s="47" t="s">
        <v>130</v>
      </c>
      <c r="F175" s="47" t="s">
        <v>130</v>
      </c>
      <c r="G175" s="47" t="s">
        <v>130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48" t="s">
        <v>130</v>
      </c>
    </row>
    <row r="176" spans="1:37" s="49" customFormat="1" ht="31.5">
      <c r="A176" s="16" t="s">
        <v>234</v>
      </c>
      <c r="B176" s="17" t="s">
        <v>91</v>
      </c>
      <c r="C176" s="47" t="s">
        <v>47</v>
      </c>
      <c r="D176" s="47" t="s">
        <v>130</v>
      </c>
      <c r="E176" s="47" t="s">
        <v>130</v>
      </c>
      <c r="F176" s="47" t="s">
        <v>130</v>
      </c>
      <c r="G176" s="47" t="s">
        <v>130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>
        <v>0</v>
      </c>
      <c r="AK176" s="48" t="s">
        <v>130</v>
      </c>
    </row>
    <row r="177" spans="1:40" s="49" customFormat="1">
      <c r="A177" s="16" t="s">
        <v>235</v>
      </c>
      <c r="B177" s="17" t="s">
        <v>93</v>
      </c>
      <c r="C177" s="47" t="s">
        <v>47</v>
      </c>
      <c r="D177" s="47" t="s">
        <v>130</v>
      </c>
      <c r="E177" s="47" t="s">
        <v>130</v>
      </c>
      <c r="F177" s="47" t="s">
        <v>130</v>
      </c>
      <c r="G177" s="47" t="s">
        <v>130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48" t="s">
        <v>130</v>
      </c>
    </row>
    <row r="178" spans="1:40" s="49" customFormat="1">
      <c r="A178" s="16" t="s">
        <v>236</v>
      </c>
      <c r="B178" s="17" t="s">
        <v>95</v>
      </c>
      <c r="C178" s="47" t="s">
        <v>47</v>
      </c>
      <c r="D178" s="47" t="s">
        <v>130</v>
      </c>
      <c r="E178" s="47" t="s">
        <v>130</v>
      </c>
      <c r="F178" s="47" t="s">
        <v>130</v>
      </c>
      <c r="G178" s="47" t="s">
        <v>130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48" t="s">
        <v>130</v>
      </c>
    </row>
    <row r="179" spans="1:40" s="49" customFormat="1" ht="31.5">
      <c r="A179" s="16" t="s">
        <v>237</v>
      </c>
      <c r="B179" s="17" t="s">
        <v>97</v>
      </c>
      <c r="C179" s="47" t="s">
        <v>47</v>
      </c>
      <c r="D179" s="47" t="s">
        <v>130</v>
      </c>
      <c r="E179" s="47" t="s">
        <v>130</v>
      </c>
      <c r="F179" s="47" t="s">
        <v>130</v>
      </c>
      <c r="G179" s="47" t="s">
        <v>130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48" t="s">
        <v>130</v>
      </c>
    </row>
    <row r="180" spans="1:40" s="49" customFormat="1" ht="31.5">
      <c r="A180" s="16" t="s">
        <v>238</v>
      </c>
      <c r="B180" s="17" t="s">
        <v>99</v>
      </c>
      <c r="C180" s="47" t="s">
        <v>47</v>
      </c>
      <c r="D180" s="47" t="s">
        <v>130</v>
      </c>
      <c r="E180" s="47" t="s">
        <v>130</v>
      </c>
      <c r="F180" s="47" t="s">
        <v>130</v>
      </c>
      <c r="G180" s="47" t="s">
        <v>130</v>
      </c>
      <c r="H180" s="52" t="str">
        <f>H184</f>
        <v>н/д</v>
      </c>
      <c r="I180" s="52" t="str">
        <f t="shared" ref="I180:AJ180" si="20">I184</f>
        <v>н/д</v>
      </c>
      <c r="J180" s="52">
        <f t="shared" si="20"/>
        <v>0</v>
      </c>
      <c r="K180" s="52">
        <f t="shared" si="20"/>
        <v>0</v>
      </c>
      <c r="L180" s="52">
        <f t="shared" si="20"/>
        <v>0</v>
      </c>
      <c r="M180" s="52">
        <f t="shared" si="20"/>
        <v>0</v>
      </c>
      <c r="N180" s="52">
        <f t="shared" si="20"/>
        <v>0</v>
      </c>
      <c r="O180" s="52">
        <f t="shared" si="20"/>
        <v>0</v>
      </c>
      <c r="P180" s="52">
        <f t="shared" si="20"/>
        <v>1.05</v>
      </c>
      <c r="Q180" s="52">
        <f t="shared" si="20"/>
        <v>8.4745762711864417E-2</v>
      </c>
      <c r="R180" s="52">
        <f t="shared" si="20"/>
        <v>0.21000000000000002</v>
      </c>
      <c r="S180" s="52">
        <f t="shared" si="20"/>
        <v>0.73499999999999999</v>
      </c>
      <c r="T180" s="52">
        <f t="shared" si="20"/>
        <v>2.025423728813569E-2</v>
      </c>
      <c r="U180" s="52" t="str">
        <f t="shared" si="20"/>
        <v>нд</v>
      </c>
      <c r="V180" s="52" t="str">
        <f t="shared" si="20"/>
        <v>нд</v>
      </c>
      <c r="W180" s="52" t="str">
        <f t="shared" si="20"/>
        <v>нд</v>
      </c>
      <c r="X180" s="52" t="str">
        <f t="shared" si="20"/>
        <v>нд</v>
      </c>
      <c r="Y180" s="52" t="str">
        <f t="shared" si="20"/>
        <v>нд</v>
      </c>
      <c r="Z180" s="52">
        <f t="shared" si="20"/>
        <v>1.05</v>
      </c>
      <c r="AA180" s="52">
        <f t="shared" si="20"/>
        <v>0</v>
      </c>
      <c r="AB180" s="52">
        <f t="shared" si="20"/>
        <v>0</v>
      </c>
      <c r="AC180" s="52">
        <f t="shared" si="20"/>
        <v>0</v>
      </c>
      <c r="AD180" s="52">
        <f t="shared" si="20"/>
        <v>0</v>
      </c>
      <c r="AE180" s="52">
        <f t="shared" si="20"/>
        <v>0</v>
      </c>
      <c r="AF180" s="52">
        <f t="shared" si="20"/>
        <v>1.0500330508474578</v>
      </c>
      <c r="AG180" s="52">
        <f t="shared" si="20"/>
        <v>0</v>
      </c>
      <c r="AH180" s="52">
        <f t="shared" si="20"/>
        <v>0</v>
      </c>
      <c r="AI180" s="52">
        <f t="shared" si="20"/>
        <v>0</v>
      </c>
      <c r="AJ180" s="52">
        <f t="shared" si="20"/>
        <v>1.0500330508474578</v>
      </c>
      <c r="AK180" s="48" t="s">
        <v>130</v>
      </c>
    </row>
    <row r="181" spans="1:40" s="49" customFormat="1" ht="47.25">
      <c r="A181" s="16" t="s">
        <v>239</v>
      </c>
      <c r="B181" s="17" t="s">
        <v>101</v>
      </c>
      <c r="C181" s="47" t="s">
        <v>47</v>
      </c>
      <c r="D181" s="47" t="s">
        <v>130</v>
      </c>
      <c r="E181" s="47" t="s">
        <v>130</v>
      </c>
      <c r="F181" s="47" t="s">
        <v>130</v>
      </c>
      <c r="G181" s="47" t="s">
        <v>130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>
        <v>0</v>
      </c>
      <c r="AK181" s="48" t="s">
        <v>130</v>
      </c>
    </row>
    <row r="182" spans="1:40" s="49" customFormat="1" ht="31.5">
      <c r="A182" s="16" t="s">
        <v>240</v>
      </c>
      <c r="B182" s="17" t="s">
        <v>103</v>
      </c>
      <c r="C182" s="47" t="s">
        <v>47</v>
      </c>
      <c r="D182" s="47" t="s">
        <v>130</v>
      </c>
      <c r="E182" s="47" t="s">
        <v>130</v>
      </c>
      <c r="F182" s="47" t="s">
        <v>130</v>
      </c>
      <c r="G182" s="47" t="s">
        <v>130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0</v>
      </c>
      <c r="X182" s="48"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>
        <v>0</v>
      </c>
      <c r="AK182" s="48" t="s">
        <v>130</v>
      </c>
    </row>
    <row r="183" spans="1:40" s="49" customFormat="1" ht="31.5">
      <c r="A183" s="16" t="s">
        <v>241</v>
      </c>
      <c r="B183" s="17" t="s">
        <v>105</v>
      </c>
      <c r="C183" s="47" t="s">
        <v>47</v>
      </c>
      <c r="D183" s="47" t="s">
        <v>130</v>
      </c>
      <c r="E183" s="47" t="s">
        <v>130</v>
      </c>
      <c r="F183" s="47" t="s">
        <v>130</v>
      </c>
      <c r="G183" s="47" t="s">
        <v>130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>
        <v>0</v>
      </c>
      <c r="AK183" s="48" t="s">
        <v>130</v>
      </c>
    </row>
    <row r="184" spans="1:40" s="49" customFormat="1" ht="31.5">
      <c r="A184" s="16" t="s">
        <v>242</v>
      </c>
      <c r="B184" s="17" t="s">
        <v>107</v>
      </c>
      <c r="C184" s="47" t="s">
        <v>47</v>
      </c>
      <c r="D184" s="47" t="s">
        <v>130</v>
      </c>
      <c r="E184" s="47" t="s">
        <v>130</v>
      </c>
      <c r="F184" s="47" t="s">
        <v>130</v>
      </c>
      <c r="G184" s="47" t="s">
        <v>130</v>
      </c>
      <c r="H184" s="52" t="str">
        <f>H185</f>
        <v>н/д</v>
      </c>
      <c r="I184" s="52" t="str">
        <f t="shared" ref="I184:AJ184" si="21">I185</f>
        <v>н/д</v>
      </c>
      <c r="J184" s="52">
        <f t="shared" si="21"/>
        <v>0</v>
      </c>
      <c r="K184" s="52">
        <f t="shared" si="21"/>
        <v>0</v>
      </c>
      <c r="L184" s="52">
        <f t="shared" si="21"/>
        <v>0</v>
      </c>
      <c r="M184" s="52">
        <f t="shared" si="21"/>
        <v>0</v>
      </c>
      <c r="N184" s="52">
        <f t="shared" si="21"/>
        <v>0</v>
      </c>
      <c r="O184" s="52">
        <f t="shared" si="21"/>
        <v>0</v>
      </c>
      <c r="P184" s="52">
        <f t="shared" si="21"/>
        <v>1.05</v>
      </c>
      <c r="Q184" s="52">
        <f t="shared" si="21"/>
        <v>8.4745762711864417E-2</v>
      </c>
      <c r="R184" s="52">
        <f t="shared" si="21"/>
        <v>0.21000000000000002</v>
      </c>
      <c r="S184" s="52">
        <f t="shared" si="21"/>
        <v>0.73499999999999999</v>
      </c>
      <c r="T184" s="52">
        <f t="shared" si="21"/>
        <v>2.025423728813569E-2</v>
      </c>
      <c r="U184" s="52" t="str">
        <f t="shared" si="21"/>
        <v>нд</v>
      </c>
      <c r="V184" s="52" t="str">
        <f t="shared" si="21"/>
        <v>нд</v>
      </c>
      <c r="W184" s="52" t="str">
        <f t="shared" si="21"/>
        <v>нд</v>
      </c>
      <c r="X184" s="52" t="str">
        <f t="shared" si="21"/>
        <v>нд</v>
      </c>
      <c r="Y184" s="52" t="str">
        <f t="shared" si="21"/>
        <v>нд</v>
      </c>
      <c r="Z184" s="52">
        <f t="shared" si="21"/>
        <v>1.05</v>
      </c>
      <c r="AA184" s="52">
        <f t="shared" si="21"/>
        <v>0</v>
      </c>
      <c r="AB184" s="52">
        <f t="shared" si="21"/>
        <v>0</v>
      </c>
      <c r="AC184" s="52">
        <f t="shared" si="21"/>
        <v>0</v>
      </c>
      <c r="AD184" s="52">
        <f t="shared" si="21"/>
        <v>0</v>
      </c>
      <c r="AE184" s="52">
        <f t="shared" si="21"/>
        <v>0</v>
      </c>
      <c r="AF184" s="52">
        <f t="shared" si="21"/>
        <v>1.0500330508474578</v>
      </c>
      <c r="AG184" s="52">
        <f t="shared" si="21"/>
        <v>0</v>
      </c>
      <c r="AH184" s="52">
        <f t="shared" si="21"/>
        <v>0</v>
      </c>
      <c r="AI184" s="52">
        <f t="shared" si="21"/>
        <v>0</v>
      </c>
      <c r="AJ184" s="52">
        <f t="shared" si="21"/>
        <v>1.0500330508474578</v>
      </c>
      <c r="AK184" s="48" t="s">
        <v>130</v>
      </c>
    </row>
    <row r="185" spans="1:40" ht="62.25" customHeight="1">
      <c r="A185" s="42" t="s">
        <v>242</v>
      </c>
      <c r="B185" s="43" t="s">
        <v>243</v>
      </c>
      <c r="C185" s="28" t="str">
        <f>'[1]1'!C185</f>
        <v>G_4501</v>
      </c>
      <c r="D185" s="28" t="str">
        <f>'[1]1'!D185</f>
        <v>П</v>
      </c>
      <c r="E185" s="29">
        <f>'[1]1'!E185</f>
        <v>2017</v>
      </c>
      <c r="F185" s="28" t="s">
        <v>130</v>
      </c>
      <c r="G185" s="29">
        <f>'[1]1'!G185</f>
        <v>2017</v>
      </c>
      <c r="H185" s="31" t="s">
        <v>129</v>
      </c>
      <c r="I185" s="31" t="s">
        <v>129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f>'[1]1'!Q185/1.18</f>
        <v>1.05</v>
      </c>
      <c r="Q185" s="31">
        <f>0.1/1.18</f>
        <v>8.4745762711864417E-2</v>
      </c>
      <c r="R185" s="31">
        <f>P185*0.2</f>
        <v>0.21000000000000002</v>
      </c>
      <c r="S185" s="31">
        <f>P185*0.7</f>
        <v>0.73499999999999999</v>
      </c>
      <c r="T185" s="31">
        <f>P185-Q185-R185-S185</f>
        <v>2.025423728813569E-2</v>
      </c>
      <c r="U185" s="28" t="s">
        <v>130</v>
      </c>
      <c r="V185" s="31" t="s">
        <v>130</v>
      </c>
      <c r="W185" s="28" t="s">
        <v>130</v>
      </c>
      <c r="X185" s="31" t="s">
        <v>130</v>
      </c>
      <c r="Y185" s="28" t="s">
        <v>130</v>
      </c>
      <c r="Z185" s="31">
        <f>P185-J185-AB185</f>
        <v>1.05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f>1.239039/1.18</f>
        <v>1.0500330508474578</v>
      </c>
      <c r="AI185" s="31">
        <f t="shared" ref="AI185:AJ185" si="22">AA185+AC185+AE185</f>
        <v>0</v>
      </c>
      <c r="AJ185" s="31">
        <f t="shared" si="22"/>
        <v>1.0500330508474578</v>
      </c>
      <c r="AK185" s="27" t="str">
        <f>'[1]1'!BS185</f>
        <v>Приведение узла  учета в соответствие требованиям НТД</v>
      </c>
      <c r="AM185" s="33"/>
      <c r="AN185" s="33"/>
    </row>
    <row r="186" spans="1:40" s="49" customFormat="1" ht="47.25">
      <c r="A186" s="16" t="s">
        <v>244</v>
      </c>
      <c r="B186" s="44" t="s">
        <v>109</v>
      </c>
      <c r="C186" s="47" t="s">
        <v>47</v>
      </c>
      <c r="D186" s="47" t="s">
        <v>130</v>
      </c>
      <c r="E186" s="47" t="s">
        <v>130</v>
      </c>
      <c r="F186" s="47" t="s">
        <v>130</v>
      </c>
      <c r="G186" s="47" t="s">
        <v>130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48" t="s">
        <v>130</v>
      </c>
    </row>
    <row r="187" spans="1:40" s="49" customFormat="1">
      <c r="A187" s="53" t="s">
        <v>245</v>
      </c>
      <c r="B187" s="41" t="s">
        <v>111</v>
      </c>
      <c r="C187" s="47" t="s">
        <v>47</v>
      </c>
      <c r="D187" s="47" t="s">
        <v>130</v>
      </c>
      <c r="E187" s="47" t="s">
        <v>130</v>
      </c>
      <c r="F187" s="47" t="s">
        <v>130</v>
      </c>
      <c r="G187" s="47" t="s">
        <v>130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>
        <v>0</v>
      </c>
      <c r="AK187" s="48" t="s">
        <v>130</v>
      </c>
    </row>
    <row r="188" spans="1:40" s="49" customFormat="1" ht="47.25">
      <c r="A188" s="51" t="s">
        <v>246</v>
      </c>
      <c r="B188" s="17" t="s">
        <v>113</v>
      </c>
      <c r="C188" s="47" t="s">
        <v>47</v>
      </c>
      <c r="D188" s="47" t="s">
        <v>130</v>
      </c>
      <c r="E188" s="47" t="s">
        <v>130</v>
      </c>
      <c r="F188" s="47" t="s">
        <v>130</v>
      </c>
      <c r="G188" s="47" t="s">
        <v>130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>
        <v>0</v>
      </c>
      <c r="AK188" s="48" t="s">
        <v>130</v>
      </c>
    </row>
    <row r="189" spans="1:40" s="49" customFormat="1" ht="47.25">
      <c r="A189" s="51" t="s">
        <v>247</v>
      </c>
      <c r="B189" s="17" t="s">
        <v>115</v>
      </c>
      <c r="C189" s="47" t="s">
        <v>47</v>
      </c>
      <c r="D189" s="47" t="s">
        <v>130</v>
      </c>
      <c r="E189" s="47" t="s">
        <v>130</v>
      </c>
      <c r="F189" s="47" t="s">
        <v>130</v>
      </c>
      <c r="G189" s="47" t="s">
        <v>130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>
        <v>0</v>
      </c>
      <c r="AK189" s="48" t="s">
        <v>130</v>
      </c>
    </row>
    <row r="190" spans="1:40" s="49" customFormat="1">
      <c r="A190" s="53" t="s">
        <v>248</v>
      </c>
      <c r="B190" s="41" t="s">
        <v>111</v>
      </c>
      <c r="C190" s="47" t="s">
        <v>47</v>
      </c>
      <c r="D190" s="47" t="s">
        <v>130</v>
      </c>
      <c r="E190" s="47" t="s">
        <v>130</v>
      </c>
      <c r="F190" s="47" t="s">
        <v>130</v>
      </c>
      <c r="G190" s="47" t="s">
        <v>130</v>
      </c>
      <c r="H190" s="48">
        <v>0</v>
      </c>
      <c r="I190" s="48">
        <v>0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48" t="s">
        <v>130</v>
      </c>
    </row>
    <row r="191" spans="1:40" s="49" customFormat="1" ht="47.25">
      <c r="A191" s="51" t="s">
        <v>249</v>
      </c>
      <c r="B191" s="17" t="s">
        <v>113</v>
      </c>
      <c r="C191" s="47" t="s">
        <v>47</v>
      </c>
      <c r="D191" s="47" t="s">
        <v>130</v>
      </c>
      <c r="E191" s="47" t="s">
        <v>130</v>
      </c>
      <c r="F191" s="47" t="s">
        <v>130</v>
      </c>
      <c r="G191" s="47" t="s">
        <v>130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 t="s">
        <v>130</v>
      </c>
    </row>
    <row r="192" spans="1:40" s="49" customFormat="1" ht="47.25">
      <c r="A192" s="51" t="s">
        <v>250</v>
      </c>
      <c r="B192" s="17" t="s">
        <v>115</v>
      </c>
      <c r="C192" s="47" t="s">
        <v>47</v>
      </c>
      <c r="D192" s="47" t="s">
        <v>130</v>
      </c>
      <c r="E192" s="47" t="s">
        <v>130</v>
      </c>
      <c r="F192" s="47" t="s">
        <v>130</v>
      </c>
      <c r="G192" s="47" t="s">
        <v>130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48" t="s">
        <v>130</v>
      </c>
    </row>
    <row r="193" spans="1:37" s="49" customFormat="1">
      <c r="A193" s="16" t="s">
        <v>251</v>
      </c>
      <c r="B193" s="17" t="s">
        <v>120</v>
      </c>
      <c r="C193" s="47" t="s">
        <v>47</v>
      </c>
      <c r="D193" s="47" t="s">
        <v>130</v>
      </c>
      <c r="E193" s="47" t="s">
        <v>130</v>
      </c>
      <c r="F193" s="47" t="s">
        <v>130</v>
      </c>
      <c r="G193" s="47" t="s">
        <v>130</v>
      </c>
      <c r="H193" s="48">
        <v>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>
        <v>0</v>
      </c>
      <c r="AK193" s="48" t="s">
        <v>130</v>
      </c>
    </row>
    <row r="194" spans="1:37" s="49" customFormat="1" ht="31.5">
      <c r="A194" s="16" t="s">
        <v>252</v>
      </c>
      <c r="B194" s="17" t="s">
        <v>122</v>
      </c>
      <c r="C194" s="47" t="s">
        <v>47</v>
      </c>
      <c r="D194" s="47" t="s">
        <v>130</v>
      </c>
      <c r="E194" s="47" t="s">
        <v>130</v>
      </c>
      <c r="F194" s="47" t="s">
        <v>130</v>
      </c>
      <c r="G194" s="47" t="s">
        <v>130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>
        <v>0</v>
      </c>
      <c r="AJ194" s="48">
        <v>0</v>
      </c>
      <c r="AK194" s="48" t="s">
        <v>130</v>
      </c>
    </row>
    <row r="195" spans="1:37" s="49" customFormat="1">
      <c r="A195" s="16" t="s">
        <v>253</v>
      </c>
      <c r="B195" s="17" t="s">
        <v>124</v>
      </c>
      <c r="C195" s="47" t="s">
        <v>47</v>
      </c>
      <c r="D195" s="47" t="s">
        <v>130</v>
      </c>
      <c r="E195" s="47" t="s">
        <v>130</v>
      </c>
      <c r="F195" s="47" t="s">
        <v>130</v>
      </c>
      <c r="G195" s="47" t="s">
        <v>130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>
        <v>0</v>
      </c>
      <c r="AK195" s="48" t="s">
        <v>130</v>
      </c>
    </row>
    <row r="196" spans="1:37" s="49" customFormat="1" ht="31.5">
      <c r="A196" s="16" t="s">
        <v>254</v>
      </c>
      <c r="B196" s="17" t="s">
        <v>126</v>
      </c>
      <c r="C196" s="47" t="s">
        <v>47</v>
      </c>
      <c r="D196" s="47" t="s">
        <v>130</v>
      </c>
      <c r="E196" s="47" t="s">
        <v>130</v>
      </c>
      <c r="F196" s="47" t="s">
        <v>130</v>
      </c>
      <c r="G196" s="47" t="s">
        <v>130</v>
      </c>
      <c r="H196" s="48">
        <v>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>
        <v>0</v>
      </c>
      <c r="AK196" s="48" t="s">
        <v>130</v>
      </c>
    </row>
    <row r="197" spans="1:37" s="49" customFormat="1">
      <c r="A197" s="16" t="s">
        <v>255</v>
      </c>
      <c r="B197" s="17" t="s">
        <v>128</v>
      </c>
      <c r="C197" s="47" t="s">
        <v>47</v>
      </c>
      <c r="D197" s="47" t="s">
        <v>130</v>
      </c>
      <c r="E197" s="47" t="s">
        <v>130</v>
      </c>
      <c r="F197" s="47" t="s">
        <v>130</v>
      </c>
      <c r="G197" s="47" t="s">
        <v>130</v>
      </c>
      <c r="H197" s="48">
        <v>0</v>
      </c>
      <c r="I197" s="48">
        <v>0</v>
      </c>
      <c r="J197" s="48">
        <v>0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48" t="s">
        <v>130</v>
      </c>
    </row>
    <row r="198" spans="1:37" s="49" customFormat="1" ht="31.5">
      <c r="A198" s="16" t="s">
        <v>256</v>
      </c>
      <c r="B198" s="44" t="s">
        <v>132</v>
      </c>
      <c r="C198" s="47" t="s">
        <v>47</v>
      </c>
      <c r="D198" s="47" t="s">
        <v>130</v>
      </c>
      <c r="E198" s="47" t="s">
        <v>130</v>
      </c>
      <c r="F198" s="47" t="s">
        <v>130</v>
      </c>
      <c r="G198" s="47" t="s">
        <v>130</v>
      </c>
      <c r="H198" s="48">
        <v>0</v>
      </c>
      <c r="I198" s="48">
        <v>0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>
        <v>0</v>
      </c>
      <c r="AK198" s="48" t="s">
        <v>130</v>
      </c>
    </row>
    <row r="199" spans="1:37" s="49" customFormat="1">
      <c r="A199" s="16" t="s">
        <v>257</v>
      </c>
      <c r="B199" s="44" t="s">
        <v>134</v>
      </c>
      <c r="C199" s="47" t="s">
        <v>47</v>
      </c>
      <c r="D199" s="47" t="s">
        <v>130</v>
      </c>
      <c r="E199" s="47" t="s">
        <v>130</v>
      </c>
      <c r="F199" s="47" t="s">
        <v>130</v>
      </c>
      <c r="G199" s="47" t="s">
        <v>130</v>
      </c>
      <c r="H199" s="48">
        <v>0</v>
      </c>
      <c r="I199" s="48">
        <v>0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>
        <v>0</v>
      </c>
      <c r="AK199" s="48" t="s">
        <v>130</v>
      </c>
    </row>
  </sheetData>
  <autoFilter ref="A18:AK199"/>
  <mergeCells count="30">
    <mergeCell ref="AK14:AK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I16"/>
    <mergeCell ref="AJ15:AJ16"/>
    <mergeCell ref="U14:Z14"/>
    <mergeCell ref="AA14:AB15"/>
    <mergeCell ref="AC14:AJ14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12:AK12"/>
    <mergeCell ref="A4:AK4"/>
    <mergeCell ref="A6:AK6"/>
    <mergeCell ref="A7:AK7"/>
    <mergeCell ref="A9:AK9"/>
    <mergeCell ref="A11:AK11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2016-12-13T06:38:12Z</dcterms:created>
  <dcterms:modified xsi:type="dcterms:W3CDTF">2016-12-15T08:17:07Z</dcterms:modified>
</cp:coreProperties>
</file>