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3" sheetId="1" r:id="rId1"/>
  </sheets>
  <externalReferences>
    <externalReference r:id="rId2"/>
  </externalReferences>
  <definedNames>
    <definedName name="_xlnm._FilterDatabase" localSheetId="0" hidden="1">'3'!$A$20:$BX$201</definedName>
    <definedName name="_xlnm.Print_Area" localSheetId="0">'3'!$A$1:$BX$201</definedName>
  </definedNames>
  <calcPr calcId="125725"/>
</workbook>
</file>

<file path=xl/calcChain.xml><?xml version="1.0" encoding="utf-8"?>
<calcChain xmlns="http://schemas.openxmlformats.org/spreadsheetml/2006/main">
  <c r="A11" i="1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D28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D60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D64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D84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D109"/>
  <c r="E113"/>
  <c r="D113"/>
  <c r="BW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D120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D12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D142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D146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D16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D182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D186"/>
  <c r="BX187"/>
  <c r="BW187"/>
  <c r="BV187"/>
  <c r="BU187"/>
  <c r="BT187"/>
  <c r="BS187"/>
  <c r="BR187"/>
  <c r="BQ187"/>
  <c r="BP187"/>
  <c r="BO187"/>
  <c r="BN187"/>
  <c r="BM187"/>
  <c r="BL187"/>
  <c r="BK187"/>
  <c r="BJ187"/>
  <c r="AP187"/>
  <c r="E187"/>
  <c r="C187"/>
  <c r="B187"/>
  <c r="BX147"/>
  <c r="BW147"/>
  <c r="BV147"/>
  <c r="BU147"/>
  <c r="BT147"/>
  <c r="BS147"/>
  <c r="BQ147"/>
  <c r="BP147"/>
  <c r="BO147"/>
  <c r="BN147"/>
  <c r="BM147"/>
  <c r="BL147"/>
  <c r="BK147"/>
  <c r="BJ147"/>
  <c r="AP147"/>
  <c r="BR147" s="1"/>
  <c r="E147"/>
  <c r="C147"/>
  <c r="B147"/>
  <c r="BX121"/>
  <c r="BW121"/>
  <c r="BV121"/>
  <c r="BU121"/>
  <c r="BT121"/>
  <c r="BS121"/>
  <c r="BQ121"/>
  <c r="BP121"/>
  <c r="BO121"/>
  <c r="BN121"/>
  <c r="BM121"/>
  <c r="BL121"/>
  <c r="BK121"/>
  <c r="BJ121"/>
  <c r="AB121"/>
  <c r="BR121" s="1"/>
  <c r="G121"/>
  <c r="E121"/>
  <c r="C121"/>
  <c r="B121"/>
  <c r="BX118"/>
  <c r="E118"/>
  <c r="C118"/>
  <c r="B118"/>
  <c r="BX117"/>
  <c r="BV117"/>
  <c r="BU117"/>
  <c r="BT117"/>
  <c r="BS117"/>
  <c r="BQ117"/>
  <c r="BP117"/>
  <c r="BO117"/>
  <c r="BN117"/>
  <c r="BM117"/>
  <c r="BL117"/>
  <c r="BK117"/>
  <c r="E117"/>
  <c r="C117"/>
  <c r="B117"/>
  <c r="BX116"/>
  <c r="BV116"/>
  <c r="BU116"/>
  <c r="BT116"/>
  <c r="BS116"/>
  <c r="BQ116"/>
  <c r="BP116"/>
  <c r="BO116"/>
  <c r="BN116"/>
  <c r="BM116"/>
  <c r="BL116"/>
  <c r="BK116"/>
  <c r="BJ116"/>
  <c r="E116"/>
  <c r="C116"/>
  <c r="B116"/>
  <c r="BX115"/>
  <c r="BV115"/>
  <c r="BU115"/>
  <c r="BT115"/>
  <c r="BS115"/>
  <c r="BQ115"/>
  <c r="BP115"/>
  <c r="BO115"/>
  <c r="BN115"/>
  <c r="BM115"/>
  <c r="BL115"/>
  <c r="BK115"/>
  <c r="BJ115"/>
  <c r="E115"/>
  <c r="C115"/>
  <c r="B115"/>
  <c r="BX114"/>
  <c r="BW114"/>
  <c r="BV114"/>
  <c r="BU114"/>
  <c r="BT114"/>
  <c r="BS114"/>
  <c r="BR114"/>
  <c r="BQ114"/>
  <c r="BP114"/>
  <c r="BO114"/>
  <c r="BN114"/>
  <c r="BM114"/>
  <c r="BL114"/>
  <c r="BK114"/>
  <c r="BJ114"/>
  <c r="E114"/>
  <c r="D114"/>
  <c r="C114"/>
  <c r="B114"/>
  <c r="BX96"/>
  <c r="BW96"/>
  <c r="BV96"/>
  <c r="BU96"/>
  <c r="BT96"/>
  <c r="BS96"/>
  <c r="BQ96"/>
  <c r="BP96"/>
  <c r="BO96"/>
  <c r="BN96"/>
  <c r="BM96"/>
  <c r="BL96"/>
  <c r="BK96"/>
  <c r="BJ96"/>
  <c r="AP96"/>
  <c r="BR96" s="1"/>
  <c r="E96"/>
  <c r="C96"/>
  <c r="B96"/>
  <c r="BX95"/>
  <c r="BW95"/>
  <c r="BV95"/>
  <c r="BU95"/>
  <c r="BT95"/>
  <c r="BS95"/>
  <c r="BQ95"/>
  <c r="BP95"/>
  <c r="BO95"/>
  <c r="BN95"/>
  <c r="BM95"/>
  <c r="BL95"/>
  <c r="BK95"/>
  <c r="BJ95"/>
  <c r="AP95"/>
  <c r="BR95" s="1"/>
  <c r="E95"/>
  <c r="C95"/>
  <c r="B95"/>
  <c r="BX94"/>
  <c r="BW94"/>
  <c r="BV94"/>
  <c r="BU94"/>
  <c r="BT94"/>
  <c r="BS94"/>
  <c r="BQ94"/>
  <c r="BP94"/>
  <c r="BO94"/>
  <c r="BN94"/>
  <c r="BM94"/>
  <c r="BL94"/>
  <c r="BK94"/>
  <c r="BJ94"/>
  <c r="E94"/>
  <c r="C94"/>
  <c r="B94"/>
  <c r="BX93"/>
  <c r="BW93"/>
  <c r="BV93"/>
  <c r="BU93"/>
  <c r="BT93"/>
  <c r="BS93"/>
  <c r="BR93"/>
  <c r="BQ93"/>
  <c r="BP93"/>
  <c r="BO93"/>
  <c r="BN93"/>
  <c r="BM93"/>
  <c r="BL93"/>
  <c r="BK93"/>
  <c r="BJ93"/>
  <c r="E93"/>
  <c r="C93"/>
  <c r="B93"/>
  <c r="BX92"/>
  <c r="BW92"/>
  <c r="BV92"/>
  <c r="BU92"/>
  <c r="BT92"/>
  <c r="BS92"/>
  <c r="BR92"/>
  <c r="BQ92"/>
  <c r="BP92"/>
  <c r="BO92"/>
  <c r="BN92"/>
  <c r="BM92"/>
  <c r="BL92"/>
  <c r="BK92"/>
  <c r="BJ92"/>
  <c r="E92"/>
  <c r="C92"/>
  <c r="B92"/>
  <c r="BX91"/>
  <c r="BW91"/>
  <c r="BV91"/>
  <c r="BU91"/>
  <c r="BT91"/>
  <c r="BS91"/>
  <c r="BQ91"/>
  <c r="BP91"/>
  <c r="BO91"/>
  <c r="BN91"/>
  <c r="BM91"/>
  <c r="BL91"/>
  <c r="BK91"/>
  <c r="BJ91"/>
  <c r="AP91"/>
  <c r="BR91" s="1"/>
  <c r="E91"/>
  <c r="C91"/>
  <c r="B91"/>
  <c r="BX90"/>
  <c r="BW90"/>
  <c r="BV90"/>
  <c r="BU90"/>
  <c r="BT90"/>
  <c r="BS90"/>
  <c r="BQ90"/>
  <c r="BP90"/>
  <c r="BO90"/>
  <c r="BN90"/>
  <c r="BM90"/>
  <c r="BL90"/>
  <c r="BK90"/>
  <c r="BJ90"/>
  <c r="E90"/>
  <c r="AP90" s="1"/>
  <c r="BR90" s="1"/>
  <c r="C90"/>
  <c r="B90"/>
  <c r="BX89"/>
  <c r="BW89"/>
  <c r="BV89"/>
  <c r="BU89"/>
  <c r="BT89"/>
  <c r="BS89"/>
  <c r="BQ89"/>
  <c r="BP89"/>
  <c r="BO89"/>
  <c r="BN89"/>
  <c r="BM89"/>
  <c r="BL89"/>
  <c r="BK89"/>
  <c r="BJ89"/>
  <c r="AI89"/>
  <c r="E89"/>
  <c r="AP89" s="1"/>
  <c r="BR89" s="1"/>
  <c r="D89"/>
  <c r="C89"/>
  <c r="B89"/>
  <c r="BX66"/>
  <c r="BW66"/>
  <c r="BV66"/>
  <c r="BU66"/>
  <c r="BT66"/>
  <c r="BS66"/>
  <c r="BR66"/>
  <c r="BQ66"/>
  <c r="BP66"/>
  <c r="BO66"/>
  <c r="BN66"/>
  <c r="BM66"/>
  <c r="BL66"/>
  <c r="BK66"/>
  <c r="BJ66"/>
  <c r="E66"/>
  <c r="D66"/>
  <c r="C66"/>
  <c r="B66"/>
  <c r="BX65"/>
  <c r="BW65"/>
  <c r="BV65"/>
  <c r="BU65"/>
  <c r="BT65"/>
  <c r="BS65"/>
  <c r="BQ65"/>
  <c r="BP65"/>
  <c r="BO65"/>
  <c r="BN65"/>
  <c r="BM65"/>
  <c r="BL65"/>
  <c r="BK65"/>
  <c r="BJ65"/>
  <c r="U65"/>
  <c r="E65"/>
  <c r="AP65" s="1"/>
  <c r="D65"/>
  <c r="C65"/>
  <c r="B65"/>
  <c r="BW20"/>
  <c r="BV20"/>
  <c r="BU20"/>
  <c r="BT20"/>
  <c r="BS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V15"/>
  <c r="AH15"/>
  <c r="T15"/>
  <c r="F14"/>
  <c r="A9"/>
  <c r="A6"/>
  <c r="BR65" l="1"/>
  <c r="BR20" s="1"/>
  <c r="AP20"/>
</calcChain>
</file>

<file path=xl/sharedStrings.xml><?xml version="1.0" encoding="utf-8"?>
<sst xmlns="http://schemas.openxmlformats.org/spreadsheetml/2006/main" count="874" uniqueCount="313">
  <si>
    <t>Приложение  № 3</t>
  </si>
  <si>
    <t>к приказу Минэнерго России</t>
  </si>
  <si>
    <t>от «14» 06  2016 г. № 533</t>
  </si>
  <si>
    <t>Форма 3.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</si>
  <si>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</si>
  <si>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</si>
  <si>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</si>
  <si>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</si>
  <si>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</si>
  <si>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</si>
  <si>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</si>
  <si>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</si>
  <si>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</si>
  <si>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Утвержденный план</t>
  </si>
  <si>
    <r>
      <rPr>
        <sz val="12"/>
        <rFont val="Times New Roman"/>
        <family val="1"/>
        <charset val="204"/>
      </rPr>
      <t xml:space="preserve">Факт 
</t>
    </r>
    <r>
      <rPr>
        <sz val="12"/>
        <color theme="0"/>
        <rFont val="Times New Roman"/>
        <family val="1"/>
        <charset val="204"/>
      </rPr>
      <t>(Предложение по корректировке утвержденного плана)</t>
    </r>
  </si>
  <si>
    <t>Предложение по корректировке утвержденного плана</t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</si>
  <si>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</si>
  <si>
    <r>
      <rPr>
        <sz val="12"/>
        <color theme="0"/>
        <rFont val="Times New Roman"/>
        <family val="1"/>
        <charset val="204"/>
      </rPr>
      <t>Факт (</t>
    </r>
    <r>
      <rPr>
        <sz val="12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>)</t>
    </r>
  </si>
  <si>
    <t>План (Утвержденный план)</t>
  </si>
  <si>
    <t>Факт (Предложение по корректировке утвержденного плана)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</si>
  <si>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</si>
  <si>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</si>
  <si>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</si>
  <si>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</si>
  <si>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</si>
  <si>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</si>
  <si>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</si>
  <si>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</si>
  <si>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</si>
  <si>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Другое,
км ЭС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</si>
  <si>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</si>
  <si>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</si>
  <si>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</si>
  <si>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</si>
  <si>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</si>
  <si>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</si>
  <si>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</si>
  <si>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</si>
  <si>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</si>
  <si>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</si>
  <si>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</si>
  <si>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</si>
  <si>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</si>
  <si>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</si>
  <si>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</si>
  <si>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</si>
  <si>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</si>
  <si>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</si>
  <si>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</si>
  <si>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</si>
  <si>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</si>
  <si>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</si>
  <si>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</si>
  <si>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</si>
  <si>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</si>
  <si>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</si>
  <si>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</si>
  <si>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</si>
  <si>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</si>
  <si>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</si>
  <si>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</si>
  <si>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</si>
  <si>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</si>
  <si>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</si>
  <si>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</si>
  <si>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</si>
  <si>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</si>
  <si>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</si>
  <si>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</si>
  <si>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</si>
  <si>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</si>
  <si>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</si>
  <si>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</si>
  <si>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</si>
  <si>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</si>
  <si>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</si>
  <si>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</si>
  <si>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</si>
  <si>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</si>
  <si>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</si>
  <si>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</si>
  <si>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</si>
  <si>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</si>
  <si>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</si>
  <si>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</si>
  <si>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</si>
  <si>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</si>
  <si>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</si>
  <si>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</si>
  <si>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</si>
  <si>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</si>
  <si>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</si>
  <si>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</si>
  <si>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</si>
  <si>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</si>
  <si>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</si>
  <si>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</si>
  <si>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</si>
  <si>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</si>
  <si>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</si>
  <si>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</si>
  <si>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</si>
  <si>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</si>
  <si>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</si>
  <si>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</si>
  <si>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</si>
  <si>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</si>
  <si>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</si>
  <si>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</si>
  <si>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</si>
  <si>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</si>
  <si>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</si>
  <si>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</si>
  <si>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</si>
  <si>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</si>
  <si>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</si>
  <si>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</si>
  <si>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</si>
  <si>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</si>
  <si>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</si>
  <si>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</si>
  <si>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</si>
  <si>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</si>
  <si>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</si>
  <si>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</si>
  <si>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</si>
  <si>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</si>
  <si>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</si>
  <si>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</si>
  <si>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</si>
  <si>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</si>
  <si>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</si>
  <si>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</si>
  <si>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</si>
  <si>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</si>
  <si>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</si>
  <si>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</si>
  <si>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</si>
  <si>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</si>
  <si>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</si>
  <si>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</si>
  <si>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</si>
  <si>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</si>
  <si>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</si>
  <si>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</si>
  <si>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</si>
  <si>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</si>
  <si>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</si>
  <si>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</si>
  <si>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</si>
  <si>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</si>
  <si>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</si>
  <si>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</si>
  <si>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</si>
  <si>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</si>
  <si>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</si>
  <si>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</si>
  <si>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</si>
  <si>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</si>
  <si>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</si>
  <si>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</si>
  <si>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</si>
  <si>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</si>
  <si>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</si>
  <si>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</si>
  <si>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</si>
  <si>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</si>
  <si>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</si>
  <si>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</si>
  <si>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</si>
  <si>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</si>
  <si>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</si>
  <si>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</si>
  <si>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</si>
  <si>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</si>
  <si>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</si>
  <si>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</si>
  <si>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</si>
  <si>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</si>
  <si>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</si>
  <si>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</si>
  <si>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</si>
  <si>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</si>
  <si>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</si>
  <si>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</si>
  <si>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</si>
  <si>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</si>
  <si>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</si>
  <si>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</si>
  <si>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</si>
  <si>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</si>
  <si>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</si>
  <si>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</si>
  <si>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</si>
  <si>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</si>
  <si>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</si>
  <si>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</si>
  <si>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</si>
  <si>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</si>
  <si>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</si>
  <si>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</si>
  <si>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</si>
  <si>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</si>
  <si>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</si>
  <si>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</si>
  <si>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</si>
  <si>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</si>
  <si>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</si>
  <si>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</si>
  <si>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</si>
  <si>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</si>
  <si>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</si>
  <si>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</si>
  <si>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нд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</si>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</sst>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4" applyNumberFormat="0" applyAlignment="0" applyProtection="0"/>
    <xf numFmtId="0" fontId="20" fillId="20" borderId="15" applyNumberFormat="0" applyAlignment="0" applyProtection="0"/>
    <xf numFmtId="0" fontId="21" fillId="20" borderId="14" applyNumberFormat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21" borderId="20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21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22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7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10" fillId="0" borderId="0" xfId="3" applyFont="1" applyFill="1" applyAlignment="1">
      <alignment horizontal="center" vertical="top"/>
    </xf>
    <xf numFmtId="0" fontId="6" fillId="0" borderId="0" xfId="2" applyFont="1" applyFill="1" applyBorder="1" applyAlignment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6" fillId="0" borderId="0" xfId="5" applyFont="1" applyFill="1" applyBorder="1" applyAlignment="1">
      <alignment vertical="center"/>
    </xf>
    <xf numFmtId="0" fontId="11" fillId="0" borderId="3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49" fontId="13" fillId="0" borderId="3" xfId="3" applyNumberFormat="1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9" fontId="11" fillId="0" borderId="3" xfId="5" applyNumberFormat="1" applyFont="1" applyFill="1" applyBorder="1" applyAlignment="1">
      <alignment horizontal="center" vertical="center"/>
    </xf>
    <xf numFmtId="0" fontId="13" fillId="0" borderId="10" xfId="3" applyFont="1" applyFill="1" applyBorder="1" applyAlignment="1">
      <alignment horizont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left" vertical="center" wrapText="1"/>
    </xf>
    <xf numFmtId="4" fontId="11" fillId="0" borderId="3" xfId="5" applyNumberFormat="1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15" fillId="0" borderId="10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wrapText="1"/>
    </xf>
    <xf numFmtId="0" fontId="7" fillId="0" borderId="10" xfId="3" applyFont="1" applyFill="1" applyBorder="1" applyAlignment="1">
      <alignment horizontal="center" wrapText="1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/>
    </xf>
    <xf numFmtId="0" fontId="11" fillId="0" borderId="11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13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1" fillId="0" borderId="4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/>
    </xf>
    <xf numFmtId="0" fontId="11" fillId="0" borderId="8" xfId="5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7" fillId="0" borderId="3" xfId="1" applyFont="1" applyFill="1" applyBorder="1" applyAlignment="1">
      <alignment horizontal="center" vertical="center" wrapText="1"/>
    </xf>
    <xf numFmtId="49" fontId="6" fillId="0" borderId="3" xfId="5" applyNumberFormat="1" applyFont="1" applyFill="1" applyBorder="1" applyAlignment="1">
      <alignment horizontal="center" vertical="center"/>
    </xf>
    <xf numFmtId="0" fontId="7" fillId="0" borderId="0" xfId="1" applyFont="1" applyFill="1"/>
    <xf numFmtId="49" fontId="13" fillId="0" borderId="3" xfId="3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2" fillId="0" borderId="0" xfId="1" applyNumberFormat="1" applyFont="1" applyFill="1"/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 refreshError="1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  <cell r="Q63">
            <v>8673.8238396099696</v>
          </cell>
          <cell r="BS63" t="str">
            <v>Длительность в решении вопроса по осуществлению технологического присоединения объекта к сетям "Магаданэнерго"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  <cell r="Q64">
            <v>123.26653668</v>
          </cell>
          <cell r="BS64" t="str">
            <v>Поручение Заместителя Председателя Правительства РФ Ю.П.Трутнева (протокол от 23.07.2015 №ЮТ-П9-29пр)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  <cell r="Q87">
            <v>260.95091000000002</v>
          </cell>
          <cell r="BS87" t="str">
            <v>Поданные заявки на технологическое присоединение ООО "Транснефть-Восток", ЗАО "Иреляхнефть", ОАО "Роснефтегаз"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  <cell r="Q88">
            <v>205.05188999999999</v>
          </cell>
          <cell r="BS88" t="str">
            <v>Поданные заявки  на технологическое присоединение ООО «Транснефть – Восток»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  <cell r="Q89">
            <v>299.65039999999999</v>
          </cell>
          <cell r="BS89" t="str">
            <v>Поданные заявки   на технологическое присоединение ООО «Транснефть – Восток»</v>
          </cell>
        </row>
        <row r="90">
          <cell r="B90" t="str">
            <v>Реконструкция ПС 220 кВ Олекминск</v>
          </cell>
          <cell r="C90" t="str">
            <v>G_3301</v>
          </cell>
          <cell r="Q90">
            <v>573.24599999999998</v>
          </cell>
          <cell r="BS90" t="str">
            <v>Поданные заявки  на технологическое присоединение ООО «Газпром трансгаз Томск»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  <cell r="BS91" t="str">
            <v>Поданные заявки  на технологическое присоединение ПАО ФСК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  <cell r="Q92">
            <v>24.8</v>
          </cell>
          <cell r="BS92" t="str">
            <v>Замечания ОАО СО-ЕЭС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  <cell r="Q93">
            <v>3.2246851699999999</v>
          </cell>
          <cell r="BS93" t="str">
            <v>Поданные заявки  на технологическое присоединение ООО «Газпром трансгаз Томск»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  <cell r="Q94">
            <v>2.4616607300000002</v>
          </cell>
          <cell r="BS94" t="str">
            <v>Поданные заявки  на технологическое присоединение ООО «Газпром трансгаз Томск»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  <cell r="Q112">
            <v>37404.771106509899</v>
          </cell>
          <cell r="BS112" t="str">
            <v>Корректировка графика выполнения работ вызванная отклонением подрядной организации от договорного графика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  <cell r="Q113">
            <v>1180.27557308</v>
          </cell>
          <cell r="BS113" t="str">
            <v>Поданные заявки  на технологическое присоединение ООО «Газпром трансгаз Томск»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  <cell r="Q114">
            <v>1518.1559970400001</v>
          </cell>
          <cell r="BS114" t="str">
            <v>Поданные заявки  на технологическое присоединение ООО «Газпром трансгаз Томск»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  <cell r="Q115">
            <v>6378.0630000000001</v>
          </cell>
          <cell r="BS115" t="str">
            <v>Поданные заявки  на технологическое присоединение ООО «Газпром трансгаз Томск»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  <cell r="Q116">
            <v>8554.5</v>
          </cell>
          <cell r="BS116" t="str">
            <v>Соглашение с администрацией Республики Саха (Якутия)</v>
          </cell>
        </row>
        <row r="119">
          <cell r="B119" t="str">
            <v>Прочие инвестиции</v>
          </cell>
          <cell r="C119" t="str">
            <v>G_0001</v>
          </cell>
          <cell r="Q119">
            <v>88.38</v>
          </cell>
          <cell r="BS119" t="str">
    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  <cell r="Q145">
            <v>58.685000000000002</v>
          </cell>
          <cell r="BS145" t="str">
            <v>Протокол совещания у заместителя Министра энергетики Российской Федерации В.М.Кравченко №ВК-295пр от 29.06-01.07.2015</v>
          </cell>
        </row>
        <row r="185">
          <cell r="B185" t="str">
            <v>Реконструкция узла учета водопровода от точки подключения к магистральному водопроводу до водонасосной станции, о. Русский</v>
          </cell>
          <cell r="C185" t="str">
            <v>G_4501</v>
          </cell>
          <cell r="Q185">
            <v>1.2390000000000001</v>
          </cell>
          <cell r="BS185" t="str">
            <v>Приведение узла  учета в соответствие требованиям НТД</v>
          </cell>
        </row>
      </sheetData>
      <sheetData sheetId="1" refreshError="1">
        <row r="63">
          <cell r="K63">
            <v>10760.093220338984</v>
          </cell>
        </row>
        <row r="64">
          <cell r="K64">
            <v>109.50123600000001</v>
          </cell>
        </row>
        <row r="87">
          <cell r="K87">
            <v>468.64406779661022</v>
          </cell>
        </row>
        <row r="91">
          <cell r="P91">
            <v>227.1889830508475</v>
          </cell>
        </row>
        <row r="112">
          <cell r="K112">
            <v>31698.9585648389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L202"/>
  <sheetViews>
    <sheetView tabSelected="1" view="pageBreakPreview" topLeftCell="A37" zoomScale="70" zoomScaleNormal="100" zoomScaleSheetLayoutView="70" workbookViewId="0">
      <selection activeCell="A11" sqref="A11:AG11"/>
    </sheetView>
  </sheetViews>
  <sheetFormatPr defaultRowHeight="15.75"/>
  <cols>
    <col min="1" max="1" width="18" style="1" customWidth="1"/>
    <col min="2" max="2" width="69.42578125" style="1" customWidth="1"/>
    <col min="3" max="3" width="18.42578125" style="1" customWidth="1"/>
    <col min="4" max="4" width="20.140625" style="1" customWidth="1"/>
    <col min="5" max="5" width="25.140625" style="1" customWidth="1"/>
    <col min="6" max="12" width="20.5703125" style="1" customWidth="1"/>
    <col min="13" max="13" width="19.7109375" style="1" customWidth="1"/>
    <col min="14" max="47" width="19" style="1" customWidth="1"/>
    <col min="48" max="61" width="19" style="1" hidden="1" customWidth="1"/>
    <col min="62" max="75" width="19" style="1" customWidth="1"/>
    <col min="76" max="76" width="86.28515625" style="1" customWidth="1"/>
    <col min="77" max="77" width="4.7109375" style="1" customWidth="1"/>
    <col min="78" max="78" width="4.28515625" style="1" customWidth="1"/>
    <col min="79" max="79" width="4.42578125" style="1" customWidth="1"/>
    <col min="80" max="80" width="5.140625" style="1" customWidth="1"/>
    <col min="81" max="81" width="5.7109375" style="1" customWidth="1"/>
    <col min="82" max="82" width="6.28515625" style="1" customWidth="1"/>
    <col min="83" max="83" width="6.5703125" style="1" customWidth="1"/>
    <col min="84" max="84" width="6.28515625" style="1" customWidth="1"/>
    <col min="85" max="86" width="5.7109375" style="1" customWidth="1"/>
    <col min="87" max="87" width="14.7109375" style="1" customWidth="1"/>
    <col min="88" max="97" width="5.7109375" style="1" customWidth="1"/>
    <col min="98" max="16384" width="9.140625" style="1"/>
  </cols>
  <sheetData>
    <row r="1" spans="1:90" ht="18.75">
      <c r="AG1" s="2" t="s">
        <v>0</v>
      </c>
    </row>
    <row r="2" spans="1:90" ht="18.75">
      <c r="AG2" s="3" t="s">
        <v>1</v>
      </c>
    </row>
    <row r="3" spans="1:90" ht="18.75">
      <c r="AG3" s="4" t="s">
        <v>2</v>
      </c>
    </row>
    <row r="4" spans="1:90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</row>
    <row r="5" spans="1:90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</row>
    <row r="6" spans="1:90" ht="18.75">
      <c r="A6" s="66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</row>
    <row r="7" spans="1:90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</row>
    <row r="8" spans="1:90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</row>
    <row r="9" spans="1:90">
      <c r="A9" s="55" t="str">
        <f>"Год раскрытия информации: " &amp; [1]Общая!B3&amp; " год"</f>
        <v>Год раскрытия информации: 2016 год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</row>
    <row r="10" spans="1:90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L10" s="10"/>
    </row>
    <row r="11" spans="1:90" ht="15.75" customHeight="1">
      <c r="A11" s="56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</row>
    <row r="12" spans="1:90">
      <c r="A12" s="57" t="s">
        <v>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</row>
    <row r="13" spans="1:90" ht="15.75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15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</row>
    <row r="14" spans="1:90" ht="31.5" customHeight="1">
      <c r="A14" s="51" t="s">
        <v>6</v>
      </c>
      <c r="B14" s="51" t="s">
        <v>7</v>
      </c>
      <c r="C14" s="51" t="s">
        <v>8</v>
      </c>
      <c r="D14" s="44" t="s">
        <v>9</v>
      </c>
      <c r="E14" s="44"/>
      <c r="F14" s="59" t="str">
        <f>"Принятие основных средств и нематериальных активов к бухгалтерскому учету в год " &amp; [1]Общая!B2-1</f>
        <v>Принятие основных средств и нематериальных активов к бухгалтерскому учету в год 2015</v>
      </c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1"/>
      <c r="T14" s="43" t="s">
        <v>10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 t="s">
        <v>10</v>
      </c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51" t="s">
        <v>11</v>
      </c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</row>
    <row r="15" spans="1:90" ht="44.25" customHeight="1">
      <c r="A15" s="52"/>
      <c r="B15" s="52"/>
      <c r="C15" s="52"/>
      <c r="D15" s="44"/>
      <c r="E15" s="44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4"/>
      <c r="T15" s="45" t="str">
        <f>"Год " &amp; [1]Общая!B2</f>
        <v>Год 2016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54"/>
      <c r="AH15" s="45" t="str">
        <f>"Год " &amp; [1]Общая!B2+1</f>
        <v>Год 2017</v>
      </c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54"/>
      <c r="AV15" s="45" t="str">
        <f>"Год N+2 " &amp; [1]Общая!B2+2</f>
        <v>Год N+2 2018</v>
      </c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54"/>
      <c r="BJ15" s="44" t="s">
        <v>12</v>
      </c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52"/>
    </row>
    <row r="16" spans="1:90" ht="51" customHeight="1">
      <c r="A16" s="52"/>
      <c r="B16" s="52"/>
      <c r="C16" s="52"/>
      <c r="D16" s="44"/>
      <c r="E16" s="44"/>
      <c r="F16" s="45" t="s">
        <v>13</v>
      </c>
      <c r="G16" s="46"/>
      <c r="H16" s="46"/>
      <c r="I16" s="46"/>
      <c r="J16" s="46"/>
      <c r="K16" s="46"/>
      <c r="L16" s="46"/>
      <c r="M16" s="47" t="s">
        <v>14</v>
      </c>
      <c r="N16" s="48"/>
      <c r="O16" s="48"/>
      <c r="P16" s="48"/>
      <c r="Q16" s="48"/>
      <c r="R16" s="48"/>
      <c r="S16" s="49"/>
      <c r="T16" s="45" t="s">
        <v>13</v>
      </c>
      <c r="U16" s="46"/>
      <c r="V16" s="46"/>
      <c r="W16" s="46"/>
      <c r="X16" s="46"/>
      <c r="Y16" s="46"/>
      <c r="Z16" s="46"/>
      <c r="AA16" s="50" t="s">
        <v>15</v>
      </c>
      <c r="AB16" s="48"/>
      <c r="AC16" s="48"/>
      <c r="AD16" s="48"/>
      <c r="AE16" s="48"/>
      <c r="AF16" s="48"/>
      <c r="AG16" s="49"/>
      <c r="AH16" s="45" t="s">
        <v>16</v>
      </c>
      <c r="AI16" s="46"/>
      <c r="AJ16" s="46"/>
      <c r="AK16" s="46"/>
      <c r="AL16" s="46"/>
      <c r="AM16" s="46"/>
      <c r="AN16" s="46"/>
      <c r="AO16" s="50" t="s">
        <v>17</v>
      </c>
      <c r="AP16" s="48"/>
      <c r="AQ16" s="48"/>
      <c r="AR16" s="48"/>
      <c r="AS16" s="48"/>
      <c r="AT16" s="48"/>
      <c r="AU16" s="49"/>
      <c r="AV16" s="45" t="s">
        <v>18</v>
      </c>
      <c r="AW16" s="46"/>
      <c r="AX16" s="46"/>
      <c r="AY16" s="46"/>
      <c r="AZ16" s="46"/>
      <c r="BA16" s="46"/>
      <c r="BB16" s="46"/>
      <c r="BC16" s="47" t="s">
        <v>19</v>
      </c>
      <c r="BD16" s="48"/>
      <c r="BE16" s="48"/>
      <c r="BF16" s="48"/>
      <c r="BG16" s="48"/>
      <c r="BH16" s="48"/>
      <c r="BI16" s="49"/>
      <c r="BJ16" s="45" t="s">
        <v>20</v>
      </c>
      <c r="BK16" s="46"/>
      <c r="BL16" s="46"/>
      <c r="BM16" s="46"/>
      <c r="BN16" s="46"/>
      <c r="BO16" s="46"/>
      <c r="BP16" s="46"/>
      <c r="BQ16" s="47" t="s">
        <v>15</v>
      </c>
      <c r="BR16" s="48"/>
      <c r="BS16" s="48"/>
      <c r="BT16" s="48"/>
      <c r="BU16" s="48"/>
      <c r="BV16" s="48"/>
      <c r="BW16" s="49"/>
      <c r="BX16" s="52"/>
    </row>
    <row r="17" spans="1:76" ht="37.5" customHeight="1">
      <c r="A17" s="52"/>
      <c r="B17" s="52"/>
      <c r="C17" s="52"/>
      <c r="D17" s="44" t="s">
        <v>21</v>
      </c>
      <c r="E17" s="44" t="s">
        <v>15</v>
      </c>
      <c r="F17" s="18" t="s">
        <v>22</v>
      </c>
      <c r="G17" s="43" t="s">
        <v>23</v>
      </c>
      <c r="H17" s="43"/>
      <c r="I17" s="43"/>
      <c r="J17" s="43"/>
      <c r="K17" s="43"/>
      <c r="L17" s="43"/>
      <c r="M17" s="18" t="s">
        <v>22</v>
      </c>
      <c r="N17" s="43" t="s">
        <v>23</v>
      </c>
      <c r="O17" s="43"/>
      <c r="P17" s="43"/>
      <c r="Q17" s="43"/>
      <c r="R17" s="43"/>
      <c r="S17" s="43"/>
      <c r="T17" s="18" t="s">
        <v>22</v>
      </c>
      <c r="U17" s="43" t="s">
        <v>23</v>
      </c>
      <c r="V17" s="43"/>
      <c r="W17" s="43"/>
      <c r="X17" s="43"/>
      <c r="Y17" s="43"/>
      <c r="Z17" s="43"/>
      <c r="AA17" s="18" t="s">
        <v>22</v>
      </c>
      <c r="AB17" s="43" t="s">
        <v>23</v>
      </c>
      <c r="AC17" s="43"/>
      <c r="AD17" s="43"/>
      <c r="AE17" s="43"/>
      <c r="AF17" s="43"/>
      <c r="AG17" s="43"/>
      <c r="AH17" s="18" t="s">
        <v>22</v>
      </c>
      <c r="AI17" s="43" t="s">
        <v>23</v>
      </c>
      <c r="AJ17" s="43"/>
      <c r="AK17" s="43"/>
      <c r="AL17" s="43"/>
      <c r="AM17" s="43"/>
      <c r="AN17" s="43"/>
      <c r="AO17" s="18" t="s">
        <v>22</v>
      </c>
      <c r="AP17" s="43" t="s">
        <v>23</v>
      </c>
      <c r="AQ17" s="43"/>
      <c r="AR17" s="43"/>
      <c r="AS17" s="43"/>
      <c r="AT17" s="43"/>
      <c r="AU17" s="43"/>
      <c r="AV17" s="18" t="s">
        <v>22</v>
      </c>
      <c r="AW17" s="43" t="s">
        <v>23</v>
      </c>
      <c r="AX17" s="43"/>
      <c r="AY17" s="43"/>
      <c r="AZ17" s="43"/>
      <c r="BA17" s="43"/>
      <c r="BB17" s="43"/>
      <c r="BC17" s="18" t="s">
        <v>22</v>
      </c>
      <c r="BD17" s="43" t="s">
        <v>23</v>
      </c>
      <c r="BE17" s="43"/>
      <c r="BF17" s="43"/>
      <c r="BG17" s="43"/>
      <c r="BH17" s="43"/>
      <c r="BI17" s="43"/>
      <c r="BJ17" s="18" t="s">
        <v>22</v>
      </c>
      <c r="BK17" s="43" t="s">
        <v>23</v>
      </c>
      <c r="BL17" s="43"/>
      <c r="BM17" s="43"/>
      <c r="BN17" s="43"/>
      <c r="BO17" s="43"/>
      <c r="BP17" s="43"/>
      <c r="BQ17" s="18" t="s">
        <v>22</v>
      </c>
      <c r="BR17" s="43" t="s">
        <v>23</v>
      </c>
      <c r="BS17" s="43"/>
      <c r="BT17" s="43"/>
      <c r="BU17" s="43"/>
      <c r="BV17" s="43"/>
      <c r="BW17" s="43"/>
      <c r="BX17" s="52"/>
    </row>
    <row r="18" spans="1:76" ht="66" customHeight="1">
      <c r="A18" s="53"/>
      <c r="B18" s="53"/>
      <c r="C18" s="53"/>
      <c r="D18" s="44"/>
      <c r="E18" s="44"/>
      <c r="F18" s="19" t="s">
        <v>24</v>
      </c>
      <c r="G18" s="19" t="s">
        <v>24</v>
      </c>
      <c r="H18" s="20" t="s">
        <v>25</v>
      </c>
      <c r="I18" s="20" t="s">
        <v>26</v>
      </c>
      <c r="J18" s="20" t="s">
        <v>27</v>
      </c>
      <c r="K18" s="20" t="s">
        <v>28</v>
      </c>
      <c r="L18" s="20" t="s">
        <v>29</v>
      </c>
      <c r="M18" s="19" t="s">
        <v>24</v>
      </c>
      <c r="N18" s="19" t="s">
        <v>24</v>
      </c>
      <c r="O18" s="20" t="s">
        <v>25</v>
      </c>
      <c r="P18" s="20" t="s">
        <v>26</v>
      </c>
      <c r="Q18" s="20" t="s">
        <v>27</v>
      </c>
      <c r="R18" s="20" t="s">
        <v>28</v>
      </c>
      <c r="S18" s="20" t="s">
        <v>29</v>
      </c>
      <c r="T18" s="19" t="s">
        <v>24</v>
      </c>
      <c r="U18" s="19" t="s">
        <v>24</v>
      </c>
      <c r="V18" s="20" t="s">
        <v>25</v>
      </c>
      <c r="W18" s="20" t="s">
        <v>26</v>
      </c>
      <c r="X18" s="20" t="s">
        <v>27</v>
      </c>
      <c r="Y18" s="20" t="s">
        <v>28</v>
      </c>
      <c r="Z18" s="20" t="s">
        <v>29</v>
      </c>
      <c r="AA18" s="19" t="s">
        <v>24</v>
      </c>
      <c r="AB18" s="19" t="s">
        <v>24</v>
      </c>
      <c r="AC18" s="20" t="s">
        <v>25</v>
      </c>
      <c r="AD18" s="20" t="s">
        <v>26</v>
      </c>
      <c r="AE18" s="20" t="s">
        <v>27</v>
      </c>
      <c r="AF18" s="20" t="s">
        <v>28</v>
      </c>
      <c r="AG18" s="20" t="s">
        <v>29</v>
      </c>
      <c r="AH18" s="19" t="s">
        <v>24</v>
      </c>
      <c r="AI18" s="19" t="s">
        <v>24</v>
      </c>
      <c r="AJ18" s="20" t="s">
        <v>25</v>
      </c>
      <c r="AK18" s="20" t="s">
        <v>26</v>
      </c>
      <c r="AL18" s="20" t="s">
        <v>27</v>
      </c>
      <c r="AM18" s="20" t="s">
        <v>28</v>
      </c>
      <c r="AN18" s="20" t="s">
        <v>29</v>
      </c>
      <c r="AO18" s="19" t="s">
        <v>24</v>
      </c>
      <c r="AP18" s="19" t="s">
        <v>24</v>
      </c>
      <c r="AQ18" s="20" t="s">
        <v>25</v>
      </c>
      <c r="AR18" s="20" t="s">
        <v>26</v>
      </c>
      <c r="AS18" s="20" t="s">
        <v>27</v>
      </c>
      <c r="AT18" s="20" t="s">
        <v>28</v>
      </c>
      <c r="AU18" s="20" t="s">
        <v>29</v>
      </c>
      <c r="AV18" s="19" t="s">
        <v>24</v>
      </c>
      <c r="AW18" s="19" t="s">
        <v>24</v>
      </c>
      <c r="AX18" s="20" t="s">
        <v>25</v>
      </c>
      <c r="AY18" s="20" t="s">
        <v>26</v>
      </c>
      <c r="AZ18" s="20" t="s">
        <v>27</v>
      </c>
      <c r="BA18" s="20" t="s">
        <v>28</v>
      </c>
      <c r="BB18" s="20" t="s">
        <v>30</v>
      </c>
      <c r="BC18" s="19" t="s">
        <v>24</v>
      </c>
      <c r="BD18" s="19" t="s">
        <v>24</v>
      </c>
      <c r="BE18" s="20" t="s">
        <v>25</v>
      </c>
      <c r="BF18" s="20" t="s">
        <v>26</v>
      </c>
      <c r="BG18" s="20" t="s">
        <v>27</v>
      </c>
      <c r="BH18" s="20" t="s">
        <v>28</v>
      </c>
      <c r="BI18" s="20" t="s">
        <v>30</v>
      </c>
      <c r="BJ18" s="19" t="s">
        <v>24</v>
      </c>
      <c r="BK18" s="19" t="s">
        <v>24</v>
      </c>
      <c r="BL18" s="20" t="s">
        <v>25</v>
      </c>
      <c r="BM18" s="20" t="s">
        <v>26</v>
      </c>
      <c r="BN18" s="20" t="s">
        <v>27</v>
      </c>
      <c r="BO18" s="20" t="s">
        <v>28</v>
      </c>
      <c r="BP18" s="20" t="s">
        <v>29</v>
      </c>
      <c r="BQ18" s="19" t="s">
        <v>24</v>
      </c>
      <c r="BR18" s="19" t="s">
        <v>24</v>
      </c>
      <c r="BS18" s="20" t="s">
        <v>25</v>
      </c>
      <c r="BT18" s="20" t="s">
        <v>26</v>
      </c>
      <c r="BU18" s="20" t="s">
        <v>27</v>
      </c>
      <c r="BV18" s="20" t="s">
        <v>28</v>
      </c>
      <c r="BW18" s="20" t="s">
        <v>29</v>
      </c>
      <c r="BX18" s="53"/>
    </row>
    <row r="19" spans="1:76">
      <c r="A19" s="21">
        <v>1</v>
      </c>
      <c r="B19" s="21">
        <v>2</v>
      </c>
      <c r="C19" s="22">
        <v>3</v>
      </c>
      <c r="D19" s="22">
        <v>4</v>
      </c>
      <c r="E19" s="22">
        <v>5</v>
      </c>
      <c r="F19" s="23" t="s">
        <v>31</v>
      </c>
      <c r="G19" s="23" t="s">
        <v>32</v>
      </c>
      <c r="H19" s="23" t="s">
        <v>33</v>
      </c>
      <c r="I19" s="23" t="s">
        <v>34</v>
      </c>
      <c r="J19" s="23" t="s">
        <v>35</v>
      </c>
      <c r="K19" s="23" t="s">
        <v>36</v>
      </c>
      <c r="L19" s="23" t="s">
        <v>37</v>
      </c>
      <c r="M19" s="23" t="s">
        <v>38</v>
      </c>
      <c r="N19" s="23" t="s">
        <v>39</v>
      </c>
      <c r="O19" s="23" t="s">
        <v>40</v>
      </c>
      <c r="P19" s="23" t="s">
        <v>41</v>
      </c>
      <c r="Q19" s="23" t="s">
        <v>42</v>
      </c>
      <c r="R19" s="23" t="s">
        <v>43</v>
      </c>
      <c r="S19" s="23" t="s">
        <v>44</v>
      </c>
      <c r="T19" s="23" t="s">
        <v>45</v>
      </c>
      <c r="U19" s="23" t="s">
        <v>46</v>
      </c>
      <c r="V19" s="23" t="s">
        <v>47</v>
      </c>
      <c r="W19" s="23" t="s">
        <v>48</v>
      </c>
      <c r="X19" s="23" t="s">
        <v>49</v>
      </c>
      <c r="Y19" s="23" t="s">
        <v>50</v>
      </c>
      <c r="Z19" s="23" t="s">
        <v>51</v>
      </c>
      <c r="AA19" s="23" t="s">
        <v>52</v>
      </c>
      <c r="AB19" s="23" t="s">
        <v>53</v>
      </c>
      <c r="AC19" s="23" t="s">
        <v>54</v>
      </c>
      <c r="AD19" s="23" t="s">
        <v>55</v>
      </c>
      <c r="AE19" s="23" t="s">
        <v>56</v>
      </c>
      <c r="AF19" s="23" t="s">
        <v>57</v>
      </c>
      <c r="AG19" s="23" t="s">
        <v>58</v>
      </c>
      <c r="AH19" s="23" t="s">
        <v>59</v>
      </c>
      <c r="AI19" s="23" t="s">
        <v>60</v>
      </c>
      <c r="AJ19" s="23" t="s">
        <v>61</v>
      </c>
      <c r="AK19" s="23" t="s">
        <v>62</v>
      </c>
      <c r="AL19" s="23" t="s">
        <v>63</v>
      </c>
      <c r="AM19" s="23" t="s">
        <v>64</v>
      </c>
      <c r="AN19" s="23" t="s">
        <v>65</v>
      </c>
      <c r="AO19" s="23" t="s">
        <v>66</v>
      </c>
      <c r="AP19" s="23" t="s">
        <v>67</v>
      </c>
      <c r="AQ19" s="23" t="s">
        <v>68</v>
      </c>
      <c r="AR19" s="23" t="s">
        <v>69</v>
      </c>
      <c r="AS19" s="23" t="s">
        <v>70</v>
      </c>
      <c r="AT19" s="23" t="s">
        <v>71</v>
      </c>
      <c r="AU19" s="23" t="s">
        <v>72</v>
      </c>
      <c r="AV19" s="27" t="s">
        <v>73</v>
      </c>
      <c r="AW19" s="27" t="s">
        <v>74</v>
      </c>
      <c r="AX19" s="27" t="s">
        <v>75</v>
      </c>
      <c r="AY19" s="27" t="s">
        <v>76</v>
      </c>
      <c r="AZ19" s="27" t="s">
        <v>77</v>
      </c>
      <c r="BA19" s="27" t="s">
        <v>78</v>
      </c>
      <c r="BB19" s="27" t="s">
        <v>79</v>
      </c>
      <c r="BC19" s="27" t="s">
        <v>80</v>
      </c>
      <c r="BD19" s="27" t="s">
        <v>81</v>
      </c>
      <c r="BE19" s="27" t="s">
        <v>82</v>
      </c>
      <c r="BF19" s="27" t="s">
        <v>83</v>
      </c>
      <c r="BG19" s="27" t="s">
        <v>84</v>
      </c>
      <c r="BH19" s="27" t="s">
        <v>85</v>
      </c>
      <c r="BI19" s="27" t="s">
        <v>86</v>
      </c>
      <c r="BJ19" s="23" t="s">
        <v>87</v>
      </c>
      <c r="BK19" s="23" t="s">
        <v>88</v>
      </c>
      <c r="BL19" s="23" t="s">
        <v>89</v>
      </c>
      <c r="BM19" s="23" t="s">
        <v>90</v>
      </c>
      <c r="BN19" s="23" t="s">
        <v>91</v>
      </c>
      <c r="BO19" s="23" t="s">
        <v>92</v>
      </c>
      <c r="BP19" s="23" t="s">
        <v>93</v>
      </c>
      <c r="BQ19" s="23" t="s">
        <v>94</v>
      </c>
      <c r="BR19" s="23" t="s">
        <v>95</v>
      </c>
      <c r="BS19" s="23" t="s">
        <v>96</v>
      </c>
      <c r="BT19" s="23" t="s">
        <v>97</v>
      </c>
      <c r="BU19" s="23" t="s">
        <v>98</v>
      </c>
      <c r="BV19" s="23" t="s">
        <v>99</v>
      </c>
      <c r="BW19" s="23" t="s">
        <v>100</v>
      </c>
      <c r="BX19" s="23" t="s">
        <v>101</v>
      </c>
    </row>
    <row r="20" spans="1:76" s="70" customFormat="1">
      <c r="A20" s="24" t="s">
        <v>102</v>
      </c>
      <c r="B20" s="25" t="s">
        <v>103</v>
      </c>
      <c r="C20" s="68"/>
      <c r="D20" s="26">
        <f>D65+D66+D89+D114</f>
        <v>43037.197088974499</v>
      </c>
      <c r="E20" s="26">
        <f>E65+E66+E89+E90+E91+E92+E93+E94+E95+E96+E114+E115+E116+E117+E118+E147+E121+E187</f>
        <v>55609.007287135479</v>
      </c>
      <c r="F20" s="26">
        <f>F65+F66+F89+F90+F91+F92+F93+F94+F95+F96+F114+F115+F116+F117+F118+F121+F147+F187</f>
        <v>8.30652203</v>
      </c>
      <c r="G20" s="26">
        <f t="shared" ref="G20:BR20" si="0">G65+G66+G89+G90+G91+G92+G93+G94+G95+G96+G114+G115+G116+G117+G118+G121+G147+G187</f>
        <v>13933.577193720848</v>
      </c>
      <c r="H20" s="26">
        <f t="shared" si="0"/>
        <v>0</v>
      </c>
      <c r="I20" s="26">
        <f t="shared" si="0"/>
        <v>0</v>
      </c>
      <c r="J20" s="26">
        <f t="shared" si="0"/>
        <v>0</v>
      </c>
      <c r="K20" s="26">
        <f t="shared" si="0"/>
        <v>126</v>
      </c>
      <c r="L20" s="26">
        <f t="shared" si="0"/>
        <v>665.63599999999997</v>
      </c>
      <c r="M20" s="26">
        <f t="shared" si="0"/>
        <v>8.30652203</v>
      </c>
      <c r="N20" s="26">
        <f t="shared" si="0"/>
        <v>10.7546327</v>
      </c>
      <c r="O20" s="26">
        <f t="shared" si="0"/>
        <v>0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0</v>
      </c>
      <c r="U20" s="26">
        <f t="shared" si="0"/>
        <v>10760.093220338984</v>
      </c>
      <c r="V20" s="26">
        <f t="shared" si="0"/>
        <v>0</v>
      </c>
      <c r="W20" s="26">
        <f t="shared" si="0"/>
        <v>0</v>
      </c>
      <c r="X20" s="26">
        <f t="shared" si="0"/>
        <v>0</v>
      </c>
      <c r="Y20" s="26">
        <f t="shared" si="0"/>
        <v>0</v>
      </c>
      <c r="Z20" s="26">
        <f t="shared" si="0"/>
        <v>377.67599999999999</v>
      </c>
      <c r="AA20" s="26">
        <f t="shared" si="0"/>
        <v>0</v>
      </c>
      <c r="AB20" s="26">
        <f t="shared" si="0"/>
        <v>15310.746081414745</v>
      </c>
      <c r="AC20" s="26">
        <f t="shared" si="0"/>
        <v>0</v>
      </c>
      <c r="AD20" s="26">
        <f t="shared" si="0"/>
        <v>0</v>
      </c>
      <c r="AE20" s="26">
        <f t="shared" si="0"/>
        <v>0</v>
      </c>
      <c r="AF20" s="26">
        <f t="shared" si="0"/>
        <v>126</v>
      </c>
      <c r="AG20" s="26">
        <f t="shared" si="0"/>
        <v>665.63599999999997</v>
      </c>
      <c r="AH20" s="26">
        <f t="shared" si="0"/>
        <v>0</v>
      </c>
      <c r="AI20" s="26">
        <f t="shared" si="0"/>
        <v>468.64406779661022</v>
      </c>
      <c r="AJ20" s="26">
        <f t="shared" si="0"/>
        <v>0</v>
      </c>
      <c r="AK20" s="26">
        <f t="shared" si="0"/>
        <v>0</v>
      </c>
      <c r="AL20" s="26">
        <f t="shared" si="0"/>
        <v>0</v>
      </c>
      <c r="AM20" s="26">
        <f t="shared" si="0"/>
        <v>0</v>
      </c>
      <c r="AN20" s="26">
        <f t="shared" si="0"/>
        <v>0</v>
      </c>
      <c r="AO20" s="26">
        <f t="shared" si="0"/>
        <v>0</v>
      </c>
      <c r="AP20" s="26">
        <f t="shared" si="0"/>
        <v>8076.1788012796378</v>
      </c>
      <c r="AQ20" s="26">
        <f t="shared" si="0"/>
        <v>0</v>
      </c>
      <c r="AR20" s="26">
        <f t="shared" si="0"/>
        <v>0</v>
      </c>
      <c r="AS20" s="26">
        <f t="shared" si="0"/>
        <v>0</v>
      </c>
      <c r="AT20" s="26">
        <f t="shared" si="0"/>
        <v>206</v>
      </c>
      <c r="AU20" s="26">
        <f t="shared" si="0"/>
        <v>378.298</v>
      </c>
      <c r="AV20" s="26">
        <f t="shared" si="0"/>
        <v>0</v>
      </c>
      <c r="AW20" s="26">
        <f t="shared" si="0"/>
        <v>0</v>
      </c>
      <c r="AX20" s="26">
        <f t="shared" si="0"/>
        <v>0</v>
      </c>
      <c r="AY20" s="26">
        <f t="shared" si="0"/>
        <v>0</v>
      </c>
      <c r="AZ20" s="26">
        <f t="shared" si="0"/>
        <v>0</v>
      </c>
      <c r="BA20" s="26">
        <f t="shared" si="0"/>
        <v>0</v>
      </c>
      <c r="BB20" s="26">
        <f t="shared" si="0"/>
        <v>0</v>
      </c>
      <c r="BC20" s="26">
        <f t="shared" si="0"/>
        <v>0</v>
      </c>
      <c r="BD20" s="26">
        <f t="shared" si="0"/>
        <v>0</v>
      </c>
      <c r="BE20" s="26">
        <f t="shared" si="0"/>
        <v>0</v>
      </c>
      <c r="BF20" s="26">
        <f t="shared" si="0"/>
        <v>0</v>
      </c>
      <c r="BG20" s="26">
        <f t="shared" si="0"/>
        <v>0</v>
      </c>
      <c r="BH20" s="26">
        <f t="shared" si="0"/>
        <v>0</v>
      </c>
      <c r="BI20" s="26">
        <f t="shared" si="0"/>
        <v>0</v>
      </c>
      <c r="BJ20" s="26">
        <f t="shared" si="0"/>
        <v>8.30652203</v>
      </c>
      <c r="BK20" s="26">
        <f t="shared" si="0"/>
        <v>25162.314481856443</v>
      </c>
      <c r="BL20" s="26">
        <f t="shared" si="0"/>
        <v>0</v>
      </c>
      <c r="BM20" s="26">
        <f t="shared" si="0"/>
        <v>0</v>
      </c>
      <c r="BN20" s="26">
        <f t="shared" si="0"/>
        <v>0</v>
      </c>
      <c r="BO20" s="26">
        <f t="shared" si="0"/>
        <v>126</v>
      </c>
      <c r="BP20" s="26">
        <f t="shared" si="0"/>
        <v>1043.3119999999999</v>
      </c>
      <c r="BQ20" s="26">
        <f t="shared" si="0"/>
        <v>8.30652203</v>
      </c>
      <c r="BR20" s="26">
        <f t="shared" si="0"/>
        <v>23376.659515394385</v>
      </c>
      <c r="BS20" s="26">
        <f t="shared" ref="BS20:BW20" si="1">BS65+BS66+BS89+BS90+BS91+BS92+BS93+BS94+BS95+BS96+BS114+BS115+BS116+BS117+BS118+BS121+BS147+BS187</f>
        <v>0</v>
      </c>
      <c r="BT20" s="26">
        <f t="shared" si="1"/>
        <v>0</v>
      </c>
      <c r="BU20" s="26">
        <f t="shared" si="1"/>
        <v>0</v>
      </c>
      <c r="BV20" s="26">
        <f t="shared" si="1"/>
        <v>332</v>
      </c>
      <c r="BW20" s="26">
        <f t="shared" si="1"/>
        <v>1043.934</v>
      </c>
      <c r="BX20" s="69" t="s">
        <v>213</v>
      </c>
    </row>
    <row r="21" spans="1:76" s="70" customFormat="1">
      <c r="A21" s="24" t="s">
        <v>104</v>
      </c>
      <c r="B21" s="28" t="s">
        <v>105</v>
      </c>
      <c r="C21" s="68" t="s">
        <v>106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69" t="s">
        <v>213</v>
      </c>
    </row>
    <row r="22" spans="1:76" s="70" customFormat="1">
      <c r="A22" s="24" t="s">
        <v>107</v>
      </c>
      <c r="B22" s="28" t="s">
        <v>108</v>
      </c>
      <c r="C22" s="68" t="s">
        <v>106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69" t="s">
        <v>213</v>
      </c>
    </row>
    <row r="23" spans="1:76" s="70" customFormat="1">
      <c r="A23" s="24" t="s">
        <v>109</v>
      </c>
      <c r="B23" s="28" t="s">
        <v>110</v>
      </c>
      <c r="C23" s="68" t="s">
        <v>106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69" t="s">
        <v>213</v>
      </c>
    </row>
    <row r="24" spans="1:76" s="70" customFormat="1" ht="31.5">
      <c r="A24" s="24" t="s">
        <v>111</v>
      </c>
      <c r="B24" s="28" t="s">
        <v>112</v>
      </c>
      <c r="C24" s="68" t="s">
        <v>106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69" t="s">
        <v>213</v>
      </c>
    </row>
    <row r="25" spans="1:76" s="70" customFormat="1">
      <c r="A25" s="24" t="s">
        <v>113</v>
      </c>
      <c r="B25" s="28" t="s">
        <v>114</v>
      </c>
      <c r="C25" s="68" t="s">
        <v>106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69" t="s">
        <v>213</v>
      </c>
    </row>
    <row r="26" spans="1:76" s="70" customFormat="1" ht="31.5">
      <c r="A26" s="24" t="s">
        <v>115</v>
      </c>
      <c r="B26" s="28" t="s">
        <v>116</v>
      </c>
      <c r="C26" s="68" t="s">
        <v>106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69" t="s">
        <v>213</v>
      </c>
    </row>
    <row r="27" spans="1:76" s="70" customFormat="1">
      <c r="A27" s="24" t="s">
        <v>117</v>
      </c>
      <c r="B27" s="28" t="s">
        <v>118</v>
      </c>
      <c r="C27" s="68" t="s">
        <v>106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69" t="s">
        <v>213</v>
      </c>
    </row>
    <row r="28" spans="1:76" s="70" customFormat="1">
      <c r="A28" s="24" t="s">
        <v>119</v>
      </c>
      <c r="B28" s="30" t="s">
        <v>120</v>
      </c>
      <c r="C28" s="68" t="s">
        <v>106</v>
      </c>
      <c r="D28" s="26">
        <f>D60</f>
        <v>10869.594456338984</v>
      </c>
      <c r="E28" s="26">
        <f t="shared" ref="E28:BP28" si="2">E60</f>
        <v>7455.1613358389577</v>
      </c>
      <c r="F28" s="26">
        <f t="shared" si="2"/>
        <v>0</v>
      </c>
      <c r="G28" s="26">
        <f t="shared" si="2"/>
        <v>0</v>
      </c>
      <c r="H28" s="26">
        <f t="shared" si="2"/>
        <v>0</v>
      </c>
      <c r="I28" s="26">
        <f t="shared" si="2"/>
        <v>0</v>
      </c>
      <c r="J28" s="26">
        <f t="shared" si="2"/>
        <v>0</v>
      </c>
      <c r="K28" s="26">
        <f t="shared" si="2"/>
        <v>0</v>
      </c>
      <c r="L28" s="26">
        <f t="shared" si="2"/>
        <v>0</v>
      </c>
      <c r="M28" s="26">
        <f t="shared" si="2"/>
        <v>0</v>
      </c>
      <c r="N28" s="26">
        <f t="shared" si="2"/>
        <v>0</v>
      </c>
      <c r="O28" s="26">
        <f t="shared" si="2"/>
        <v>0</v>
      </c>
      <c r="P28" s="26">
        <f t="shared" si="2"/>
        <v>0</v>
      </c>
      <c r="Q28" s="26">
        <f t="shared" si="2"/>
        <v>0</v>
      </c>
      <c r="R28" s="26">
        <f t="shared" si="2"/>
        <v>0</v>
      </c>
      <c r="S28" s="26">
        <f t="shared" si="2"/>
        <v>0</v>
      </c>
      <c r="T28" s="26">
        <f t="shared" si="2"/>
        <v>0</v>
      </c>
      <c r="U28" s="26">
        <f t="shared" si="2"/>
        <v>10760.093220338984</v>
      </c>
      <c r="V28" s="26">
        <f t="shared" si="2"/>
        <v>0</v>
      </c>
      <c r="W28" s="26">
        <f t="shared" si="2"/>
        <v>0</v>
      </c>
      <c r="X28" s="26">
        <f t="shared" si="2"/>
        <v>0</v>
      </c>
      <c r="Y28" s="26">
        <f t="shared" si="2"/>
        <v>0</v>
      </c>
      <c r="Z28" s="26">
        <f t="shared" si="2"/>
        <v>377.67599999999999</v>
      </c>
      <c r="AA28" s="26">
        <f t="shared" si="2"/>
        <v>0</v>
      </c>
      <c r="AB28" s="26">
        <f t="shared" si="2"/>
        <v>0</v>
      </c>
      <c r="AC28" s="26">
        <f t="shared" si="2"/>
        <v>0</v>
      </c>
      <c r="AD28" s="26">
        <f t="shared" si="2"/>
        <v>0</v>
      </c>
      <c r="AE28" s="26">
        <f t="shared" si="2"/>
        <v>0</v>
      </c>
      <c r="AF28" s="26">
        <f t="shared" si="2"/>
        <v>0</v>
      </c>
      <c r="AG28" s="26">
        <f t="shared" si="2"/>
        <v>0</v>
      </c>
      <c r="AH28" s="26">
        <f t="shared" si="2"/>
        <v>0</v>
      </c>
      <c r="AI28" s="26">
        <f t="shared" si="2"/>
        <v>0</v>
      </c>
      <c r="AJ28" s="26">
        <f t="shared" si="2"/>
        <v>0</v>
      </c>
      <c r="AK28" s="26">
        <f t="shared" si="2"/>
        <v>0</v>
      </c>
      <c r="AL28" s="26">
        <f t="shared" si="2"/>
        <v>0</v>
      </c>
      <c r="AM28" s="26">
        <f t="shared" si="2"/>
        <v>0</v>
      </c>
      <c r="AN28" s="26">
        <f t="shared" si="2"/>
        <v>0</v>
      </c>
      <c r="AO28" s="26">
        <f t="shared" si="2"/>
        <v>0</v>
      </c>
      <c r="AP28" s="26">
        <f t="shared" si="2"/>
        <v>7350.6981691609917</v>
      </c>
      <c r="AQ28" s="26">
        <f t="shared" si="2"/>
        <v>0</v>
      </c>
      <c r="AR28" s="26">
        <f t="shared" si="2"/>
        <v>0</v>
      </c>
      <c r="AS28" s="26">
        <f t="shared" si="2"/>
        <v>0</v>
      </c>
      <c r="AT28" s="26">
        <f t="shared" si="2"/>
        <v>0</v>
      </c>
      <c r="AU28" s="26">
        <f t="shared" si="2"/>
        <v>377.67599999999999</v>
      </c>
      <c r="AV28" s="26">
        <f t="shared" si="2"/>
        <v>0</v>
      </c>
      <c r="AW28" s="26">
        <f t="shared" si="2"/>
        <v>0</v>
      </c>
      <c r="AX28" s="26">
        <f t="shared" si="2"/>
        <v>0</v>
      </c>
      <c r="AY28" s="26">
        <f t="shared" si="2"/>
        <v>0</v>
      </c>
      <c r="AZ28" s="26">
        <f t="shared" si="2"/>
        <v>0</v>
      </c>
      <c r="BA28" s="26">
        <f t="shared" si="2"/>
        <v>0</v>
      </c>
      <c r="BB28" s="26">
        <f t="shared" si="2"/>
        <v>0</v>
      </c>
      <c r="BC28" s="26">
        <f t="shared" si="2"/>
        <v>0</v>
      </c>
      <c r="BD28" s="26">
        <f t="shared" si="2"/>
        <v>0</v>
      </c>
      <c r="BE28" s="26">
        <f t="shared" si="2"/>
        <v>0</v>
      </c>
      <c r="BF28" s="26">
        <f t="shared" si="2"/>
        <v>0</v>
      </c>
      <c r="BG28" s="26">
        <f t="shared" si="2"/>
        <v>0</v>
      </c>
      <c r="BH28" s="26">
        <f t="shared" si="2"/>
        <v>0</v>
      </c>
      <c r="BI28" s="26">
        <f t="shared" si="2"/>
        <v>0</v>
      </c>
      <c r="BJ28" s="26">
        <f t="shared" si="2"/>
        <v>0</v>
      </c>
      <c r="BK28" s="26">
        <f t="shared" si="2"/>
        <v>10760.093220338984</v>
      </c>
      <c r="BL28" s="26">
        <f t="shared" si="2"/>
        <v>0</v>
      </c>
      <c r="BM28" s="26">
        <f t="shared" si="2"/>
        <v>0</v>
      </c>
      <c r="BN28" s="26">
        <f t="shared" si="2"/>
        <v>0</v>
      </c>
      <c r="BO28" s="26">
        <f t="shared" si="2"/>
        <v>0</v>
      </c>
      <c r="BP28" s="26">
        <f t="shared" si="2"/>
        <v>377.67599999999999</v>
      </c>
      <c r="BQ28" s="26">
        <f t="shared" ref="BQ28:BW28" si="3">BQ60</f>
        <v>0</v>
      </c>
      <c r="BR28" s="26">
        <f t="shared" si="3"/>
        <v>7350.6981691609917</v>
      </c>
      <c r="BS28" s="26">
        <f t="shared" si="3"/>
        <v>0</v>
      </c>
      <c r="BT28" s="26">
        <f t="shared" si="3"/>
        <v>0</v>
      </c>
      <c r="BU28" s="26">
        <f t="shared" si="3"/>
        <v>0</v>
      </c>
      <c r="BV28" s="26">
        <f t="shared" si="3"/>
        <v>0</v>
      </c>
      <c r="BW28" s="26">
        <f t="shared" si="3"/>
        <v>377.67599999999999</v>
      </c>
      <c r="BX28" s="69" t="s">
        <v>213</v>
      </c>
    </row>
    <row r="29" spans="1:76" s="70" customFormat="1" ht="31.5">
      <c r="A29" s="24" t="s">
        <v>121</v>
      </c>
      <c r="B29" s="31" t="s">
        <v>122</v>
      </c>
      <c r="C29" s="68" t="s">
        <v>106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69" t="s">
        <v>213</v>
      </c>
    </row>
    <row r="30" spans="1:76" s="70" customFormat="1" ht="63">
      <c r="A30" s="24" t="s">
        <v>123</v>
      </c>
      <c r="B30" s="31" t="s">
        <v>124</v>
      </c>
      <c r="C30" s="68" t="s">
        <v>106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69" t="s">
        <v>213</v>
      </c>
    </row>
    <row r="31" spans="1:76" s="70" customFormat="1" ht="31.5">
      <c r="A31" s="24" t="s">
        <v>125</v>
      </c>
      <c r="B31" s="30" t="s">
        <v>126</v>
      </c>
      <c r="C31" s="68" t="s">
        <v>106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69" t="s">
        <v>213</v>
      </c>
    </row>
    <row r="32" spans="1:76" s="70" customFormat="1" ht="31.5">
      <c r="A32" s="24" t="s">
        <v>127</v>
      </c>
      <c r="B32" s="30" t="s">
        <v>126</v>
      </c>
      <c r="C32" s="68" t="s">
        <v>106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69" t="s">
        <v>213</v>
      </c>
    </row>
    <row r="33" spans="1:76" s="70" customFormat="1" ht="47.25">
      <c r="A33" s="24" t="s">
        <v>128</v>
      </c>
      <c r="B33" s="31" t="s">
        <v>129</v>
      </c>
      <c r="C33" s="68" t="s">
        <v>106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69" t="s">
        <v>213</v>
      </c>
    </row>
    <row r="34" spans="1:76" s="70" customFormat="1" ht="31.5">
      <c r="A34" s="24" t="s">
        <v>130</v>
      </c>
      <c r="B34" s="30" t="s">
        <v>131</v>
      </c>
      <c r="C34" s="68" t="s">
        <v>106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69" t="s">
        <v>213</v>
      </c>
    </row>
    <row r="35" spans="1:76" s="70" customFormat="1" ht="31.5">
      <c r="A35" s="24" t="s">
        <v>132</v>
      </c>
      <c r="B35" s="30" t="s">
        <v>126</v>
      </c>
      <c r="C35" s="68" t="s">
        <v>106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69" t="s">
        <v>213</v>
      </c>
    </row>
    <row r="36" spans="1:76" s="70" customFormat="1" ht="47.25">
      <c r="A36" s="24" t="s">
        <v>133</v>
      </c>
      <c r="B36" s="31" t="s">
        <v>134</v>
      </c>
      <c r="C36" s="68" t="s">
        <v>106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69" t="s">
        <v>213</v>
      </c>
    </row>
    <row r="37" spans="1:76" s="70" customFormat="1" ht="63">
      <c r="A37" s="24" t="s">
        <v>135</v>
      </c>
      <c r="B37" s="31" t="s">
        <v>136</v>
      </c>
      <c r="C37" s="68" t="s">
        <v>106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69" t="s">
        <v>213</v>
      </c>
    </row>
    <row r="38" spans="1:76" s="70" customFormat="1" ht="63">
      <c r="A38" s="24" t="s">
        <v>137</v>
      </c>
      <c r="B38" s="31" t="s">
        <v>138</v>
      </c>
      <c r="C38" s="68" t="s">
        <v>106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69" t="s">
        <v>213</v>
      </c>
    </row>
    <row r="39" spans="1:76" s="70" customFormat="1" ht="63">
      <c r="A39" s="24" t="s">
        <v>139</v>
      </c>
      <c r="B39" s="31" t="s">
        <v>140</v>
      </c>
      <c r="C39" s="68" t="s">
        <v>106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69" t="s">
        <v>213</v>
      </c>
    </row>
    <row r="40" spans="1:76" s="70" customFormat="1" ht="78.75">
      <c r="A40" s="24" t="s">
        <v>141</v>
      </c>
      <c r="B40" s="31" t="s">
        <v>142</v>
      </c>
      <c r="C40" s="68" t="s">
        <v>106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69" t="s">
        <v>213</v>
      </c>
    </row>
    <row r="41" spans="1:76" s="70" customFormat="1" ht="78.75">
      <c r="A41" s="24" t="s">
        <v>143</v>
      </c>
      <c r="B41" s="31" t="s">
        <v>144</v>
      </c>
      <c r="C41" s="68" t="s">
        <v>106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69" t="s">
        <v>213</v>
      </c>
    </row>
    <row r="42" spans="1:76" s="70" customFormat="1" ht="31.5">
      <c r="A42" s="24" t="s">
        <v>145</v>
      </c>
      <c r="B42" s="31" t="s">
        <v>146</v>
      </c>
      <c r="C42" s="68" t="s">
        <v>106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69" t="s">
        <v>213</v>
      </c>
    </row>
    <row r="43" spans="1:76" s="70" customFormat="1" ht="47.25">
      <c r="A43" s="24" t="s">
        <v>147</v>
      </c>
      <c r="B43" s="31" t="s">
        <v>148</v>
      </c>
      <c r="C43" s="68" t="s">
        <v>106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69" t="s">
        <v>213</v>
      </c>
    </row>
    <row r="44" spans="1:76" s="70" customFormat="1" ht="31.5">
      <c r="A44" s="24" t="s">
        <v>149</v>
      </c>
      <c r="B44" s="31" t="s">
        <v>150</v>
      </c>
      <c r="C44" s="68" t="s">
        <v>106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69" t="s">
        <v>213</v>
      </c>
    </row>
    <row r="45" spans="1:76" s="70" customFormat="1">
      <c r="A45" s="24" t="s">
        <v>151</v>
      </c>
      <c r="B45" s="31" t="s">
        <v>152</v>
      </c>
      <c r="C45" s="68" t="s">
        <v>106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69" t="s">
        <v>213</v>
      </c>
    </row>
    <row r="46" spans="1:76" s="70" customFormat="1">
      <c r="A46" s="24" t="s">
        <v>153</v>
      </c>
      <c r="B46" s="31" t="s">
        <v>154</v>
      </c>
      <c r="C46" s="68" t="s">
        <v>106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69" t="s">
        <v>213</v>
      </c>
    </row>
    <row r="47" spans="1:76" s="70" customFormat="1" ht="31.5">
      <c r="A47" s="24" t="s">
        <v>155</v>
      </c>
      <c r="B47" s="31" t="s">
        <v>156</v>
      </c>
      <c r="C47" s="68" t="s">
        <v>106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69" t="s">
        <v>213</v>
      </c>
    </row>
    <row r="48" spans="1:76" s="70" customFormat="1" ht="31.5">
      <c r="A48" s="24" t="s">
        <v>157</v>
      </c>
      <c r="B48" s="31" t="s">
        <v>158</v>
      </c>
      <c r="C48" s="68" t="s">
        <v>106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69" t="s">
        <v>213</v>
      </c>
    </row>
    <row r="49" spans="1:76" s="70" customFormat="1" ht="31.5">
      <c r="A49" s="24" t="s">
        <v>159</v>
      </c>
      <c r="B49" s="31" t="s">
        <v>160</v>
      </c>
      <c r="C49" s="68" t="s">
        <v>106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69" t="s">
        <v>213</v>
      </c>
    </row>
    <row r="50" spans="1:76" s="70" customFormat="1" ht="31.5">
      <c r="A50" s="24" t="s">
        <v>161</v>
      </c>
      <c r="B50" s="31" t="s">
        <v>162</v>
      </c>
      <c r="C50" s="68" t="s">
        <v>106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69" t="s">
        <v>213</v>
      </c>
    </row>
    <row r="51" spans="1:76" s="70" customFormat="1" ht="31.5">
      <c r="A51" s="24" t="s">
        <v>163</v>
      </c>
      <c r="B51" s="31" t="s">
        <v>164</v>
      </c>
      <c r="C51" s="68" t="s">
        <v>106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v>0</v>
      </c>
      <c r="BV51" s="26">
        <v>0</v>
      </c>
      <c r="BW51" s="26">
        <v>0</v>
      </c>
      <c r="BX51" s="69" t="s">
        <v>213</v>
      </c>
    </row>
    <row r="52" spans="1:76" s="70" customFormat="1" ht="31.5">
      <c r="A52" s="24" t="s">
        <v>165</v>
      </c>
      <c r="B52" s="31" t="s">
        <v>166</v>
      </c>
      <c r="C52" s="68" t="s">
        <v>106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69" t="s">
        <v>213</v>
      </c>
    </row>
    <row r="53" spans="1:76" s="70" customFormat="1" ht="47.25">
      <c r="A53" s="24" t="s">
        <v>167</v>
      </c>
      <c r="B53" s="28" t="s">
        <v>168</v>
      </c>
      <c r="C53" s="68" t="s">
        <v>106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69" t="s">
        <v>213</v>
      </c>
    </row>
    <row r="54" spans="1:76" s="70" customFormat="1">
      <c r="A54" s="71" t="s">
        <v>169</v>
      </c>
      <c r="B54" s="30" t="s">
        <v>170</v>
      </c>
      <c r="C54" s="68" t="s">
        <v>106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69" t="s">
        <v>213</v>
      </c>
    </row>
    <row r="55" spans="1:76" s="70" customFormat="1" ht="32.25" customHeight="1">
      <c r="A55" s="72" t="s">
        <v>171</v>
      </c>
      <c r="B55" s="31" t="s">
        <v>172</v>
      </c>
      <c r="C55" s="68" t="s">
        <v>106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69" t="s">
        <v>213</v>
      </c>
    </row>
    <row r="56" spans="1:76" s="70" customFormat="1" ht="31.5">
      <c r="A56" s="72" t="s">
        <v>173</v>
      </c>
      <c r="B56" s="31" t="s">
        <v>174</v>
      </c>
      <c r="C56" s="68" t="s">
        <v>106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0</v>
      </c>
      <c r="BW56" s="26">
        <v>0</v>
      </c>
      <c r="BX56" s="69" t="s">
        <v>213</v>
      </c>
    </row>
    <row r="57" spans="1:76" s="70" customFormat="1">
      <c r="A57" s="71" t="s">
        <v>175</v>
      </c>
      <c r="B57" s="30" t="s">
        <v>170</v>
      </c>
      <c r="C57" s="68" t="s">
        <v>106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69" t="s">
        <v>213</v>
      </c>
    </row>
    <row r="58" spans="1:76" s="70" customFormat="1" ht="47.25">
      <c r="A58" s="72" t="s">
        <v>176</v>
      </c>
      <c r="B58" s="31" t="s">
        <v>172</v>
      </c>
      <c r="C58" s="68" t="s">
        <v>106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69" t="s">
        <v>213</v>
      </c>
    </row>
    <row r="59" spans="1:76" s="70" customFormat="1" ht="31.5">
      <c r="A59" s="72" t="s">
        <v>177</v>
      </c>
      <c r="B59" s="31" t="s">
        <v>174</v>
      </c>
      <c r="C59" s="68" t="s">
        <v>106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69" t="s">
        <v>213</v>
      </c>
    </row>
    <row r="60" spans="1:76" s="70" customFormat="1">
      <c r="A60" s="24" t="s">
        <v>178</v>
      </c>
      <c r="B60" s="31" t="s">
        <v>179</v>
      </c>
      <c r="C60" s="68" t="s">
        <v>106</v>
      </c>
      <c r="D60" s="26">
        <f>D64</f>
        <v>10869.594456338984</v>
      </c>
      <c r="E60" s="26">
        <f t="shared" ref="E60:BP60" si="4">E64</f>
        <v>7455.1613358389577</v>
      </c>
      <c r="F60" s="26">
        <f t="shared" si="4"/>
        <v>0</v>
      </c>
      <c r="G60" s="26">
        <f t="shared" si="4"/>
        <v>0</v>
      </c>
      <c r="H60" s="26">
        <f t="shared" si="4"/>
        <v>0</v>
      </c>
      <c r="I60" s="26">
        <f t="shared" si="4"/>
        <v>0</v>
      </c>
      <c r="J60" s="26">
        <f t="shared" si="4"/>
        <v>0</v>
      </c>
      <c r="K60" s="26">
        <f t="shared" si="4"/>
        <v>0</v>
      </c>
      <c r="L60" s="26">
        <f t="shared" si="4"/>
        <v>0</v>
      </c>
      <c r="M60" s="26">
        <f t="shared" si="4"/>
        <v>0</v>
      </c>
      <c r="N60" s="26">
        <f t="shared" si="4"/>
        <v>0</v>
      </c>
      <c r="O60" s="26">
        <f t="shared" si="4"/>
        <v>0</v>
      </c>
      <c r="P60" s="26">
        <f t="shared" si="4"/>
        <v>0</v>
      </c>
      <c r="Q60" s="26">
        <f t="shared" si="4"/>
        <v>0</v>
      </c>
      <c r="R60" s="26">
        <f t="shared" si="4"/>
        <v>0</v>
      </c>
      <c r="S60" s="26">
        <f t="shared" si="4"/>
        <v>0</v>
      </c>
      <c r="T60" s="26">
        <f t="shared" si="4"/>
        <v>0</v>
      </c>
      <c r="U60" s="26">
        <f t="shared" si="4"/>
        <v>10760.093220338984</v>
      </c>
      <c r="V60" s="26">
        <f t="shared" si="4"/>
        <v>0</v>
      </c>
      <c r="W60" s="26">
        <f t="shared" si="4"/>
        <v>0</v>
      </c>
      <c r="X60" s="26">
        <f t="shared" si="4"/>
        <v>0</v>
      </c>
      <c r="Y60" s="26">
        <f t="shared" si="4"/>
        <v>0</v>
      </c>
      <c r="Z60" s="26">
        <f t="shared" si="4"/>
        <v>377.67599999999999</v>
      </c>
      <c r="AA60" s="26">
        <f t="shared" si="4"/>
        <v>0</v>
      </c>
      <c r="AB60" s="26">
        <f t="shared" si="4"/>
        <v>0</v>
      </c>
      <c r="AC60" s="26">
        <f t="shared" si="4"/>
        <v>0</v>
      </c>
      <c r="AD60" s="26">
        <f t="shared" si="4"/>
        <v>0</v>
      </c>
      <c r="AE60" s="26">
        <f t="shared" si="4"/>
        <v>0</v>
      </c>
      <c r="AF60" s="26">
        <f t="shared" si="4"/>
        <v>0</v>
      </c>
      <c r="AG60" s="26">
        <f t="shared" si="4"/>
        <v>0</v>
      </c>
      <c r="AH60" s="26">
        <f t="shared" si="4"/>
        <v>0</v>
      </c>
      <c r="AI60" s="26">
        <f t="shared" si="4"/>
        <v>0</v>
      </c>
      <c r="AJ60" s="26">
        <f t="shared" si="4"/>
        <v>0</v>
      </c>
      <c r="AK60" s="26">
        <f t="shared" si="4"/>
        <v>0</v>
      </c>
      <c r="AL60" s="26">
        <f t="shared" si="4"/>
        <v>0</v>
      </c>
      <c r="AM60" s="26">
        <f t="shared" si="4"/>
        <v>0</v>
      </c>
      <c r="AN60" s="26">
        <f t="shared" si="4"/>
        <v>0</v>
      </c>
      <c r="AO60" s="26">
        <f t="shared" si="4"/>
        <v>0</v>
      </c>
      <c r="AP60" s="26">
        <f t="shared" si="4"/>
        <v>7350.6981691609917</v>
      </c>
      <c r="AQ60" s="26">
        <f t="shared" si="4"/>
        <v>0</v>
      </c>
      <c r="AR60" s="26">
        <f t="shared" si="4"/>
        <v>0</v>
      </c>
      <c r="AS60" s="26">
        <f t="shared" si="4"/>
        <v>0</v>
      </c>
      <c r="AT60" s="26">
        <f t="shared" si="4"/>
        <v>0</v>
      </c>
      <c r="AU60" s="26">
        <f t="shared" si="4"/>
        <v>377.67599999999999</v>
      </c>
      <c r="AV60" s="26">
        <f t="shared" si="4"/>
        <v>0</v>
      </c>
      <c r="AW60" s="26">
        <f t="shared" si="4"/>
        <v>0</v>
      </c>
      <c r="AX60" s="26">
        <f t="shared" si="4"/>
        <v>0</v>
      </c>
      <c r="AY60" s="26">
        <f t="shared" si="4"/>
        <v>0</v>
      </c>
      <c r="AZ60" s="26">
        <f t="shared" si="4"/>
        <v>0</v>
      </c>
      <c r="BA60" s="26">
        <f t="shared" si="4"/>
        <v>0</v>
      </c>
      <c r="BB60" s="26">
        <f t="shared" si="4"/>
        <v>0</v>
      </c>
      <c r="BC60" s="26">
        <f t="shared" si="4"/>
        <v>0</v>
      </c>
      <c r="BD60" s="26">
        <f t="shared" si="4"/>
        <v>0</v>
      </c>
      <c r="BE60" s="26">
        <f t="shared" si="4"/>
        <v>0</v>
      </c>
      <c r="BF60" s="26">
        <f t="shared" si="4"/>
        <v>0</v>
      </c>
      <c r="BG60" s="26">
        <f t="shared" si="4"/>
        <v>0</v>
      </c>
      <c r="BH60" s="26">
        <f t="shared" si="4"/>
        <v>0</v>
      </c>
      <c r="BI60" s="26">
        <f t="shared" si="4"/>
        <v>0</v>
      </c>
      <c r="BJ60" s="26">
        <f t="shared" si="4"/>
        <v>0</v>
      </c>
      <c r="BK60" s="26">
        <f t="shared" si="4"/>
        <v>10760.093220338984</v>
      </c>
      <c r="BL60" s="26">
        <f t="shared" si="4"/>
        <v>0</v>
      </c>
      <c r="BM60" s="26">
        <f t="shared" si="4"/>
        <v>0</v>
      </c>
      <c r="BN60" s="26">
        <f t="shared" si="4"/>
        <v>0</v>
      </c>
      <c r="BO60" s="26">
        <f t="shared" si="4"/>
        <v>0</v>
      </c>
      <c r="BP60" s="26">
        <f t="shared" si="4"/>
        <v>377.67599999999999</v>
      </c>
      <c r="BQ60" s="26">
        <f t="shared" ref="BQ60:BW60" si="5">BQ64</f>
        <v>0</v>
      </c>
      <c r="BR60" s="26">
        <f t="shared" si="5"/>
        <v>7350.6981691609917</v>
      </c>
      <c r="BS60" s="26">
        <f t="shared" si="5"/>
        <v>0</v>
      </c>
      <c r="BT60" s="26">
        <f t="shared" si="5"/>
        <v>0</v>
      </c>
      <c r="BU60" s="26">
        <f t="shared" si="5"/>
        <v>0</v>
      </c>
      <c r="BV60" s="26">
        <f t="shared" si="5"/>
        <v>0</v>
      </c>
      <c r="BW60" s="26">
        <f t="shared" si="5"/>
        <v>377.67599999999999</v>
      </c>
      <c r="BX60" s="69" t="s">
        <v>213</v>
      </c>
    </row>
    <row r="61" spans="1:76" s="70" customFormat="1" ht="31.5">
      <c r="A61" s="24" t="s">
        <v>180</v>
      </c>
      <c r="B61" s="31" t="s">
        <v>181</v>
      </c>
      <c r="C61" s="68" t="s">
        <v>106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69" t="s">
        <v>213</v>
      </c>
    </row>
    <row r="62" spans="1:76" s="70" customFormat="1">
      <c r="A62" s="24" t="s">
        <v>182</v>
      </c>
      <c r="B62" s="31" t="s">
        <v>183</v>
      </c>
      <c r="C62" s="68" t="s">
        <v>106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69" t="s">
        <v>213</v>
      </c>
    </row>
    <row r="63" spans="1:76" s="70" customFormat="1">
      <c r="A63" s="24" t="s">
        <v>184</v>
      </c>
      <c r="B63" s="31" t="s">
        <v>185</v>
      </c>
      <c r="C63" s="68" t="s">
        <v>106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69" t="s">
        <v>213</v>
      </c>
    </row>
    <row r="64" spans="1:76" s="70" customFormat="1">
      <c r="A64" s="24" t="s">
        <v>186</v>
      </c>
      <c r="B64" s="31" t="s">
        <v>187</v>
      </c>
      <c r="C64" s="68" t="s">
        <v>106</v>
      </c>
      <c r="D64" s="26">
        <f>D65+D66</f>
        <v>10869.594456338984</v>
      </c>
      <c r="E64" s="26">
        <f t="shared" ref="E64:BP64" si="6">E65+E66</f>
        <v>7455.1613358389577</v>
      </c>
      <c r="F64" s="26">
        <f t="shared" si="6"/>
        <v>0</v>
      </c>
      <c r="G64" s="26">
        <f t="shared" si="6"/>
        <v>0</v>
      </c>
      <c r="H64" s="26">
        <f t="shared" si="6"/>
        <v>0</v>
      </c>
      <c r="I64" s="26">
        <f t="shared" si="6"/>
        <v>0</v>
      </c>
      <c r="J64" s="26">
        <f t="shared" si="6"/>
        <v>0</v>
      </c>
      <c r="K64" s="26">
        <f t="shared" si="6"/>
        <v>0</v>
      </c>
      <c r="L64" s="26">
        <f t="shared" si="6"/>
        <v>0</v>
      </c>
      <c r="M64" s="26">
        <f t="shared" si="6"/>
        <v>0</v>
      </c>
      <c r="N64" s="26">
        <f t="shared" si="6"/>
        <v>0</v>
      </c>
      <c r="O64" s="26">
        <f t="shared" si="6"/>
        <v>0</v>
      </c>
      <c r="P64" s="26">
        <f t="shared" si="6"/>
        <v>0</v>
      </c>
      <c r="Q64" s="26">
        <f t="shared" si="6"/>
        <v>0</v>
      </c>
      <c r="R64" s="26">
        <f t="shared" si="6"/>
        <v>0</v>
      </c>
      <c r="S64" s="26">
        <f t="shared" si="6"/>
        <v>0</v>
      </c>
      <c r="T64" s="26">
        <f t="shared" si="6"/>
        <v>0</v>
      </c>
      <c r="U64" s="26">
        <f t="shared" si="6"/>
        <v>10760.093220338984</v>
      </c>
      <c r="V64" s="26">
        <f t="shared" si="6"/>
        <v>0</v>
      </c>
      <c r="W64" s="26">
        <f t="shared" si="6"/>
        <v>0</v>
      </c>
      <c r="X64" s="26">
        <f t="shared" si="6"/>
        <v>0</v>
      </c>
      <c r="Y64" s="26">
        <f t="shared" si="6"/>
        <v>0</v>
      </c>
      <c r="Z64" s="26">
        <f t="shared" si="6"/>
        <v>377.67599999999999</v>
      </c>
      <c r="AA64" s="26">
        <f t="shared" si="6"/>
        <v>0</v>
      </c>
      <c r="AB64" s="26">
        <f t="shared" si="6"/>
        <v>0</v>
      </c>
      <c r="AC64" s="26">
        <f t="shared" si="6"/>
        <v>0</v>
      </c>
      <c r="AD64" s="26">
        <f t="shared" si="6"/>
        <v>0</v>
      </c>
      <c r="AE64" s="26">
        <f t="shared" si="6"/>
        <v>0</v>
      </c>
      <c r="AF64" s="26">
        <f t="shared" si="6"/>
        <v>0</v>
      </c>
      <c r="AG64" s="26">
        <f t="shared" si="6"/>
        <v>0</v>
      </c>
      <c r="AH64" s="26">
        <f t="shared" si="6"/>
        <v>0</v>
      </c>
      <c r="AI64" s="26">
        <f t="shared" si="6"/>
        <v>0</v>
      </c>
      <c r="AJ64" s="26">
        <f t="shared" si="6"/>
        <v>0</v>
      </c>
      <c r="AK64" s="26">
        <f t="shared" si="6"/>
        <v>0</v>
      </c>
      <c r="AL64" s="26">
        <f t="shared" si="6"/>
        <v>0</v>
      </c>
      <c r="AM64" s="26">
        <f t="shared" si="6"/>
        <v>0</v>
      </c>
      <c r="AN64" s="26">
        <f t="shared" si="6"/>
        <v>0</v>
      </c>
      <c r="AO64" s="26">
        <f t="shared" si="6"/>
        <v>0</v>
      </c>
      <c r="AP64" s="26">
        <f t="shared" si="6"/>
        <v>7350.6981691609917</v>
      </c>
      <c r="AQ64" s="26">
        <f t="shared" si="6"/>
        <v>0</v>
      </c>
      <c r="AR64" s="26">
        <f t="shared" si="6"/>
        <v>0</v>
      </c>
      <c r="AS64" s="26">
        <f t="shared" si="6"/>
        <v>0</v>
      </c>
      <c r="AT64" s="26">
        <f t="shared" si="6"/>
        <v>0</v>
      </c>
      <c r="AU64" s="26">
        <f t="shared" si="6"/>
        <v>377.67599999999999</v>
      </c>
      <c r="AV64" s="26">
        <f t="shared" si="6"/>
        <v>0</v>
      </c>
      <c r="AW64" s="26">
        <f t="shared" si="6"/>
        <v>0</v>
      </c>
      <c r="AX64" s="26">
        <f t="shared" si="6"/>
        <v>0</v>
      </c>
      <c r="AY64" s="26">
        <f t="shared" si="6"/>
        <v>0</v>
      </c>
      <c r="AZ64" s="26">
        <f t="shared" si="6"/>
        <v>0</v>
      </c>
      <c r="BA64" s="26">
        <f t="shared" si="6"/>
        <v>0</v>
      </c>
      <c r="BB64" s="26">
        <f t="shared" si="6"/>
        <v>0</v>
      </c>
      <c r="BC64" s="26">
        <f t="shared" si="6"/>
        <v>0</v>
      </c>
      <c r="BD64" s="26">
        <f t="shared" si="6"/>
        <v>0</v>
      </c>
      <c r="BE64" s="26">
        <f t="shared" si="6"/>
        <v>0</v>
      </c>
      <c r="BF64" s="26">
        <f t="shared" si="6"/>
        <v>0</v>
      </c>
      <c r="BG64" s="26">
        <f t="shared" si="6"/>
        <v>0</v>
      </c>
      <c r="BH64" s="26">
        <f t="shared" si="6"/>
        <v>0</v>
      </c>
      <c r="BI64" s="26">
        <f t="shared" si="6"/>
        <v>0</v>
      </c>
      <c r="BJ64" s="26">
        <f t="shared" si="6"/>
        <v>0</v>
      </c>
      <c r="BK64" s="26">
        <f t="shared" si="6"/>
        <v>10760.093220338984</v>
      </c>
      <c r="BL64" s="26">
        <f t="shared" si="6"/>
        <v>0</v>
      </c>
      <c r="BM64" s="26">
        <f t="shared" si="6"/>
        <v>0</v>
      </c>
      <c r="BN64" s="26">
        <f t="shared" si="6"/>
        <v>0</v>
      </c>
      <c r="BO64" s="26">
        <f t="shared" si="6"/>
        <v>0</v>
      </c>
      <c r="BP64" s="26">
        <f t="shared" si="6"/>
        <v>377.67599999999999</v>
      </c>
      <c r="BQ64" s="26">
        <f t="shared" ref="BQ64:BW64" si="7">BQ65+BQ66</f>
        <v>0</v>
      </c>
      <c r="BR64" s="26">
        <f t="shared" si="7"/>
        <v>7350.6981691609917</v>
      </c>
      <c r="BS64" s="26">
        <f t="shared" si="7"/>
        <v>0</v>
      </c>
      <c r="BT64" s="26">
        <f t="shared" si="7"/>
        <v>0</v>
      </c>
      <c r="BU64" s="26">
        <f t="shared" si="7"/>
        <v>0</v>
      </c>
      <c r="BV64" s="26">
        <f t="shared" si="7"/>
        <v>0</v>
      </c>
      <c r="BW64" s="26">
        <f t="shared" si="7"/>
        <v>377.67599999999999</v>
      </c>
      <c r="BX64" s="69" t="s">
        <v>213</v>
      </c>
    </row>
    <row r="65" spans="1:76" ht="36.75" customHeight="1">
      <c r="A65" s="29" t="s">
        <v>186</v>
      </c>
      <c r="B65" s="32" t="str">
        <f>'[1]1'!B63</f>
        <v>Строительство ВЛ-220 кВ Оротукан - Палатка - Центральная, Магаданская область</v>
      </c>
      <c r="C65" s="21" t="str">
        <f>'[1]1'!C63</f>
        <v>F_2301</v>
      </c>
      <c r="D65" s="33">
        <f>'[1]2'!K63</f>
        <v>10760.093220338984</v>
      </c>
      <c r="E65" s="33">
        <f>'[1]1'!Q63/1.18</f>
        <v>7350.6981691609917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f>12696.91/1.18</f>
        <v>10760.093220338984</v>
      </c>
      <c r="V65" s="33">
        <v>0</v>
      </c>
      <c r="W65" s="33">
        <v>0</v>
      </c>
      <c r="X65" s="33">
        <v>0</v>
      </c>
      <c r="Y65" s="33">
        <v>0</v>
      </c>
      <c r="Z65" s="33">
        <v>377.67599999999999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f>E65</f>
        <v>7350.6981691609917</v>
      </c>
      <c r="AQ65" s="33">
        <v>0</v>
      </c>
      <c r="AR65" s="33">
        <v>0</v>
      </c>
      <c r="AS65" s="33">
        <v>0</v>
      </c>
      <c r="AT65" s="33">
        <v>0</v>
      </c>
      <c r="AU65" s="33">
        <v>377.67599999999999</v>
      </c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>
        <f t="shared" ref="BJ65:BW66" si="8">F65+T65+AH65</f>
        <v>0</v>
      </c>
      <c r="BK65" s="33">
        <f t="shared" si="8"/>
        <v>10760.093220338984</v>
      </c>
      <c r="BL65" s="33">
        <f t="shared" si="8"/>
        <v>0</v>
      </c>
      <c r="BM65" s="33">
        <f t="shared" si="8"/>
        <v>0</v>
      </c>
      <c r="BN65" s="33">
        <f t="shared" si="8"/>
        <v>0</v>
      </c>
      <c r="BO65" s="33">
        <f t="shared" si="8"/>
        <v>0</v>
      </c>
      <c r="BP65" s="33">
        <f t="shared" si="8"/>
        <v>377.67599999999999</v>
      </c>
      <c r="BQ65" s="33">
        <f t="shared" si="8"/>
        <v>0</v>
      </c>
      <c r="BR65" s="33">
        <f t="shared" si="8"/>
        <v>7350.6981691609917</v>
      </c>
      <c r="BS65" s="33">
        <f t="shared" si="8"/>
        <v>0</v>
      </c>
      <c r="BT65" s="33">
        <f t="shared" si="8"/>
        <v>0</v>
      </c>
      <c r="BU65" s="33">
        <f t="shared" si="8"/>
        <v>0</v>
      </c>
      <c r="BV65" s="33">
        <f t="shared" si="8"/>
        <v>0</v>
      </c>
      <c r="BW65" s="33">
        <f t="shared" si="8"/>
        <v>377.67599999999999</v>
      </c>
      <c r="BX65" s="34" t="str">
        <f>'[1]1'!BS63</f>
        <v>Длительность в решении вопроса по осуществлению технологического присоединения объекта к сетям "Магаданэнерго"</v>
      </c>
    </row>
    <row r="66" spans="1:76" ht="38.25" customHeight="1">
      <c r="A66" s="29" t="s">
        <v>186</v>
      </c>
      <c r="B66" s="32" t="str">
        <f>'[1]1'!B64</f>
        <v>Строительство двухцепной ВЛ 220 кВ Усть–Омчуг – Омчак Новая с ПС 220 кВ «Омчак Новая», Магаданская область</v>
      </c>
      <c r="C66" s="21" t="str">
        <f>'[1]1'!C64</f>
        <v>F_2901</v>
      </c>
      <c r="D66" s="33">
        <f>'[1]2'!K64</f>
        <v>109.50123600000001</v>
      </c>
      <c r="E66" s="33">
        <f>'[1]1'!Q64/1.18</f>
        <v>104.46316667796611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>
        <f t="shared" si="8"/>
        <v>0</v>
      </c>
      <c r="BK66" s="33">
        <f t="shared" si="8"/>
        <v>0</v>
      </c>
      <c r="BL66" s="33">
        <f t="shared" si="8"/>
        <v>0</v>
      </c>
      <c r="BM66" s="33">
        <f t="shared" si="8"/>
        <v>0</v>
      </c>
      <c r="BN66" s="33">
        <f t="shared" si="8"/>
        <v>0</v>
      </c>
      <c r="BO66" s="33">
        <f t="shared" si="8"/>
        <v>0</v>
      </c>
      <c r="BP66" s="33">
        <f t="shared" si="8"/>
        <v>0</v>
      </c>
      <c r="BQ66" s="33">
        <f t="shared" si="8"/>
        <v>0</v>
      </c>
      <c r="BR66" s="33">
        <f t="shared" si="8"/>
        <v>0</v>
      </c>
      <c r="BS66" s="33">
        <f t="shared" si="8"/>
        <v>0</v>
      </c>
      <c r="BT66" s="33">
        <f t="shared" si="8"/>
        <v>0</v>
      </c>
      <c r="BU66" s="33">
        <f t="shared" si="8"/>
        <v>0</v>
      </c>
      <c r="BV66" s="33">
        <f t="shared" si="8"/>
        <v>0</v>
      </c>
      <c r="BW66" s="33">
        <f t="shared" si="8"/>
        <v>0</v>
      </c>
      <c r="BX66" s="34" t="str">
        <f>'[1]1'!BS64</f>
        <v>Поручение Заместителя Председателя Правительства РФ Ю.П.Трутнева (протокол от 23.07.2015 №ЮТ-П9-29пр)</v>
      </c>
    </row>
    <row r="67" spans="1:76" s="70" customFormat="1" ht="31.5">
      <c r="A67" s="24" t="s">
        <v>188</v>
      </c>
      <c r="B67" s="28" t="s">
        <v>189</v>
      </c>
      <c r="C67" s="68" t="s">
        <v>106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69" t="s">
        <v>213</v>
      </c>
    </row>
    <row r="68" spans="1:76" s="70" customFormat="1">
      <c r="A68" s="24" t="s">
        <v>190</v>
      </c>
      <c r="B68" s="28" t="s">
        <v>191</v>
      </c>
      <c r="C68" s="68" t="s">
        <v>106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69" t="s">
        <v>213</v>
      </c>
    </row>
    <row r="69" spans="1:76" s="70" customFormat="1">
      <c r="A69" s="24" t="s">
        <v>192</v>
      </c>
      <c r="B69" s="30" t="s">
        <v>193</v>
      </c>
      <c r="C69" s="68" t="s">
        <v>106</v>
      </c>
      <c r="D69" s="26">
        <f>D84+D109</f>
        <v>32167.60263263551</v>
      </c>
      <c r="E69" s="26">
        <f t="shared" ref="E69:BP69" si="9">E84+E109+E120</f>
        <v>48103.062900449069</v>
      </c>
      <c r="F69" s="26">
        <f t="shared" si="9"/>
        <v>8.30652203</v>
      </c>
      <c r="G69" s="26">
        <f t="shared" si="9"/>
        <v>13933.577193720848</v>
      </c>
      <c r="H69" s="26">
        <f t="shared" si="9"/>
        <v>0</v>
      </c>
      <c r="I69" s="26">
        <f t="shared" si="9"/>
        <v>0</v>
      </c>
      <c r="J69" s="26">
        <f t="shared" si="9"/>
        <v>0</v>
      </c>
      <c r="K69" s="26">
        <f t="shared" si="9"/>
        <v>126</v>
      </c>
      <c r="L69" s="26">
        <f t="shared" si="9"/>
        <v>665.63599999999997</v>
      </c>
      <c r="M69" s="26">
        <f t="shared" si="9"/>
        <v>8.30652203</v>
      </c>
      <c r="N69" s="26">
        <f t="shared" si="9"/>
        <v>10.7546327</v>
      </c>
      <c r="O69" s="26">
        <f t="shared" si="9"/>
        <v>0</v>
      </c>
      <c r="P69" s="26">
        <f t="shared" si="9"/>
        <v>0</v>
      </c>
      <c r="Q69" s="26">
        <f t="shared" si="9"/>
        <v>0</v>
      </c>
      <c r="R69" s="26">
        <f t="shared" si="9"/>
        <v>0</v>
      </c>
      <c r="S69" s="26">
        <f t="shared" si="9"/>
        <v>0</v>
      </c>
      <c r="T69" s="26">
        <f t="shared" si="9"/>
        <v>0</v>
      </c>
      <c r="U69" s="26">
        <f t="shared" si="9"/>
        <v>0</v>
      </c>
      <c r="V69" s="26">
        <f t="shared" si="9"/>
        <v>0</v>
      </c>
      <c r="W69" s="26">
        <f t="shared" si="9"/>
        <v>0</v>
      </c>
      <c r="X69" s="26">
        <f t="shared" si="9"/>
        <v>0</v>
      </c>
      <c r="Y69" s="26">
        <f t="shared" si="9"/>
        <v>0</v>
      </c>
      <c r="Z69" s="26">
        <f t="shared" si="9"/>
        <v>0</v>
      </c>
      <c r="AA69" s="26">
        <f t="shared" si="9"/>
        <v>0</v>
      </c>
      <c r="AB69" s="26">
        <f t="shared" si="9"/>
        <v>15310.746081414745</v>
      </c>
      <c r="AC69" s="26">
        <f t="shared" si="9"/>
        <v>0</v>
      </c>
      <c r="AD69" s="26">
        <f t="shared" si="9"/>
        <v>0</v>
      </c>
      <c r="AE69" s="26">
        <f t="shared" si="9"/>
        <v>0</v>
      </c>
      <c r="AF69" s="26">
        <f t="shared" si="9"/>
        <v>126</v>
      </c>
      <c r="AG69" s="26">
        <f t="shared" si="9"/>
        <v>665.63599999999997</v>
      </c>
      <c r="AH69" s="26">
        <f t="shared" si="9"/>
        <v>0</v>
      </c>
      <c r="AI69" s="26">
        <f t="shared" si="9"/>
        <v>468.64406779661022</v>
      </c>
      <c r="AJ69" s="26">
        <f t="shared" si="9"/>
        <v>0</v>
      </c>
      <c r="AK69" s="26">
        <f t="shared" si="9"/>
        <v>0</v>
      </c>
      <c r="AL69" s="26">
        <f t="shared" si="9"/>
        <v>0</v>
      </c>
      <c r="AM69" s="26">
        <f t="shared" si="9"/>
        <v>0</v>
      </c>
      <c r="AN69" s="26">
        <f t="shared" si="9"/>
        <v>0</v>
      </c>
      <c r="AO69" s="26">
        <f t="shared" si="9"/>
        <v>0</v>
      </c>
      <c r="AP69" s="26">
        <f t="shared" si="9"/>
        <v>674.69758127118632</v>
      </c>
      <c r="AQ69" s="26">
        <f t="shared" si="9"/>
        <v>0</v>
      </c>
      <c r="AR69" s="26">
        <f t="shared" si="9"/>
        <v>0</v>
      </c>
      <c r="AS69" s="26">
        <f t="shared" si="9"/>
        <v>0</v>
      </c>
      <c r="AT69" s="26">
        <f t="shared" si="9"/>
        <v>206</v>
      </c>
      <c r="AU69" s="26">
        <f t="shared" si="9"/>
        <v>0.622</v>
      </c>
      <c r="AV69" s="26">
        <f t="shared" si="9"/>
        <v>0</v>
      </c>
      <c r="AW69" s="26">
        <f t="shared" si="9"/>
        <v>0</v>
      </c>
      <c r="AX69" s="26">
        <f t="shared" si="9"/>
        <v>0</v>
      </c>
      <c r="AY69" s="26">
        <f t="shared" si="9"/>
        <v>0</v>
      </c>
      <c r="AZ69" s="26">
        <f t="shared" si="9"/>
        <v>0</v>
      </c>
      <c r="BA69" s="26">
        <f t="shared" si="9"/>
        <v>0</v>
      </c>
      <c r="BB69" s="26">
        <f t="shared" si="9"/>
        <v>0</v>
      </c>
      <c r="BC69" s="26">
        <f t="shared" si="9"/>
        <v>0</v>
      </c>
      <c r="BD69" s="26">
        <f t="shared" si="9"/>
        <v>0</v>
      </c>
      <c r="BE69" s="26">
        <f t="shared" si="9"/>
        <v>0</v>
      </c>
      <c r="BF69" s="26">
        <f t="shared" si="9"/>
        <v>0</v>
      </c>
      <c r="BG69" s="26">
        <f t="shared" si="9"/>
        <v>0</v>
      </c>
      <c r="BH69" s="26">
        <f t="shared" si="9"/>
        <v>0</v>
      </c>
      <c r="BI69" s="26">
        <f t="shared" si="9"/>
        <v>0</v>
      </c>
      <c r="BJ69" s="26">
        <f t="shared" si="9"/>
        <v>8.30652203</v>
      </c>
      <c r="BK69" s="26">
        <f t="shared" si="9"/>
        <v>14402.221261517458</v>
      </c>
      <c r="BL69" s="26">
        <f t="shared" si="9"/>
        <v>0</v>
      </c>
      <c r="BM69" s="26">
        <f t="shared" si="9"/>
        <v>0</v>
      </c>
      <c r="BN69" s="26">
        <f t="shared" si="9"/>
        <v>0</v>
      </c>
      <c r="BO69" s="26">
        <f t="shared" si="9"/>
        <v>126</v>
      </c>
      <c r="BP69" s="26">
        <f t="shared" si="9"/>
        <v>665.63599999999997</v>
      </c>
      <c r="BQ69" s="26">
        <f t="shared" ref="BQ69:BW69" si="10">BQ84+BQ109+BQ120</f>
        <v>8.30652203</v>
      </c>
      <c r="BR69" s="26">
        <f t="shared" si="10"/>
        <v>15975.178295385931</v>
      </c>
      <c r="BS69" s="26">
        <f t="shared" si="10"/>
        <v>0</v>
      </c>
      <c r="BT69" s="26">
        <f t="shared" si="10"/>
        <v>0</v>
      </c>
      <c r="BU69" s="26">
        <f t="shared" si="10"/>
        <v>0</v>
      </c>
      <c r="BV69" s="26">
        <f t="shared" si="10"/>
        <v>332</v>
      </c>
      <c r="BW69" s="26">
        <f t="shared" si="10"/>
        <v>666.25799999999992</v>
      </c>
      <c r="BX69" s="69" t="s">
        <v>213</v>
      </c>
    </row>
    <row r="70" spans="1:76" s="70" customFormat="1" ht="31.5">
      <c r="A70" s="24" t="s">
        <v>194</v>
      </c>
      <c r="B70" s="31" t="s">
        <v>122</v>
      </c>
      <c r="C70" s="68" t="s">
        <v>106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69" t="s">
        <v>213</v>
      </c>
    </row>
    <row r="71" spans="1:76" s="70" customFormat="1" ht="63">
      <c r="A71" s="24" t="s">
        <v>195</v>
      </c>
      <c r="B71" s="31" t="s">
        <v>124</v>
      </c>
      <c r="C71" s="68" t="s">
        <v>106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69" t="s">
        <v>213</v>
      </c>
    </row>
    <row r="72" spans="1:76" s="70" customFormat="1" ht="31.5">
      <c r="A72" s="24" t="s">
        <v>196</v>
      </c>
      <c r="B72" s="30" t="s">
        <v>126</v>
      </c>
      <c r="C72" s="68" t="s">
        <v>106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69" t="s">
        <v>213</v>
      </c>
    </row>
    <row r="73" spans="1:76" s="70" customFormat="1" ht="31.5">
      <c r="A73" s="24" t="s">
        <v>197</v>
      </c>
      <c r="B73" s="30" t="s">
        <v>126</v>
      </c>
      <c r="C73" s="68" t="s">
        <v>106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69" t="s">
        <v>213</v>
      </c>
    </row>
    <row r="74" spans="1:76" s="70" customFormat="1" ht="47.25">
      <c r="A74" s="24" t="s">
        <v>198</v>
      </c>
      <c r="B74" s="31" t="s">
        <v>129</v>
      </c>
      <c r="C74" s="68" t="s">
        <v>106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69" t="s">
        <v>213</v>
      </c>
    </row>
    <row r="75" spans="1:76" s="70" customFormat="1" ht="31.5">
      <c r="A75" s="24" t="s">
        <v>199</v>
      </c>
      <c r="B75" s="30" t="s">
        <v>131</v>
      </c>
      <c r="C75" s="68" t="s">
        <v>106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69" t="s">
        <v>213</v>
      </c>
    </row>
    <row r="76" spans="1:76" s="70" customFormat="1" ht="31.5">
      <c r="A76" s="24" t="s">
        <v>200</v>
      </c>
      <c r="B76" s="30" t="s">
        <v>126</v>
      </c>
      <c r="C76" s="68" t="s">
        <v>106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69" t="s">
        <v>213</v>
      </c>
    </row>
    <row r="77" spans="1:76" s="70" customFormat="1" ht="47.25">
      <c r="A77" s="24" t="s">
        <v>201</v>
      </c>
      <c r="B77" s="31" t="s">
        <v>134</v>
      </c>
      <c r="C77" s="68" t="s">
        <v>106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69" t="s">
        <v>213</v>
      </c>
    </row>
    <row r="78" spans="1:76" s="70" customFormat="1" ht="63">
      <c r="A78" s="24" t="s">
        <v>202</v>
      </c>
      <c r="B78" s="31" t="s">
        <v>136</v>
      </c>
      <c r="C78" s="68" t="s">
        <v>106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69" t="s">
        <v>213</v>
      </c>
    </row>
    <row r="79" spans="1:76" s="70" customFormat="1" ht="63">
      <c r="A79" s="24" t="s">
        <v>203</v>
      </c>
      <c r="B79" s="31" t="s">
        <v>138</v>
      </c>
      <c r="C79" s="68" t="s">
        <v>106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0</v>
      </c>
      <c r="BW79" s="26">
        <v>0</v>
      </c>
      <c r="BX79" s="69" t="s">
        <v>213</v>
      </c>
    </row>
    <row r="80" spans="1:76" s="70" customFormat="1" ht="63">
      <c r="A80" s="24" t="s">
        <v>204</v>
      </c>
      <c r="B80" s="31" t="s">
        <v>140</v>
      </c>
      <c r="C80" s="68" t="s">
        <v>106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69" t="s">
        <v>213</v>
      </c>
    </row>
    <row r="81" spans="1:76" s="70" customFormat="1" ht="78.75">
      <c r="A81" s="24" t="s">
        <v>205</v>
      </c>
      <c r="B81" s="31" t="s">
        <v>142</v>
      </c>
      <c r="C81" s="68" t="s">
        <v>106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69" t="s">
        <v>213</v>
      </c>
    </row>
    <row r="82" spans="1:76" s="70" customFormat="1" ht="78.75">
      <c r="A82" s="24" t="s">
        <v>206</v>
      </c>
      <c r="B82" s="31" t="s">
        <v>144</v>
      </c>
      <c r="C82" s="68" t="s">
        <v>106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69" t="s">
        <v>213</v>
      </c>
    </row>
    <row r="83" spans="1:76" s="70" customFormat="1" ht="31.5">
      <c r="A83" s="24" t="s">
        <v>207</v>
      </c>
      <c r="B83" s="31" t="s">
        <v>146</v>
      </c>
      <c r="C83" s="68" t="s">
        <v>106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69" t="s">
        <v>213</v>
      </c>
    </row>
    <row r="84" spans="1:76" s="70" customFormat="1" ht="47.25">
      <c r="A84" s="24" t="s">
        <v>208</v>
      </c>
      <c r="B84" s="31" t="s">
        <v>148</v>
      </c>
      <c r="C84" s="68" t="s">
        <v>106</v>
      </c>
      <c r="D84" s="26">
        <f>D88</f>
        <v>468.64406779661022</v>
      </c>
      <c r="E84" s="26">
        <f t="shared" ref="E84:BP84" si="11">E88</f>
        <v>1387.6852083898307</v>
      </c>
      <c r="F84" s="26">
        <f t="shared" si="11"/>
        <v>0</v>
      </c>
      <c r="G84" s="26">
        <f t="shared" si="11"/>
        <v>0</v>
      </c>
      <c r="H84" s="26">
        <f t="shared" si="11"/>
        <v>0</v>
      </c>
      <c r="I84" s="26">
        <f t="shared" si="11"/>
        <v>0</v>
      </c>
      <c r="J84" s="26">
        <f t="shared" si="11"/>
        <v>0</v>
      </c>
      <c r="K84" s="26">
        <f t="shared" si="11"/>
        <v>0</v>
      </c>
      <c r="L84" s="26">
        <f t="shared" si="11"/>
        <v>0</v>
      </c>
      <c r="M84" s="26">
        <f t="shared" si="11"/>
        <v>0</v>
      </c>
      <c r="N84" s="26">
        <f t="shared" si="11"/>
        <v>0</v>
      </c>
      <c r="O84" s="26">
        <f t="shared" si="11"/>
        <v>0</v>
      </c>
      <c r="P84" s="26">
        <f t="shared" si="11"/>
        <v>0</v>
      </c>
      <c r="Q84" s="26">
        <f t="shared" si="11"/>
        <v>0</v>
      </c>
      <c r="R84" s="26">
        <f t="shared" si="11"/>
        <v>0</v>
      </c>
      <c r="S84" s="26">
        <f t="shared" si="11"/>
        <v>0</v>
      </c>
      <c r="T84" s="26">
        <f t="shared" si="11"/>
        <v>0</v>
      </c>
      <c r="U84" s="26">
        <f t="shared" si="11"/>
        <v>0</v>
      </c>
      <c r="V84" s="26">
        <f t="shared" si="11"/>
        <v>0</v>
      </c>
      <c r="W84" s="26">
        <f t="shared" si="11"/>
        <v>0</v>
      </c>
      <c r="X84" s="26">
        <f t="shared" si="11"/>
        <v>0</v>
      </c>
      <c r="Y84" s="26">
        <f t="shared" si="11"/>
        <v>0</v>
      </c>
      <c r="Z84" s="26">
        <f t="shared" si="11"/>
        <v>0</v>
      </c>
      <c r="AA84" s="26">
        <f t="shared" si="11"/>
        <v>0</v>
      </c>
      <c r="AB84" s="26">
        <f t="shared" si="11"/>
        <v>0</v>
      </c>
      <c r="AC84" s="26">
        <f t="shared" si="11"/>
        <v>0</v>
      </c>
      <c r="AD84" s="26">
        <f t="shared" si="11"/>
        <v>0</v>
      </c>
      <c r="AE84" s="26">
        <f t="shared" si="11"/>
        <v>0</v>
      </c>
      <c r="AF84" s="26">
        <f t="shared" si="11"/>
        <v>0</v>
      </c>
      <c r="AG84" s="26">
        <f t="shared" si="11"/>
        <v>0</v>
      </c>
      <c r="AH84" s="26">
        <f t="shared" si="11"/>
        <v>0</v>
      </c>
      <c r="AI84" s="26">
        <f t="shared" si="11"/>
        <v>468.64406779661022</v>
      </c>
      <c r="AJ84" s="26">
        <f t="shared" si="11"/>
        <v>0</v>
      </c>
      <c r="AK84" s="26">
        <f t="shared" si="11"/>
        <v>0</v>
      </c>
      <c r="AL84" s="26">
        <f t="shared" si="11"/>
        <v>0</v>
      </c>
      <c r="AM84" s="26">
        <f t="shared" si="11"/>
        <v>0</v>
      </c>
      <c r="AN84" s="26">
        <f t="shared" si="11"/>
        <v>0</v>
      </c>
      <c r="AO84" s="26">
        <f t="shared" si="11"/>
        <v>0</v>
      </c>
      <c r="AP84" s="26">
        <f t="shared" si="11"/>
        <v>674.69758127118632</v>
      </c>
      <c r="AQ84" s="26">
        <f t="shared" si="11"/>
        <v>0</v>
      </c>
      <c r="AR84" s="26">
        <f t="shared" si="11"/>
        <v>0</v>
      </c>
      <c r="AS84" s="26">
        <f t="shared" si="11"/>
        <v>0</v>
      </c>
      <c r="AT84" s="26">
        <f t="shared" si="11"/>
        <v>206</v>
      </c>
      <c r="AU84" s="26">
        <f t="shared" si="11"/>
        <v>0.622</v>
      </c>
      <c r="AV84" s="26">
        <f t="shared" si="11"/>
        <v>0</v>
      </c>
      <c r="AW84" s="26">
        <f t="shared" si="11"/>
        <v>0</v>
      </c>
      <c r="AX84" s="26">
        <f t="shared" si="11"/>
        <v>0</v>
      </c>
      <c r="AY84" s="26">
        <f t="shared" si="11"/>
        <v>0</v>
      </c>
      <c r="AZ84" s="26">
        <f t="shared" si="11"/>
        <v>0</v>
      </c>
      <c r="BA84" s="26">
        <f t="shared" si="11"/>
        <v>0</v>
      </c>
      <c r="BB84" s="26">
        <f t="shared" si="11"/>
        <v>0</v>
      </c>
      <c r="BC84" s="26">
        <f t="shared" si="11"/>
        <v>0</v>
      </c>
      <c r="BD84" s="26">
        <f t="shared" si="11"/>
        <v>0</v>
      </c>
      <c r="BE84" s="26">
        <f t="shared" si="11"/>
        <v>0</v>
      </c>
      <c r="BF84" s="26">
        <f t="shared" si="11"/>
        <v>0</v>
      </c>
      <c r="BG84" s="26">
        <f t="shared" si="11"/>
        <v>0</v>
      </c>
      <c r="BH84" s="26">
        <f t="shared" si="11"/>
        <v>0</v>
      </c>
      <c r="BI84" s="26">
        <f t="shared" si="11"/>
        <v>0</v>
      </c>
      <c r="BJ84" s="26">
        <f t="shared" si="11"/>
        <v>0</v>
      </c>
      <c r="BK84" s="26">
        <f t="shared" si="11"/>
        <v>468.64406779661022</v>
      </c>
      <c r="BL84" s="26">
        <f t="shared" si="11"/>
        <v>0</v>
      </c>
      <c r="BM84" s="26">
        <f t="shared" si="11"/>
        <v>0</v>
      </c>
      <c r="BN84" s="26">
        <f t="shared" si="11"/>
        <v>0</v>
      </c>
      <c r="BO84" s="26">
        <f t="shared" si="11"/>
        <v>0</v>
      </c>
      <c r="BP84" s="26">
        <f t="shared" si="11"/>
        <v>0</v>
      </c>
      <c r="BQ84" s="26">
        <f t="shared" ref="BQ84:BW84" si="12">BQ88</f>
        <v>0</v>
      </c>
      <c r="BR84" s="26">
        <f t="shared" si="12"/>
        <v>653.67758127118634</v>
      </c>
      <c r="BS84" s="26">
        <f t="shared" si="12"/>
        <v>0</v>
      </c>
      <c r="BT84" s="26">
        <f t="shared" si="12"/>
        <v>0</v>
      </c>
      <c r="BU84" s="26">
        <f t="shared" si="12"/>
        <v>0</v>
      </c>
      <c r="BV84" s="26">
        <f t="shared" si="12"/>
        <v>206</v>
      </c>
      <c r="BW84" s="26">
        <f t="shared" si="12"/>
        <v>0.622</v>
      </c>
      <c r="BX84" s="69" t="s">
        <v>213</v>
      </c>
    </row>
    <row r="85" spans="1:76" s="70" customFormat="1" ht="31.5">
      <c r="A85" s="24" t="s">
        <v>209</v>
      </c>
      <c r="B85" s="31" t="s">
        <v>150</v>
      </c>
      <c r="C85" s="68" t="s">
        <v>106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69" t="s">
        <v>213</v>
      </c>
    </row>
    <row r="86" spans="1:76" s="70" customFormat="1">
      <c r="A86" s="24" t="s">
        <v>210</v>
      </c>
      <c r="B86" s="31" t="s">
        <v>152</v>
      </c>
      <c r="C86" s="68" t="s">
        <v>106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69" t="s">
        <v>213</v>
      </c>
    </row>
    <row r="87" spans="1:76" s="70" customFormat="1">
      <c r="A87" s="24" t="s">
        <v>211</v>
      </c>
      <c r="B87" s="31" t="s">
        <v>154</v>
      </c>
      <c r="C87" s="68" t="s">
        <v>106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69" t="s">
        <v>213</v>
      </c>
    </row>
    <row r="88" spans="1:76" s="70" customFormat="1" ht="31.5">
      <c r="A88" s="24" t="s">
        <v>212</v>
      </c>
      <c r="B88" s="31" t="s">
        <v>156</v>
      </c>
      <c r="C88" s="68" t="s">
        <v>106</v>
      </c>
      <c r="D88" s="26">
        <f>D89</f>
        <v>468.64406779661022</v>
      </c>
      <c r="E88" s="26">
        <f t="shared" ref="E88:BP88" si="13">E89+E90+E91+E92+E93+E94+E95+E96</f>
        <v>1387.6852083898307</v>
      </c>
      <c r="F88" s="26">
        <f t="shared" si="13"/>
        <v>0</v>
      </c>
      <c r="G88" s="26">
        <f t="shared" si="13"/>
        <v>0</v>
      </c>
      <c r="H88" s="26">
        <f t="shared" si="13"/>
        <v>0</v>
      </c>
      <c r="I88" s="26">
        <f t="shared" si="13"/>
        <v>0</v>
      </c>
      <c r="J88" s="26">
        <f t="shared" si="13"/>
        <v>0</v>
      </c>
      <c r="K88" s="26">
        <f t="shared" si="13"/>
        <v>0</v>
      </c>
      <c r="L88" s="26">
        <f t="shared" si="13"/>
        <v>0</v>
      </c>
      <c r="M88" s="26">
        <f t="shared" si="13"/>
        <v>0</v>
      </c>
      <c r="N88" s="26">
        <f t="shared" si="13"/>
        <v>0</v>
      </c>
      <c r="O88" s="26">
        <f t="shared" si="13"/>
        <v>0</v>
      </c>
      <c r="P88" s="26">
        <f t="shared" si="13"/>
        <v>0</v>
      </c>
      <c r="Q88" s="26">
        <f t="shared" si="13"/>
        <v>0</v>
      </c>
      <c r="R88" s="26">
        <f t="shared" si="13"/>
        <v>0</v>
      </c>
      <c r="S88" s="26">
        <f t="shared" si="13"/>
        <v>0</v>
      </c>
      <c r="T88" s="26">
        <f t="shared" si="13"/>
        <v>0</v>
      </c>
      <c r="U88" s="26">
        <f t="shared" si="13"/>
        <v>0</v>
      </c>
      <c r="V88" s="26">
        <f t="shared" si="13"/>
        <v>0</v>
      </c>
      <c r="W88" s="26">
        <f t="shared" si="13"/>
        <v>0</v>
      </c>
      <c r="X88" s="26">
        <f t="shared" si="13"/>
        <v>0</v>
      </c>
      <c r="Y88" s="26">
        <f t="shared" si="13"/>
        <v>0</v>
      </c>
      <c r="Z88" s="26">
        <f t="shared" si="13"/>
        <v>0</v>
      </c>
      <c r="AA88" s="26">
        <f t="shared" si="13"/>
        <v>0</v>
      </c>
      <c r="AB88" s="26">
        <f t="shared" si="13"/>
        <v>0</v>
      </c>
      <c r="AC88" s="26">
        <f t="shared" si="13"/>
        <v>0</v>
      </c>
      <c r="AD88" s="26">
        <f t="shared" si="13"/>
        <v>0</v>
      </c>
      <c r="AE88" s="26">
        <f t="shared" si="13"/>
        <v>0</v>
      </c>
      <c r="AF88" s="26">
        <f t="shared" si="13"/>
        <v>0</v>
      </c>
      <c r="AG88" s="26">
        <f t="shared" si="13"/>
        <v>0</v>
      </c>
      <c r="AH88" s="26">
        <f t="shared" si="13"/>
        <v>0</v>
      </c>
      <c r="AI88" s="26">
        <f t="shared" si="13"/>
        <v>468.64406779661022</v>
      </c>
      <c r="AJ88" s="26">
        <f t="shared" si="13"/>
        <v>0</v>
      </c>
      <c r="AK88" s="26">
        <f t="shared" si="13"/>
        <v>0</v>
      </c>
      <c r="AL88" s="26">
        <f t="shared" si="13"/>
        <v>0</v>
      </c>
      <c r="AM88" s="26">
        <f t="shared" si="13"/>
        <v>0</v>
      </c>
      <c r="AN88" s="26">
        <f t="shared" si="13"/>
        <v>0</v>
      </c>
      <c r="AO88" s="26">
        <f t="shared" si="13"/>
        <v>0</v>
      </c>
      <c r="AP88" s="26">
        <f t="shared" si="13"/>
        <v>674.69758127118632</v>
      </c>
      <c r="AQ88" s="26">
        <f t="shared" si="13"/>
        <v>0</v>
      </c>
      <c r="AR88" s="26">
        <f t="shared" si="13"/>
        <v>0</v>
      </c>
      <c r="AS88" s="26">
        <f t="shared" si="13"/>
        <v>0</v>
      </c>
      <c r="AT88" s="26">
        <f t="shared" si="13"/>
        <v>206</v>
      </c>
      <c r="AU88" s="26">
        <f t="shared" si="13"/>
        <v>0.622</v>
      </c>
      <c r="AV88" s="26">
        <f t="shared" si="13"/>
        <v>0</v>
      </c>
      <c r="AW88" s="26">
        <f t="shared" si="13"/>
        <v>0</v>
      </c>
      <c r="AX88" s="26">
        <f t="shared" si="13"/>
        <v>0</v>
      </c>
      <c r="AY88" s="26">
        <f t="shared" si="13"/>
        <v>0</v>
      </c>
      <c r="AZ88" s="26">
        <f t="shared" si="13"/>
        <v>0</v>
      </c>
      <c r="BA88" s="26">
        <f t="shared" si="13"/>
        <v>0</v>
      </c>
      <c r="BB88" s="26">
        <f t="shared" si="13"/>
        <v>0</v>
      </c>
      <c r="BC88" s="26">
        <f t="shared" si="13"/>
        <v>0</v>
      </c>
      <c r="BD88" s="26">
        <f t="shared" si="13"/>
        <v>0</v>
      </c>
      <c r="BE88" s="26">
        <f t="shared" si="13"/>
        <v>0</v>
      </c>
      <c r="BF88" s="26">
        <f t="shared" si="13"/>
        <v>0</v>
      </c>
      <c r="BG88" s="26">
        <f t="shared" si="13"/>
        <v>0</v>
      </c>
      <c r="BH88" s="26">
        <f t="shared" si="13"/>
        <v>0</v>
      </c>
      <c r="BI88" s="26">
        <f t="shared" si="13"/>
        <v>0</v>
      </c>
      <c r="BJ88" s="26">
        <f t="shared" si="13"/>
        <v>0</v>
      </c>
      <c r="BK88" s="26">
        <f t="shared" si="13"/>
        <v>468.64406779661022</v>
      </c>
      <c r="BL88" s="26">
        <f t="shared" si="13"/>
        <v>0</v>
      </c>
      <c r="BM88" s="26">
        <f t="shared" si="13"/>
        <v>0</v>
      </c>
      <c r="BN88" s="26">
        <f t="shared" si="13"/>
        <v>0</v>
      </c>
      <c r="BO88" s="26">
        <f t="shared" si="13"/>
        <v>0</v>
      </c>
      <c r="BP88" s="26">
        <f t="shared" si="13"/>
        <v>0</v>
      </c>
      <c r="BQ88" s="26">
        <f t="shared" ref="BQ88:BW88" si="14">BQ89+BQ90+BQ91+BQ92+BQ93+BQ94+BQ95+BQ96</f>
        <v>0</v>
      </c>
      <c r="BR88" s="26">
        <f t="shared" si="14"/>
        <v>653.67758127118634</v>
      </c>
      <c r="BS88" s="26">
        <f t="shared" si="14"/>
        <v>0</v>
      </c>
      <c r="BT88" s="26">
        <f t="shared" si="14"/>
        <v>0</v>
      </c>
      <c r="BU88" s="26">
        <f t="shared" si="14"/>
        <v>0</v>
      </c>
      <c r="BV88" s="26">
        <f t="shared" si="14"/>
        <v>206</v>
      </c>
      <c r="BW88" s="26">
        <f t="shared" si="14"/>
        <v>0.622</v>
      </c>
      <c r="BX88" s="69" t="s">
        <v>213</v>
      </c>
    </row>
    <row r="89" spans="1:76" ht="38.25" customHeight="1">
      <c r="A89" s="29" t="s">
        <v>212</v>
      </c>
      <c r="B89" s="32" t="str">
        <f>'[1]1'!B87</f>
        <v>Реконструкция ПС 220 кВ НПС-12 с увеличением установленной мощности</v>
      </c>
      <c r="C89" s="21" t="str">
        <f>'[1]1'!C87</f>
        <v>F_3001</v>
      </c>
      <c r="D89" s="33">
        <f>'[1]2'!K87</f>
        <v>468.64406779661022</v>
      </c>
      <c r="E89" s="33">
        <f>'[1]1'!Q87/1.18</f>
        <v>221.14483898305087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f>553/1.18</f>
        <v>468.64406779661022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f>E89</f>
        <v>221.14483898305087</v>
      </c>
      <c r="AQ89" s="33">
        <v>0</v>
      </c>
      <c r="AR89" s="33">
        <v>0</v>
      </c>
      <c r="AS89" s="33">
        <v>0</v>
      </c>
      <c r="AT89" s="33">
        <v>126</v>
      </c>
      <c r="AU89" s="33">
        <v>0</v>
      </c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>
        <f t="shared" ref="BJ89:BW96" si="15">F89+T89+AH89</f>
        <v>0</v>
      </c>
      <c r="BK89" s="33">
        <f t="shared" si="15"/>
        <v>468.64406779661022</v>
      </c>
      <c r="BL89" s="33">
        <f t="shared" si="15"/>
        <v>0</v>
      </c>
      <c r="BM89" s="33">
        <f t="shared" si="15"/>
        <v>0</v>
      </c>
      <c r="BN89" s="33">
        <f t="shared" si="15"/>
        <v>0</v>
      </c>
      <c r="BO89" s="33">
        <f t="shared" si="15"/>
        <v>0</v>
      </c>
      <c r="BP89" s="33">
        <f t="shared" si="15"/>
        <v>0</v>
      </c>
      <c r="BQ89" s="33">
        <f t="shared" si="15"/>
        <v>0</v>
      </c>
      <c r="BR89" s="33">
        <f t="shared" si="15"/>
        <v>221.14483898305087</v>
      </c>
      <c r="BS89" s="33">
        <f t="shared" si="15"/>
        <v>0</v>
      </c>
      <c r="BT89" s="33">
        <f t="shared" si="15"/>
        <v>0</v>
      </c>
      <c r="BU89" s="33">
        <f t="shared" si="15"/>
        <v>0</v>
      </c>
      <c r="BV89" s="33">
        <f t="shared" si="15"/>
        <v>126</v>
      </c>
      <c r="BW89" s="33">
        <f t="shared" si="15"/>
        <v>0</v>
      </c>
      <c r="BX89" s="34" t="str">
        <f>'[1]1'!BS87</f>
        <v>Поданные заявки на технологическое присоединение ООО "Транснефть-Восток", ЗАО "Иреляхнефть", ОАО "Роснефтегаз"</v>
      </c>
    </row>
    <row r="90" spans="1:76" ht="39.75" customHeight="1">
      <c r="A90" s="29" t="s">
        <v>212</v>
      </c>
      <c r="B90" s="32" t="str">
        <f>'[1]1'!B88</f>
        <v>Реконструкция ПС 220 кВ НПС-13 с увеличением установленной мощности</v>
      </c>
      <c r="C90" s="21" t="str">
        <f>'[1]1'!C88</f>
        <v>G_3101</v>
      </c>
      <c r="D90" s="33" t="s">
        <v>213</v>
      </c>
      <c r="E90" s="33">
        <f>'[1]1'!Q88/1.18</f>
        <v>173.77278813559323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f>E90</f>
        <v>173.77278813559323</v>
      </c>
      <c r="AQ90" s="33">
        <v>0</v>
      </c>
      <c r="AR90" s="33">
        <v>0</v>
      </c>
      <c r="AS90" s="33">
        <v>0</v>
      </c>
      <c r="AT90" s="33">
        <v>80</v>
      </c>
      <c r="AU90" s="33">
        <v>0</v>
      </c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>
        <f t="shared" si="15"/>
        <v>0</v>
      </c>
      <c r="BK90" s="33">
        <f t="shared" si="15"/>
        <v>0</v>
      </c>
      <c r="BL90" s="33">
        <f t="shared" si="15"/>
        <v>0</v>
      </c>
      <c r="BM90" s="33">
        <f t="shared" si="15"/>
        <v>0</v>
      </c>
      <c r="BN90" s="33">
        <f t="shared" si="15"/>
        <v>0</v>
      </c>
      <c r="BO90" s="33">
        <f t="shared" si="15"/>
        <v>0</v>
      </c>
      <c r="BP90" s="33">
        <f t="shared" si="15"/>
        <v>0</v>
      </c>
      <c r="BQ90" s="33">
        <f t="shared" si="15"/>
        <v>0</v>
      </c>
      <c r="BR90" s="33">
        <f t="shared" si="15"/>
        <v>173.77278813559323</v>
      </c>
      <c r="BS90" s="33">
        <f t="shared" si="15"/>
        <v>0</v>
      </c>
      <c r="BT90" s="33">
        <f t="shared" si="15"/>
        <v>0</v>
      </c>
      <c r="BU90" s="33">
        <f t="shared" si="15"/>
        <v>0</v>
      </c>
      <c r="BV90" s="33">
        <f t="shared" si="15"/>
        <v>80</v>
      </c>
      <c r="BW90" s="33">
        <f t="shared" si="15"/>
        <v>0</v>
      </c>
      <c r="BX90" s="34" t="str">
        <f>'[1]1'!BS88</f>
        <v>Поданные заявки  на технологическое присоединение ООО «Транснефть – Восток»</v>
      </c>
    </row>
    <row r="91" spans="1:76" ht="22.5" customHeight="1">
      <c r="A91" s="29" t="s">
        <v>212</v>
      </c>
      <c r="B91" s="32" t="str">
        <f>'[1]1'!B89</f>
        <v>Расширение ОРУ 220 кВ ПС 220 кВ Пеледуй</v>
      </c>
      <c r="C91" s="21" t="str">
        <f>'[1]1'!C89</f>
        <v>G_3201</v>
      </c>
      <c r="D91" s="33" t="s">
        <v>213</v>
      </c>
      <c r="E91" s="33">
        <f>'[1]1'!Q89/1.18</f>
        <v>253.94101694915256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f>E91</f>
        <v>253.94101694915256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>
        <f t="shared" si="15"/>
        <v>0</v>
      </c>
      <c r="BK91" s="33">
        <f t="shared" si="15"/>
        <v>0</v>
      </c>
      <c r="BL91" s="33">
        <f t="shared" si="15"/>
        <v>0</v>
      </c>
      <c r="BM91" s="33">
        <f t="shared" si="15"/>
        <v>0</v>
      </c>
      <c r="BN91" s="33">
        <f t="shared" si="15"/>
        <v>0</v>
      </c>
      <c r="BO91" s="33">
        <f t="shared" si="15"/>
        <v>0</v>
      </c>
      <c r="BP91" s="33">
        <f t="shared" si="15"/>
        <v>0</v>
      </c>
      <c r="BQ91" s="33">
        <f t="shared" si="15"/>
        <v>0</v>
      </c>
      <c r="BR91" s="33">
        <f t="shared" si="15"/>
        <v>253.94101694915256</v>
      </c>
      <c r="BS91" s="33">
        <f t="shared" si="15"/>
        <v>0</v>
      </c>
      <c r="BT91" s="33">
        <f t="shared" si="15"/>
        <v>0</v>
      </c>
      <c r="BU91" s="33">
        <f t="shared" si="15"/>
        <v>0</v>
      </c>
      <c r="BV91" s="33">
        <f t="shared" si="15"/>
        <v>0</v>
      </c>
      <c r="BW91" s="33">
        <f t="shared" si="15"/>
        <v>0</v>
      </c>
      <c r="BX91" s="34" t="str">
        <f>'[1]1'!BS89</f>
        <v>Поданные заявки   на технологическое присоединение ООО «Транснефть – Восток»</v>
      </c>
    </row>
    <row r="92" spans="1:76" ht="33.75" customHeight="1">
      <c r="A92" s="29" t="s">
        <v>212</v>
      </c>
      <c r="B92" s="32" t="str">
        <f>'[1]1'!B90</f>
        <v>Реконструкция ПС 220 кВ Олекминск</v>
      </c>
      <c r="C92" s="21" t="str">
        <f>'[1]1'!C90</f>
        <v>G_3301</v>
      </c>
      <c r="D92" s="33" t="s">
        <v>213</v>
      </c>
      <c r="E92" s="33">
        <f>'[1]1'!Q90/1.18</f>
        <v>485.80169491525425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>
        <f t="shared" si="15"/>
        <v>0</v>
      </c>
      <c r="BK92" s="33">
        <f t="shared" si="15"/>
        <v>0</v>
      </c>
      <c r="BL92" s="33">
        <f t="shared" si="15"/>
        <v>0</v>
      </c>
      <c r="BM92" s="33">
        <f t="shared" si="15"/>
        <v>0</v>
      </c>
      <c r="BN92" s="33">
        <f t="shared" si="15"/>
        <v>0</v>
      </c>
      <c r="BO92" s="33">
        <f t="shared" si="15"/>
        <v>0</v>
      </c>
      <c r="BP92" s="33">
        <f t="shared" si="15"/>
        <v>0</v>
      </c>
      <c r="BQ92" s="33">
        <f t="shared" si="15"/>
        <v>0</v>
      </c>
      <c r="BR92" s="33">
        <f t="shared" si="15"/>
        <v>0</v>
      </c>
      <c r="BS92" s="33">
        <f t="shared" si="15"/>
        <v>0</v>
      </c>
      <c r="BT92" s="33">
        <f t="shared" si="15"/>
        <v>0</v>
      </c>
      <c r="BU92" s="33">
        <f t="shared" si="15"/>
        <v>0</v>
      </c>
      <c r="BV92" s="33">
        <f t="shared" si="15"/>
        <v>0</v>
      </c>
      <c r="BW92" s="33">
        <f t="shared" si="15"/>
        <v>0</v>
      </c>
      <c r="BX92" s="34" t="str">
        <f>'[1]1'!BS90</f>
        <v>Поданные заявки  на технологическое присоединение ООО «Газпром трансгаз Томск»</v>
      </c>
    </row>
    <row r="93" spans="1:76" ht="33.75" customHeight="1">
      <c r="A93" s="29" t="s">
        <v>212</v>
      </c>
      <c r="B93" s="32" t="str">
        <f>'[1]1'!B91</f>
        <v>Расширение ОРУ 220 кВ ПС 220 кВ Пеледуй для технологического присоединения ВЛ 220 кВ Пеледуй - Сухой Лог (2 цепи)</v>
      </c>
      <c r="C93" s="21" t="str">
        <f>'[1]1'!C91</f>
        <v>G_4201</v>
      </c>
      <c r="D93" s="33" t="s">
        <v>213</v>
      </c>
      <c r="E93" s="33">
        <f>'[1]2'!P91</f>
        <v>227.1889830508475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>
        <f t="shared" si="15"/>
        <v>0</v>
      </c>
      <c r="BK93" s="33">
        <f t="shared" si="15"/>
        <v>0</v>
      </c>
      <c r="BL93" s="33">
        <f t="shared" si="15"/>
        <v>0</v>
      </c>
      <c r="BM93" s="33">
        <f t="shared" si="15"/>
        <v>0</v>
      </c>
      <c r="BN93" s="33">
        <f t="shared" si="15"/>
        <v>0</v>
      </c>
      <c r="BO93" s="33">
        <f t="shared" si="15"/>
        <v>0</v>
      </c>
      <c r="BP93" s="33">
        <f t="shared" si="15"/>
        <v>0</v>
      </c>
      <c r="BQ93" s="33">
        <f t="shared" si="15"/>
        <v>0</v>
      </c>
      <c r="BR93" s="33">
        <f t="shared" si="15"/>
        <v>0</v>
      </c>
      <c r="BS93" s="33">
        <f t="shared" si="15"/>
        <v>0</v>
      </c>
      <c r="BT93" s="33">
        <f t="shared" si="15"/>
        <v>0</v>
      </c>
      <c r="BU93" s="33">
        <f t="shared" si="15"/>
        <v>0</v>
      </c>
      <c r="BV93" s="33">
        <f t="shared" si="15"/>
        <v>0</v>
      </c>
      <c r="BW93" s="33">
        <f t="shared" si="15"/>
        <v>0</v>
      </c>
      <c r="BX93" s="34" t="str">
        <f>'[1]1'!BS91</f>
        <v>Поданные заявки  на технологическое присоединение ПАО ФСК</v>
      </c>
    </row>
    <row r="94" spans="1:76" ht="67.5" customHeight="1">
      <c r="A94" s="29" t="s">
        <v>212</v>
      </c>
      <c r="B94" s="35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21" t="str">
        <f>'[1]1'!C92</f>
        <v>G_4101</v>
      </c>
      <c r="D94" s="33" t="s">
        <v>213</v>
      </c>
      <c r="E94" s="33">
        <f>'[1]1'!Q92/1.18</f>
        <v>21.016949152542374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21.02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>
        <f t="shared" si="15"/>
        <v>0</v>
      </c>
      <c r="BK94" s="33">
        <f t="shared" si="15"/>
        <v>0</v>
      </c>
      <c r="BL94" s="33">
        <f t="shared" si="15"/>
        <v>0</v>
      </c>
      <c r="BM94" s="33">
        <f t="shared" si="15"/>
        <v>0</v>
      </c>
      <c r="BN94" s="33">
        <f t="shared" si="15"/>
        <v>0</v>
      </c>
      <c r="BO94" s="33">
        <f t="shared" si="15"/>
        <v>0</v>
      </c>
      <c r="BP94" s="33">
        <f t="shared" si="15"/>
        <v>0</v>
      </c>
      <c r="BQ94" s="33">
        <f t="shared" si="15"/>
        <v>0</v>
      </c>
      <c r="BR94" s="33">
        <v>0</v>
      </c>
      <c r="BS94" s="33">
        <f t="shared" si="15"/>
        <v>0</v>
      </c>
      <c r="BT94" s="33">
        <f t="shared" si="15"/>
        <v>0</v>
      </c>
      <c r="BU94" s="33">
        <f t="shared" si="15"/>
        <v>0</v>
      </c>
      <c r="BV94" s="33">
        <f t="shared" si="15"/>
        <v>0</v>
      </c>
      <c r="BW94" s="33">
        <f t="shared" si="15"/>
        <v>0</v>
      </c>
      <c r="BX94" s="34" t="str">
        <f>'[1]1'!BS92</f>
        <v>Замечания ОАО СО-ЕЭС</v>
      </c>
    </row>
    <row r="95" spans="1:76" ht="64.5" customHeight="1">
      <c r="A95" s="29" t="s">
        <v>212</v>
      </c>
      <c r="B95" s="35" t="str">
        <f>'[1]1'!B93</f>
        <v>Строительство КЛ 20 кВ от оп.1 до РУ 20 кВ ПС 220 кВ Городская</v>
      </c>
      <c r="C95" s="21" t="str">
        <f>'[1]1'!C93</f>
        <v>G_4301</v>
      </c>
      <c r="D95" s="33" t="s">
        <v>213</v>
      </c>
      <c r="E95" s="33">
        <f>'[1]1'!Q93/1.18</f>
        <v>2.7327840423728813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f>E95</f>
        <v>2.7327840423728813</v>
      </c>
      <c r="AQ95" s="33">
        <v>0</v>
      </c>
      <c r="AR95" s="33">
        <v>0</v>
      </c>
      <c r="AS95" s="33">
        <v>0</v>
      </c>
      <c r="AT95" s="33">
        <v>0</v>
      </c>
      <c r="AU95" s="33">
        <v>0.27200000000000002</v>
      </c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>
        <f t="shared" si="15"/>
        <v>0</v>
      </c>
      <c r="BK95" s="33">
        <f t="shared" si="15"/>
        <v>0</v>
      </c>
      <c r="BL95" s="33">
        <f t="shared" si="15"/>
        <v>0</v>
      </c>
      <c r="BM95" s="33">
        <f t="shared" si="15"/>
        <v>0</v>
      </c>
      <c r="BN95" s="33">
        <f t="shared" si="15"/>
        <v>0</v>
      </c>
      <c r="BO95" s="33">
        <f t="shared" si="15"/>
        <v>0</v>
      </c>
      <c r="BP95" s="33">
        <f t="shared" si="15"/>
        <v>0</v>
      </c>
      <c r="BQ95" s="33">
        <f t="shared" si="15"/>
        <v>0</v>
      </c>
      <c r="BR95" s="33">
        <f t="shared" si="15"/>
        <v>2.7327840423728813</v>
      </c>
      <c r="BS95" s="33">
        <f t="shared" si="15"/>
        <v>0</v>
      </c>
      <c r="BT95" s="33">
        <f t="shared" si="15"/>
        <v>0</v>
      </c>
      <c r="BU95" s="33">
        <f t="shared" si="15"/>
        <v>0</v>
      </c>
      <c r="BV95" s="33">
        <f t="shared" si="15"/>
        <v>0</v>
      </c>
      <c r="BW95" s="33">
        <f t="shared" si="15"/>
        <v>0.27200000000000002</v>
      </c>
      <c r="BX95" s="34" t="str">
        <f>'[1]1'!BS93</f>
        <v>Поданные заявки  на технологическое присоединение ООО «Газпром трансгаз Томск»</v>
      </c>
    </row>
    <row r="96" spans="1:76" ht="64.5" customHeight="1">
      <c r="A96" s="29" t="s">
        <v>212</v>
      </c>
      <c r="B96" s="35" t="str">
        <f>'[1]1'!B94</f>
        <v>Строительство ЛЭП 20 кВ от линейной ячейки РУ 20 кВ ПС 220/110/20 кВ Городская до БКТП-630/20/10</v>
      </c>
      <c r="C96" s="21" t="str">
        <f>'[1]1'!C94</f>
        <v>G_4401</v>
      </c>
      <c r="D96" s="33" t="s">
        <v>213</v>
      </c>
      <c r="E96" s="33">
        <f>'[1]1'!Q94/1.18</f>
        <v>2.0861531610169495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f>E96</f>
        <v>2.0861531610169495</v>
      </c>
      <c r="AQ96" s="33">
        <v>0</v>
      </c>
      <c r="AR96" s="33">
        <v>0</v>
      </c>
      <c r="AS96" s="33">
        <v>0</v>
      </c>
      <c r="AT96" s="33">
        <v>0</v>
      </c>
      <c r="AU96" s="33">
        <v>0.35</v>
      </c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>
        <f t="shared" si="15"/>
        <v>0</v>
      </c>
      <c r="BK96" s="33">
        <f t="shared" si="15"/>
        <v>0</v>
      </c>
      <c r="BL96" s="33">
        <f t="shared" si="15"/>
        <v>0</v>
      </c>
      <c r="BM96" s="33">
        <f t="shared" si="15"/>
        <v>0</v>
      </c>
      <c r="BN96" s="33">
        <f t="shared" si="15"/>
        <v>0</v>
      </c>
      <c r="BO96" s="33">
        <f t="shared" si="15"/>
        <v>0</v>
      </c>
      <c r="BP96" s="33">
        <f t="shared" si="15"/>
        <v>0</v>
      </c>
      <c r="BQ96" s="33">
        <f t="shared" si="15"/>
        <v>0</v>
      </c>
      <c r="BR96" s="33">
        <f t="shared" si="15"/>
        <v>2.0861531610169495</v>
      </c>
      <c r="BS96" s="33">
        <f t="shared" si="15"/>
        <v>0</v>
      </c>
      <c r="BT96" s="33">
        <f t="shared" si="15"/>
        <v>0</v>
      </c>
      <c r="BU96" s="33">
        <f t="shared" si="15"/>
        <v>0</v>
      </c>
      <c r="BV96" s="33">
        <f t="shared" si="15"/>
        <v>0</v>
      </c>
      <c r="BW96" s="33">
        <f t="shared" si="15"/>
        <v>0.35</v>
      </c>
      <c r="BX96" s="34" t="str">
        <f>'[1]1'!BS94</f>
        <v>Поданные заявки  на технологическое присоединение ООО «Газпром трансгаз Томск»</v>
      </c>
    </row>
    <row r="97" spans="1:76" s="70" customFormat="1" ht="31.5">
      <c r="A97" s="24" t="s">
        <v>214</v>
      </c>
      <c r="B97" s="31" t="s">
        <v>158</v>
      </c>
      <c r="C97" s="68" t="s">
        <v>106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69" t="s">
        <v>213</v>
      </c>
    </row>
    <row r="98" spans="1:76" s="70" customFormat="1" ht="31.5">
      <c r="A98" s="24" t="s">
        <v>215</v>
      </c>
      <c r="B98" s="31" t="s">
        <v>160</v>
      </c>
      <c r="C98" s="68" t="s">
        <v>106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69" t="s">
        <v>213</v>
      </c>
    </row>
    <row r="99" spans="1:76" s="70" customFormat="1" ht="31.5">
      <c r="A99" s="24" t="s">
        <v>216</v>
      </c>
      <c r="B99" s="31" t="s">
        <v>162</v>
      </c>
      <c r="C99" s="68" t="s">
        <v>106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69" t="s">
        <v>213</v>
      </c>
    </row>
    <row r="100" spans="1:76" s="70" customFormat="1" ht="31.5">
      <c r="A100" s="24" t="s">
        <v>217</v>
      </c>
      <c r="B100" s="31" t="s">
        <v>164</v>
      </c>
      <c r="C100" s="68" t="s">
        <v>106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69" t="s">
        <v>213</v>
      </c>
    </row>
    <row r="101" spans="1:76" s="70" customFormat="1" ht="31.5">
      <c r="A101" s="24" t="s">
        <v>218</v>
      </c>
      <c r="B101" s="31" t="s">
        <v>166</v>
      </c>
      <c r="C101" s="68" t="s">
        <v>106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v>0</v>
      </c>
      <c r="BP101" s="26">
        <v>0</v>
      </c>
      <c r="BQ101" s="26">
        <v>0</v>
      </c>
      <c r="BR101" s="26">
        <v>0</v>
      </c>
      <c r="BS101" s="26">
        <v>0</v>
      </c>
      <c r="BT101" s="26">
        <v>0</v>
      </c>
      <c r="BU101" s="26">
        <v>0</v>
      </c>
      <c r="BV101" s="26">
        <v>0</v>
      </c>
      <c r="BW101" s="26">
        <v>0</v>
      </c>
      <c r="BX101" s="69" t="s">
        <v>213</v>
      </c>
    </row>
    <row r="102" spans="1:76" s="70" customFormat="1" ht="47.25">
      <c r="A102" s="24" t="s">
        <v>219</v>
      </c>
      <c r="B102" s="28" t="s">
        <v>168</v>
      </c>
      <c r="C102" s="68" t="s">
        <v>106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6">
        <v>0</v>
      </c>
      <c r="BX102" s="69" t="s">
        <v>213</v>
      </c>
    </row>
    <row r="103" spans="1:76" s="70" customFormat="1">
      <c r="A103" s="71" t="s">
        <v>220</v>
      </c>
      <c r="B103" s="30" t="s">
        <v>170</v>
      </c>
      <c r="C103" s="68" t="s">
        <v>106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0</v>
      </c>
      <c r="BT103" s="26">
        <v>0</v>
      </c>
      <c r="BU103" s="26">
        <v>0</v>
      </c>
      <c r="BV103" s="26">
        <v>0</v>
      </c>
      <c r="BW103" s="26">
        <v>0</v>
      </c>
      <c r="BX103" s="69" t="s">
        <v>213</v>
      </c>
    </row>
    <row r="104" spans="1:76" s="70" customFormat="1" ht="47.25">
      <c r="A104" s="72" t="s">
        <v>221</v>
      </c>
      <c r="B104" s="31" t="s">
        <v>172</v>
      </c>
      <c r="C104" s="68" t="s">
        <v>106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v>0</v>
      </c>
      <c r="BP104" s="26">
        <v>0</v>
      </c>
      <c r="BQ104" s="26">
        <v>0</v>
      </c>
      <c r="BR104" s="26">
        <v>0</v>
      </c>
      <c r="BS104" s="26">
        <v>0</v>
      </c>
      <c r="BT104" s="26">
        <v>0</v>
      </c>
      <c r="BU104" s="26">
        <v>0</v>
      </c>
      <c r="BV104" s="26">
        <v>0</v>
      </c>
      <c r="BW104" s="26">
        <v>0</v>
      </c>
      <c r="BX104" s="69" t="s">
        <v>213</v>
      </c>
    </row>
    <row r="105" spans="1:76" s="70" customFormat="1" ht="31.5">
      <c r="A105" s="72" t="s">
        <v>222</v>
      </c>
      <c r="B105" s="31" t="s">
        <v>174</v>
      </c>
      <c r="C105" s="68" t="s">
        <v>106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>
        <v>0</v>
      </c>
      <c r="BR105" s="26">
        <v>0</v>
      </c>
      <c r="BS105" s="26">
        <v>0</v>
      </c>
      <c r="BT105" s="26">
        <v>0</v>
      </c>
      <c r="BU105" s="26">
        <v>0</v>
      </c>
      <c r="BV105" s="26">
        <v>0</v>
      </c>
      <c r="BW105" s="26">
        <v>0</v>
      </c>
      <c r="BX105" s="69" t="s">
        <v>213</v>
      </c>
    </row>
    <row r="106" spans="1:76" s="70" customFormat="1">
      <c r="A106" s="71" t="s">
        <v>223</v>
      </c>
      <c r="B106" s="30" t="s">
        <v>170</v>
      </c>
      <c r="C106" s="68" t="s">
        <v>106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69" t="s">
        <v>213</v>
      </c>
    </row>
    <row r="107" spans="1:76" s="70" customFormat="1" ht="47.25">
      <c r="A107" s="72" t="s">
        <v>224</v>
      </c>
      <c r="B107" s="31" t="s">
        <v>172</v>
      </c>
      <c r="C107" s="68" t="s">
        <v>106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69" t="s">
        <v>213</v>
      </c>
    </row>
    <row r="108" spans="1:76" s="70" customFormat="1" ht="31.5">
      <c r="A108" s="72" t="s">
        <v>225</v>
      </c>
      <c r="B108" s="31" t="s">
        <v>174</v>
      </c>
      <c r="C108" s="68" t="s">
        <v>106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6">
        <v>0</v>
      </c>
      <c r="BX108" s="69" t="s">
        <v>213</v>
      </c>
    </row>
    <row r="109" spans="1:76" s="70" customFormat="1">
      <c r="A109" s="24" t="s">
        <v>226</v>
      </c>
      <c r="B109" s="31" t="s">
        <v>179</v>
      </c>
      <c r="C109" s="68" t="s">
        <v>106</v>
      </c>
      <c r="D109" s="26">
        <f>D113</f>
        <v>31698.9585648389</v>
      </c>
      <c r="E109" s="26">
        <f t="shared" ref="E109:BP109" si="16">E113</f>
        <v>46640.47938697449</v>
      </c>
      <c r="F109" s="26">
        <f t="shared" si="16"/>
        <v>0</v>
      </c>
      <c r="G109" s="26">
        <f t="shared" si="16"/>
        <v>13850.368983050848</v>
      </c>
      <c r="H109" s="26">
        <f t="shared" si="16"/>
        <v>0</v>
      </c>
      <c r="I109" s="26">
        <f t="shared" si="16"/>
        <v>0</v>
      </c>
      <c r="J109" s="26">
        <f t="shared" si="16"/>
        <v>0</v>
      </c>
      <c r="K109" s="26">
        <f t="shared" si="16"/>
        <v>126</v>
      </c>
      <c r="L109" s="26">
        <f t="shared" si="16"/>
        <v>665.63599999999997</v>
      </c>
      <c r="M109" s="26">
        <f t="shared" si="16"/>
        <v>0</v>
      </c>
      <c r="N109" s="26">
        <f t="shared" si="16"/>
        <v>0</v>
      </c>
      <c r="O109" s="26">
        <f t="shared" si="16"/>
        <v>0</v>
      </c>
      <c r="P109" s="26">
        <f t="shared" si="16"/>
        <v>0</v>
      </c>
      <c r="Q109" s="26">
        <f t="shared" si="16"/>
        <v>0</v>
      </c>
      <c r="R109" s="26">
        <f t="shared" si="16"/>
        <v>0</v>
      </c>
      <c r="S109" s="26">
        <f t="shared" si="16"/>
        <v>0</v>
      </c>
      <c r="T109" s="26">
        <f t="shared" si="16"/>
        <v>0</v>
      </c>
      <c r="U109" s="26">
        <f t="shared" si="16"/>
        <v>0</v>
      </c>
      <c r="V109" s="26">
        <f t="shared" si="16"/>
        <v>0</v>
      </c>
      <c r="W109" s="26">
        <f t="shared" si="16"/>
        <v>0</v>
      </c>
      <c r="X109" s="26">
        <f t="shared" si="16"/>
        <v>0</v>
      </c>
      <c r="Y109" s="26">
        <f t="shared" si="16"/>
        <v>0</v>
      </c>
      <c r="Z109" s="26">
        <f t="shared" si="16"/>
        <v>0</v>
      </c>
      <c r="AA109" s="26">
        <f t="shared" si="16"/>
        <v>0</v>
      </c>
      <c r="AB109" s="26">
        <f t="shared" si="16"/>
        <v>15235.84777633</v>
      </c>
      <c r="AC109" s="26">
        <f t="shared" si="16"/>
        <v>0</v>
      </c>
      <c r="AD109" s="26">
        <f t="shared" si="16"/>
        <v>0</v>
      </c>
      <c r="AE109" s="26">
        <f t="shared" si="16"/>
        <v>0</v>
      </c>
      <c r="AF109" s="26">
        <f t="shared" si="16"/>
        <v>126</v>
      </c>
      <c r="AG109" s="26">
        <f t="shared" si="16"/>
        <v>665.63599999999997</v>
      </c>
      <c r="AH109" s="26">
        <f t="shared" si="16"/>
        <v>0</v>
      </c>
      <c r="AI109" s="26">
        <f t="shared" si="16"/>
        <v>0</v>
      </c>
      <c r="AJ109" s="26">
        <f t="shared" si="16"/>
        <v>0</v>
      </c>
      <c r="AK109" s="26">
        <f t="shared" si="16"/>
        <v>0</v>
      </c>
      <c r="AL109" s="26">
        <f t="shared" si="16"/>
        <v>0</v>
      </c>
      <c r="AM109" s="26">
        <f t="shared" si="16"/>
        <v>0</v>
      </c>
      <c r="AN109" s="26">
        <f t="shared" si="16"/>
        <v>0</v>
      </c>
      <c r="AO109" s="26">
        <f t="shared" si="16"/>
        <v>0</v>
      </c>
      <c r="AP109" s="26">
        <f t="shared" si="16"/>
        <v>0</v>
      </c>
      <c r="AQ109" s="26">
        <f t="shared" si="16"/>
        <v>0</v>
      </c>
      <c r="AR109" s="26">
        <f t="shared" si="16"/>
        <v>0</v>
      </c>
      <c r="AS109" s="26">
        <f t="shared" si="16"/>
        <v>0</v>
      </c>
      <c r="AT109" s="26">
        <f t="shared" si="16"/>
        <v>0</v>
      </c>
      <c r="AU109" s="26">
        <f t="shared" si="16"/>
        <v>0</v>
      </c>
      <c r="AV109" s="26">
        <f t="shared" si="16"/>
        <v>0</v>
      </c>
      <c r="AW109" s="26">
        <f t="shared" si="16"/>
        <v>0</v>
      </c>
      <c r="AX109" s="26">
        <f t="shared" si="16"/>
        <v>0</v>
      </c>
      <c r="AY109" s="26">
        <f t="shared" si="16"/>
        <v>0</v>
      </c>
      <c r="AZ109" s="26">
        <f t="shared" si="16"/>
        <v>0</v>
      </c>
      <c r="BA109" s="26">
        <f t="shared" si="16"/>
        <v>0</v>
      </c>
      <c r="BB109" s="26">
        <f t="shared" si="16"/>
        <v>0</v>
      </c>
      <c r="BC109" s="26">
        <f t="shared" si="16"/>
        <v>0</v>
      </c>
      <c r="BD109" s="26">
        <f t="shared" si="16"/>
        <v>0</v>
      </c>
      <c r="BE109" s="26">
        <f t="shared" si="16"/>
        <v>0</v>
      </c>
      <c r="BF109" s="26">
        <f t="shared" si="16"/>
        <v>0</v>
      </c>
      <c r="BG109" s="26">
        <f t="shared" si="16"/>
        <v>0</v>
      </c>
      <c r="BH109" s="26">
        <f t="shared" si="16"/>
        <v>0</v>
      </c>
      <c r="BI109" s="26">
        <f t="shared" si="16"/>
        <v>0</v>
      </c>
      <c r="BJ109" s="26">
        <f t="shared" si="16"/>
        <v>0</v>
      </c>
      <c r="BK109" s="26">
        <f t="shared" si="16"/>
        <v>13850.368983050848</v>
      </c>
      <c r="BL109" s="26">
        <f t="shared" si="16"/>
        <v>0</v>
      </c>
      <c r="BM109" s="26">
        <f t="shared" si="16"/>
        <v>0</v>
      </c>
      <c r="BN109" s="26">
        <f t="shared" si="16"/>
        <v>0</v>
      </c>
      <c r="BO109" s="26">
        <f t="shared" si="16"/>
        <v>126</v>
      </c>
      <c r="BP109" s="26">
        <f t="shared" si="16"/>
        <v>665.63599999999997</v>
      </c>
      <c r="BQ109" s="26">
        <f t="shared" ref="BQ109:BW109" si="17">BQ113</f>
        <v>0</v>
      </c>
      <c r="BR109" s="26">
        <f t="shared" si="17"/>
        <v>15235.84777633</v>
      </c>
      <c r="BS109" s="26">
        <f t="shared" si="17"/>
        <v>0</v>
      </c>
      <c r="BT109" s="26">
        <f t="shared" si="17"/>
        <v>0</v>
      </c>
      <c r="BU109" s="26">
        <f t="shared" si="17"/>
        <v>0</v>
      </c>
      <c r="BV109" s="26">
        <f t="shared" si="17"/>
        <v>126</v>
      </c>
      <c r="BW109" s="26">
        <f t="shared" si="17"/>
        <v>665.63599999999997</v>
      </c>
      <c r="BX109" s="69" t="s">
        <v>213</v>
      </c>
    </row>
    <row r="110" spans="1:76" s="70" customFormat="1" ht="31.5">
      <c r="A110" s="24" t="s">
        <v>227</v>
      </c>
      <c r="B110" s="31" t="s">
        <v>181</v>
      </c>
      <c r="C110" s="68" t="s">
        <v>106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69" t="s">
        <v>213</v>
      </c>
    </row>
    <row r="111" spans="1:76" s="70" customFormat="1">
      <c r="A111" s="24" t="s">
        <v>228</v>
      </c>
      <c r="B111" s="31" t="s">
        <v>183</v>
      </c>
      <c r="C111" s="68" t="s">
        <v>106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69" t="s">
        <v>213</v>
      </c>
    </row>
    <row r="112" spans="1:76" s="70" customFormat="1">
      <c r="A112" s="24" t="s">
        <v>229</v>
      </c>
      <c r="B112" s="31" t="s">
        <v>185</v>
      </c>
      <c r="C112" s="68" t="s">
        <v>106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6">
        <v>0</v>
      </c>
      <c r="BX112" s="69" t="s">
        <v>213</v>
      </c>
    </row>
    <row r="113" spans="1:76" s="70" customFormat="1">
      <c r="A113" s="24" t="s">
        <v>230</v>
      </c>
      <c r="B113" s="31" t="s">
        <v>187</v>
      </c>
      <c r="C113" s="68" t="s">
        <v>106</v>
      </c>
      <c r="D113" s="26">
        <f>D114</f>
        <v>31698.9585648389</v>
      </c>
      <c r="E113" s="26">
        <f>E114+E115+E116+E117+E118</f>
        <v>46640.47938697449</v>
      </c>
      <c r="F113" s="26">
        <f t="shared" ref="E113:BP113" si="18">F114+F115+F116+F117+F118</f>
        <v>0</v>
      </c>
      <c r="G113" s="26">
        <f t="shared" si="18"/>
        <v>13850.368983050848</v>
      </c>
      <c r="H113" s="26">
        <f t="shared" si="18"/>
        <v>0</v>
      </c>
      <c r="I113" s="26">
        <f t="shared" si="18"/>
        <v>0</v>
      </c>
      <c r="J113" s="26">
        <f t="shared" si="18"/>
        <v>0</v>
      </c>
      <c r="K113" s="26">
        <f t="shared" si="18"/>
        <v>126</v>
      </c>
      <c r="L113" s="26">
        <f t="shared" si="18"/>
        <v>665.63599999999997</v>
      </c>
      <c r="M113" s="26">
        <f t="shared" si="18"/>
        <v>0</v>
      </c>
      <c r="N113" s="26">
        <f t="shared" si="18"/>
        <v>0</v>
      </c>
      <c r="O113" s="26">
        <f t="shared" si="18"/>
        <v>0</v>
      </c>
      <c r="P113" s="26">
        <f t="shared" si="18"/>
        <v>0</v>
      </c>
      <c r="Q113" s="26">
        <f t="shared" si="18"/>
        <v>0</v>
      </c>
      <c r="R113" s="26">
        <f t="shared" si="18"/>
        <v>0</v>
      </c>
      <c r="S113" s="26">
        <f t="shared" si="18"/>
        <v>0</v>
      </c>
      <c r="T113" s="26">
        <f t="shared" si="18"/>
        <v>0</v>
      </c>
      <c r="U113" s="26">
        <f t="shared" si="18"/>
        <v>0</v>
      </c>
      <c r="V113" s="26">
        <f t="shared" si="18"/>
        <v>0</v>
      </c>
      <c r="W113" s="26">
        <f t="shared" si="18"/>
        <v>0</v>
      </c>
      <c r="X113" s="26">
        <f t="shared" si="18"/>
        <v>0</v>
      </c>
      <c r="Y113" s="26">
        <f t="shared" si="18"/>
        <v>0</v>
      </c>
      <c r="Z113" s="26">
        <f t="shared" si="18"/>
        <v>0</v>
      </c>
      <c r="AA113" s="26">
        <f t="shared" si="18"/>
        <v>0</v>
      </c>
      <c r="AB113" s="26">
        <f t="shared" si="18"/>
        <v>15235.84777633</v>
      </c>
      <c r="AC113" s="26">
        <f t="shared" si="18"/>
        <v>0</v>
      </c>
      <c r="AD113" s="26">
        <f t="shared" si="18"/>
        <v>0</v>
      </c>
      <c r="AE113" s="26">
        <f t="shared" si="18"/>
        <v>0</v>
      </c>
      <c r="AF113" s="26">
        <f t="shared" si="18"/>
        <v>126</v>
      </c>
      <c r="AG113" s="26">
        <f t="shared" si="18"/>
        <v>665.63599999999997</v>
      </c>
      <c r="AH113" s="26">
        <f t="shared" si="18"/>
        <v>0</v>
      </c>
      <c r="AI113" s="26">
        <f t="shared" si="18"/>
        <v>0</v>
      </c>
      <c r="AJ113" s="26">
        <f t="shared" si="18"/>
        <v>0</v>
      </c>
      <c r="AK113" s="26">
        <f t="shared" si="18"/>
        <v>0</v>
      </c>
      <c r="AL113" s="26">
        <f t="shared" si="18"/>
        <v>0</v>
      </c>
      <c r="AM113" s="26">
        <f t="shared" si="18"/>
        <v>0</v>
      </c>
      <c r="AN113" s="26">
        <f t="shared" si="18"/>
        <v>0</v>
      </c>
      <c r="AO113" s="26">
        <f t="shared" si="18"/>
        <v>0</v>
      </c>
      <c r="AP113" s="26">
        <f t="shared" si="18"/>
        <v>0</v>
      </c>
      <c r="AQ113" s="26">
        <f t="shared" si="18"/>
        <v>0</v>
      </c>
      <c r="AR113" s="26">
        <f t="shared" si="18"/>
        <v>0</v>
      </c>
      <c r="AS113" s="26">
        <f t="shared" si="18"/>
        <v>0</v>
      </c>
      <c r="AT113" s="26">
        <f t="shared" si="18"/>
        <v>0</v>
      </c>
      <c r="AU113" s="26">
        <f t="shared" si="18"/>
        <v>0</v>
      </c>
      <c r="AV113" s="26">
        <f t="shared" si="18"/>
        <v>0</v>
      </c>
      <c r="AW113" s="26">
        <f t="shared" si="18"/>
        <v>0</v>
      </c>
      <c r="AX113" s="26">
        <f t="shared" si="18"/>
        <v>0</v>
      </c>
      <c r="AY113" s="26">
        <f t="shared" si="18"/>
        <v>0</v>
      </c>
      <c r="AZ113" s="26">
        <f t="shared" si="18"/>
        <v>0</v>
      </c>
      <c r="BA113" s="26">
        <f t="shared" si="18"/>
        <v>0</v>
      </c>
      <c r="BB113" s="26">
        <f t="shared" si="18"/>
        <v>0</v>
      </c>
      <c r="BC113" s="26">
        <f t="shared" si="18"/>
        <v>0</v>
      </c>
      <c r="BD113" s="26">
        <f t="shared" si="18"/>
        <v>0</v>
      </c>
      <c r="BE113" s="26">
        <f t="shared" si="18"/>
        <v>0</v>
      </c>
      <c r="BF113" s="26">
        <f t="shared" si="18"/>
        <v>0</v>
      </c>
      <c r="BG113" s="26">
        <f t="shared" si="18"/>
        <v>0</v>
      </c>
      <c r="BH113" s="26">
        <f t="shared" si="18"/>
        <v>0</v>
      </c>
      <c r="BI113" s="26">
        <f t="shared" si="18"/>
        <v>0</v>
      </c>
      <c r="BJ113" s="26">
        <f t="shared" si="18"/>
        <v>0</v>
      </c>
      <c r="BK113" s="26">
        <f t="shared" si="18"/>
        <v>13850.368983050848</v>
      </c>
      <c r="BL113" s="26">
        <f t="shared" si="18"/>
        <v>0</v>
      </c>
      <c r="BM113" s="26">
        <f t="shared" si="18"/>
        <v>0</v>
      </c>
      <c r="BN113" s="26">
        <f t="shared" si="18"/>
        <v>0</v>
      </c>
      <c r="BO113" s="26">
        <f t="shared" si="18"/>
        <v>126</v>
      </c>
      <c r="BP113" s="26">
        <f t="shared" si="18"/>
        <v>665.63599999999997</v>
      </c>
      <c r="BQ113" s="26">
        <f t="shared" ref="BQ113:BW113" si="19">BQ114+BQ115+BQ116+BQ117+BQ118</f>
        <v>0</v>
      </c>
      <c r="BR113" s="26">
        <f t="shared" si="19"/>
        <v>15235.84777633</v>
      </c>
      <c r="BS113" s="26">
        <f t="shared" si="19"/>
        <v>0</v>
      </c>
      <c r="BT113" s="26">
        <f t="shared" si="19"/>
        <v>0</v>
      </c>
      <c r="BU113" s="26">
        <f t="shared" si="19"/>
        <v>0</v>
      </c>
      <c r="BV113" s="26">
        <f t="shared" si="19"/>
        <v>126</v>
      </c>
      <c r="BW113" s="26">
        <f>BW114+BW115+BW116+BW117+BW118</f>
        <v>665.63599999999997</v>
      </c>
      <c r="BX113" s="69" t="s">
        <v>213</v>
      </c>
    </row>
    <row r="114" spans="1:76" ht="40.5" customHeight="1">
      <c r="A114" s="29" t="s">
        <v>230</v>
      </c>
      <c r="B114" s="32" t="str">
        <f>'[1]1'!B112</f>
        <v>Строительство ВЛ 220 кВ "Чернышевский-Мирный-Ленск-Пеледуй" с отпайкой до НПС № 14, Республика Саха (Якутия)</v>
      </c>
      <c r="C114" s="21" t="str">
        <f>'[1]1'!C112</f>
        <v>G_2201</v>
      </c>
      <c r="D114" s="33">
        <f>'[1]2'!K112</f>
        <v>31698.9585648389</v>
      </c>
      <c r="E114" s="33">
        <f>'[1]1'!Q112/1.18</f>
        <v>31698.9585648389</v>
      </c>
      <c r="F114" s="33">
        <v>0</v>
      </c>
      <c r="G114" s="33">
        <v>13850.368983050848</v>
      </c>
      <c r="H114" s="33">
        <v>0</v>
      </c>
      <c r="I114" s="33">
        <v>0</v>
      </c>
      <c r="J114" s="33">
        <v>0</v>
      </c>
      <c r="K114" s="33">
        <v>126</v>
      </c>
      <c r="L114" s="33">
        <v>665.63599999999997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15235.84777633</v>
      </c>
      <c r="AC114" s="33">
        <v>0</v>
      </c>
      <c r="AD114" s="33">
        <v>0</v>
      </c>
      <c r="AE114" s="33">
        <v>0</v>
      </c>
      <c r="AF114" s="33">
        <v>126</v>
      </c>
      <c r="AG114" s="33">
        <v>665.63599999999997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>
        <f t="shared" ref="BJ114:BW117" si="20">F114+T114+AH114</f>
        <v>0</v>
      </c>
      <c r="BK114" s="33">
        <f t="shared" si="20"/>
        <v>13850.368983050848</v>
      </c>
      <c r="BL114" s="33">
        <f t="shared" si="20"/>
        <v>0</v>
      </c>
      <c r="BM114" s="33">
        <f t="shared" si="20"/>
        <v>0</v>
      </c>
      <c r="BN114" s="33">
        <f t="shared" si="20"/>
        <v>0</v>
      </c>
      <c r="BO114" s="33">
        <f t="shared" si="20"/>
        <v>126</v>
      </c>
      <c r="BP114" s="33">
        <f t="shared" si="20"/>
        <v>665.63599999999997</v>
      </c>
      <c r="BQ114" s="33">
        <f t="shared" si="20"/>
        <v>0</v>
      </c>
      <c r="BR114" s="33">
        <f t="shared" si="20"/>
        <v>15235.84777633</v>
      </c>
      <c r="BS114" s="33">
        <f t="shared" si="20"/>
        <v>0</v>
      </c>
      <c r="BT114" s="33">
        <f t="shared" si="20"/>
        <v>0</v>
      </c>
      <c r="BU114" s="33">
        <f t="shared" si="20"/>
        <v>0</v>
      </c>
      <c r="BV114" s="33">
        <f t="shared" si="20"/>
        <v>126</v>
      </c>
      <c r="BW114" s="33">
        <f t="shared" si="20"/>
        <v>665.63599999999997</v>
      </c>
      <c r="BX114" s="34" t="str">
        <f>'[1]1'!BS112</f>
        <v>Корректировка графика выполнения работ вызванная отклонением подрядной организации от договорного графика</v>
      </c>
    </row>
    <row r="115" spans="1:76" ht="37.5" customHeight="1">
      <c r="A115" s="29" t="s">
        <v>230</v>
      </c>
      <c r="B115" s="35" t="str">
        <f>'[1]1'!B113</f>
        <v>Строительство новой ПС 35/10 кВ КС-2 с питающими ВЛ 35 кВ, Республика Саха (Якутия)</v>
      </c>
      <c r="C115" s="21" t="str">
        <f>'[1]1'!C113</f>
        <v>G_3801</v>
      </c>
      <c r="D115" s="33" t="s">
        <v>213</v>
      </c>
      <c r="E115" s="33">
        <f>'[1]1'!Q113/1.18</f>
        <v>1000.2335365084746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>
        <f t="shared" si="20"/>
        <v>0</v>
      </c>
      <c r="BK115" s="33">
        <f t="shared" si="20"/>
        <v>0</v>
      </c>
      <c r="BL115" s="33">
        <f t="shared" si="20"/>
        <v>0</v>
      </c>
      <c r="BM115" s="33">
        <f t="shared" si="20"/>
        <v>0</v>
      </c>
      <c r="BN115" s="33">
        <f t="shared" si="20"/>
        <v>0</v>
      </c>
      <c r="BO115" s="33">
        <f t="shared" si="20"/>
        <v>0</v>
      </c>
      <c r="BP115" s="33">
        <f t="shared" si="20"/>
        <v>0</v>
      </c>
      <c r="BQ115" s="33">
        <f t="shared" si="20"/>
        <v>0</v>
      </c>
      <c r="BR115" s="33">
        <v>0</v>
      </c>
      <c r="BS115" s="33">
        <f t="shared" si="20"/>
        <v>0</v>
      </c>
      <c r="BT115" s="33">
        <f t="shared" si="20"/>
        <v>0</v>
      </c>
      <c r="BU115" s="33">
        <f t="shared" si="20"/>
        <v>0</v>
      </c>
      <c r="BV115" s="33">
        <f t="shared" si="20"/>
        <v>0</v>
      </c>
      <c r="BW115" s="33">
        <v>0</v>
      </c>
      <c r="BX115" s="34" t="str">
        <f>'[1]1'!BS113</f>
        <v>Поданные заявки  на технологическое присоединение ООО «Газпром трансгаз Томск»</v>
      </c>
    </row>
    <row r="116" spans="1:76" ht="37.5" customHeight="1">
      <c r="A116" s="29" t="s">
        <v>230</v>
      </c>
      <c r="B116" s="35" t="str">
        <f>'[1]1'!B114</f>
        <v>Строительство  ПС 220/10 кВ КС-1 с питающими ВЛ220 кВ, Республика Саха (Якутия)</v>
      </c>
      <c r="C116" s="21" t="str">
        <f>'[1]1'!C114</f>
        <v>G_3701</v>
      </c>
      <c r="D116" s="33" t="s">
        <v>213</v>
      </c>
      <c r="E116" s="33">
        <f>'[1]1'!Q114/1.18</f>
        <v>1286.5728788474578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>
        <f t="shared" si="20"/>
        <v>0</v>
      </c>
      <c r="BK116" s="33">
        <f t="shared" si="20"/>
        <v>0</v>
      </c>
      <c r="BL116" s="33">
        <f t="shared" si="20"/>
        <v>0</v>
      </c>
      <c r="BM116" s="33">
        <f t="shared" si="20"/>
        <v>0</v>
      </c>
      <c r="BN116" s="33">
        <f t="shared" si="20"/>
        <v>0</v>
      </c>
      <c r="BO116" s="33">
        <f t="shared" si="20"/>
        <v>0</v>
      </c>
      <c r="BP116" s="33">
        <f t="shared" si="20"/>
        <v>0</v>
      </c>
      <c r="BQ116" s="33">
        <f t="shared" si="20"/>
        <v>0</v>
      </c>
      <c r="BR116" s="33">
        <v>0</v>
      </c>
      <c r="BS116" s="33">
        <f t="shared" si="20"/>
        <v>0</v>
      </c>
      <c r="BT116" s="33">
        <f t="shared" si="20"/>
        <v>0</v>
      </c>
      <c r="BU116" s="33">
        <f t="shared" si="20"/>
        <v>0</v>
      </c>
      <c r="BV116" s="33">
        <f t="shared" si="20"/>
        <v>0</v>
      </c>
      <c r="BW116" s="33">
        <v>0</v>
      </c>
      <c r="BX116" s="34" t="str">
        <f>'[1]1'!BS114</f>
        <v>Поданные заявки  на технологическое присоединение ООО «Газпром трансгаз Томск»</v>
      </c>
    </row>
    <row r="117" spans="1:76" ht="73.5" customHeight="1">
      <c r="A117" s="29" t="s">
        <v>230</v>
      </c>
      <c r="B117" s="35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21" t="str">
        <f>'[1]1'!C115</f>
        <v>G_3901</v>
      </c>
      <c r="D117" s="33" t="s">
        <v>213</v>
      </c>
      <c r="E117" s="33">
        <f>'[1]1'!Q115/1.18</f>
        <v>5405.1381355932208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>
        <v>0</v>
      </c>
      <c r="BK117" s="33">
        <f t="shared" si="20"/>
        <v>0</v>
      </c>
      <c r="BL117" s="33">
        <f t="shared" si="20"/>
        <v>0</v>
      </c>
      <c r="BM117" s="33">
        <f t="shared" si="20"/>
        <v>0</v>
      </c>
      <c r="BN117" s="33">
        <f t="shared" si="20"/>
        <v>0</v>
      </c>
      <c r="BO117" s="33">
        <f t="shared" si="20"/>
        <v>0</v>
      </c>
      <c r="BP117" s="33">
        <f t="shared" si="20"/>
        <v>0</v>
      </c>
      <c r="BQ117" s="33">
        <f t="shared" si="20"/>
        <v>0</v>
      </c>
      <c r="BR117" s="33">
        <v>0</v>
      </c>
      <c r="BS117" s="33">
        <f t="shared" si="20"/>
        <v>0</v>
      </c>
      <c r="BT117" s="33">
        <f t="shared" si="20"/>
        <v>0</v>
      </c>
      <c r="BU117" s="33">
        <f t="shared" si="20"/>
        <v>0</v>
      </c>
      <c r="BV117" s="33">
        <f t="shared" si="20"/>
        <v>0</v>
      </c>
      <c r="BW117" s="33">
        <v>0</v>
      </c>
      <c r="BX117" s="34" t="str">
        <f>'[1]1'!BS115</f>
        <v>Поданные заявки  на технологическое присоединение ООО «Газпром трансгаз Томск»</v>
      </c>
    </row>
    <row r="118" spans="1:76" ht="47.25">
      <c r="A118" s="29" t="s">
        <v>230</v>
      </c>
      <c r="B118" s="35" t="str">
        <f>'[1]1'!B116</f>
        <v>Строительство  ВЛ 220 кВ  Мирный-Сунтар-Нюрба с подстанциями 220 кВ "Сунтар" и "Нюрба" (3 и 4 пусковые комплексы)</v>
      </c>
      <c r="C118" s="21" t="str">
        <f>'[1]1'!C116</f>
        <v>G_4001</v>
      </c>
      <c r="D118" s="33" t="s">
        <v>213</v>
      </c>
      <c r="E118" s="33">
        <f>'[1]1'!Q116/1.18</f>
        <v>7249.5762711864409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4" t="str">
        <f>'[1]1'!BS116</f>
        <v>Соглашение с администрацией Республики Саха (Якутия)</v>
      </c>
    </row>
    <row r="119" spans="1:76" s="70" customFormat="1" ht="31.5">
      <c r="A119" s="24" t="s">
        <v>231</v>
      </c>
      <c r="B119" s="28" t="s">
        <v>189</v>
      </c>
      <c r="C119" s="68" t="s">
        <v>106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6">
        <v>0</v>
      </c>
      <c r="BX119" s="69" t="s">
        <v>213</v>
      </c>
    </row>
    <row r="120" spans="1:76" s="70" customFormat="1">
      <c r="A120" s="24" t="s">
        <v>232</v>
      </c>
      <c r="B120" s="28" t="s">
        <v>191</v>
      </c>
      <c r="C120" s="68" t="s">
        <v>106</v>
      </c>
      <c r="D120" s="26" t="str">
        <f>D121</f>
        <v>нд</v>
      </c>
      <c r="E120" s="26">
        <f t="shared" ref="E120:BP120" si="21">E121</f>
        <v>74.898305084745758</v>
      </c>
      <c r="F120" s="26">
        <f t="shared" si="21"/>
        <v>8.30652203</v>
      </c>
      <c r="G120" s="26">
        <f t="shared" si="21"/>
        <v>83.20821067</v>
      </c>
      <c r="H120" s="26">
        <f t="shared" si="21"/>
        <v>0</v>
      </c>
      <c r="I120" s="26">
        <f t="shared" si="21"/>
        <v>0</v>
      </c>
      <c r="J120" s="26">
        <f t="shared" si="21"/>
        <v>0</v>
      </c>
      <c r="K120" s="26">
        <f t="shared" si="21"/>
        <v>0</v>
      </c>
      <c r="L120" s="26">
        <f t="shared" si="21"/>
        <v>0</v>
      </c>
      <c r="M120" s="26">
        <f t="shared" si="21"/>
        <v>8.30652203</v>
      </c>
      <c r="N120" s="26">
        <f t="shared" si="21"/>
        <v>10.7546327</v>
      </c>
      <c r="O120" s="26">
        <f t="shared" si="21"/>
        <v>0</v>
      </c>
      <c r="P120" s="26">
        <f t="shared" si="21"/>
        <v>0</v>
      </c>
      <c r="Q120" s="26">
        <f t="shared" si="21"/>
        <v>0</v>
      </c>
      <c r="R120" s="26">
        <f t="shared" si="21"/>
        <v>0</v>
      </c>
      <c r="S120" s="26">
        <f t="shared" si="21"/>
        <v>0</v>
      </c>
      <c r="T120" s="26">
        <f t="shared" si="21"/>
        <v>0</v>
      </c>
      <c r="U120" s="26">
        <f t="shared" si="21"/>
        <v>0</v>
      </c>
      <c r="V120" s="26">
        <f t="shared" si="21"/>
        <v>0</v>
      </c>
      <c r="W120" s="26">
        <f t="shared" si="21"/>
        <v>0</v>
      </c>
      <c r="X120" s="26">
        <f t="shared" si="21"/>
        <v>0</v>
      </c>
      <c r="Y120" s="26">
        <f t="shared" si="21"/>
        <v>0</v>
      </c>
      <c r="Z120" s="26">
        <f t="shared" si="21"/>
        <v>0</v>
      </c>
      <c r="AA120" s="26">
        <f t="shared" si="21"/>
        <v>0</v>
      </c>
      <c r="AB120" s="26">
        <f t="shared" si="21"/>
        <v>74.898305084745758</v>
      </c>
      <c r="AC120" s="26">
        <f t="shared" si="21"/>
        <v>0</v>
      </c>
      <c r="AD120" s="26">
        <f t="shared" si="21"/>
        <v>0</v>
      </c>
      <c r="AE120" s="26">
        <f t="shared" si="21"/>
        <v>0</v>
      </c>
      <c r="AF120" s="26">
        <f t="shared" si="21"/>
        <v>0</v>
      </c>
      <c r="AG120" s="26">
        <f t="shared" si="21"/>
        <v>0</v>
      </c>
      <c r="AH120" s="26">
        <f t="shared" si="21"/>
        <v>0</v>
      </c>
      <c r="AI120" s="26">
        <f t="shared" si="21"/>
        <v>0</v>
      </c>
      <c r="AJ120" s="26">
        <f t="shared" si="21"/>
        <v>0</v>
      </c>
      <c r="AK120" s="26">
        <f t="shared" si="21"/>
        <v>0</v>
      </c>
      <c r="AL120" s="26">
        <f t="shared" si="21"/>
        <v>0</v>
      </c>
      <c r="AM120" s="26">
        <f t="shared" si="21"/>
        <v>0</v>
      </c>
      <c r="AN120" s="26">
        <f t="shared" si="21"/>
        <v>0</v>
      </c>
      <c r="AO120" s="26">
        <f t="shared" si="21"/>
        <v>0</v>
      </c>
      <c r="AP120" s="26">
        <f t="shared" si="21"/>
        <v>0</v>
      </c>
      <c r="AQ120" s="26">
        <f t="shared" si="21"/>
        <v>0</v>
      </c>
      <c r="AR120" s="26">
        <f t="shared" si="21"/>
        <v>0</v>
      </c>
      <c r="AS120" s="26">
        <f t="shared" si="21"/>
        <v>0</v>
      </c>
      <c r="AT120" s="26">
        <f t="shared" si="21"/>
        <v>0</v>
      </c>
      <c r="AU120" s="26">
        <f t="shared" si="21"/>
        <v>0</v>
      </c>
      <c r="AV120" s="26">
        <f t="shared" si="21"/>
        <v>0</v>
      </c>
      <c r="AW120" s="26">
        <f t="shared" si="21"/>
        <v>0</v>
      </c>
      <c r="AX120" s="26">
        <f t="shared" si="21"/>
        <v>0</v>
      </c>
      <c r="AY120" s="26">
        <f t="shared" si="21"/>
        <v>0</v>
      </c>
      <c r="AZ120" s="26">
        <f t="shared" si="21"/>
        <v>0</v>
      </c>
      <c r="BA120" s="26">
        <f t="shared" si="21"/>
        <v>0</v>
      </c>
      <c r="BB120" s="26">
        <f t="shared" si="21"/>
        <v>0</v>
      </c>
      <c r="BC120" s="26">
        <f t="shared" si="21"/>
        <v>0</v>
      </c>
      <c r="BD120" s="26">
        <f t="shared" si="21"/>
        <v>0</v>
      </c>
      <c r="BE120" s="26">
        <f t="shared" si="21"/>
        <v>0</v>
      </c>
      <c r="BF120" s="26">
        <f t="shared" si="21"/>
        <v>0</v>
      </c>
      <c r="BG120" s="26">
        <f t="shared" si="21"/>
        <v>0</v>
      </c>
      <c r="BH120" s="26">
        <f t="shared" si="21"/>
        <v>0</v>
      </c>
      <c r="BI120" s="26">
        <f t="shared" si="21"/>
        <v>0</v>
      </c>
      <c r="BJ120" s="26">
        <f t="shared" si="21"/>
        <v>8.30652203</v>
      </c>
      <c r="BK120" s="26">
        <f t="shared" si="21"/>
        <v>83.20821067</v>
      </c>
      <c r="BL120" s="26">
        <f t="shared" si="21"/>
        <v>0</v>
      </c>
      <c r="BM120" s="26">
        <f t="shared" si="21"/>
        <v>0</v>
      </c>
      <c r="BN120" s="26">
        <f t="shared" si="21"/>
        <v>0</v>
      </c>
      <c r="BO120" s="26">
        <f t="shared" si="21"/>
        <v>0</v>
      </c>
      <c r="BP120" s="26">
        <f t="shared" si="21"/>
        <v>0</v>
      </c>
      <c r="BQ120" s="26">
        <f t="shared" ref="BQ120:BW120" si="22">BQ121</f>
        <v>8.30652203</v>
      </c>
      <c r="BR120" s="26">
        <f t="shared" si="22"/>
        <v>85.65293778474576</v>
      </c>
      <c r="BS120" s="26">
        <f t="shared" si="22"/>
        <v>0</v>
      </c>
      <c r="BT120" s="26">
        <f t="shared" si="22"/>
        <v>0</v>
      </c>
      <c r="BU120" s="26">
        <f t="shared" si="22"/>
        <v>0</v>
      </c>
      <c r="BV120" s="26">
        <f t="shared" si="22"/>
        <v>0</v>
      </c>
      <c r="BW120" s="26">
        <f t="shared" si="22"/>
        <v>0</v>
      </c>
      <c r="BX120" s="69" t="s">
        <v>213</v>
      </c>
    </row>
    <row r="121" spans="1:76" ht="47.25">
      <c r="A121" s="29" t="s">
        <v>232</v>
      </c>
      <c r="B121" s="32" t="str">
        <f>'[1]1'!B119</f>
        <v>Прочие инвестиции</v>
      </c>
      <c r="C121" s="21" t="str">
        <f>'[1]1'!C119</f>
        <v>G_0001</v>
      </c>
      <c r="D121" s="33" t="s">
        <v>213</v>
      </c>
      <c r="E121" s="33">
        <f>'[1]1'!Q119/1.18</f>
        <v>74.898305084745758</v>
      </c>
      <c r="F121" s="33">
        <v>8.30652203</v>
      </c>
      <c r="G121" s="33">
        <f>91.5147327-F121</f>
        <v>83.20821067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8.30652203</v>
      </c>
      <c r="N121" s="33">
        <v>10.7546327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f>E121</f>
        <v>74.898305084745758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>
        <f t="shared" ref="BJ121:BW121" si="23">F121+T121+AH121</f>
        <v>8.30652203</v>
      </c>
      <c r="BK121" s="33">
        <f t="shared" si="23"/>
        <v>83.20821067</v>
      </c>
      <c r="BL121" s="33">
        <f t="shared" si="23"/>
        <v>0</v>
      </c>
      <c r="BM121" s="33">
        <f t="shared" si="23"/>
        <v>0</v>
      </c>
      <c r="BN121" s="33">
        <f t="shared" si="23"/>
        <v>0</v>
      </c>
      <c r="BO121" s="33">
        <f t="shared" si="23"/>
        <v>0</v>
      </c>
      <c r="BP121" s="33">
        <f t="shared" si="23"/>
        <v>0</v>
      </c>
      <c r="BQ121" s="33">
        <f t="shared" si="23"/>
        <v>8.30652203</v>
      </c>
      <c r="BR121" s="33">
        <f t="shared" si="23"/>
        <v>85.65293778474576</v>
      </c>
      <c r="BS121" s="33">
        <f t="shared" si="23"/>
        <v>0</v>
      </c>
      <c r="BT121" s="33">
        <f t="shared" si="23"/>
        <v>0</v>
      </c>
      <c r="BU121" s="33">
        <f t="shared" si="23"/>
        <v>0</v>
      </c>
      <c r="BV121" s="33">
        <f t="shared" si="23"/>
        <v>0</v>
      </c>
      <c r="BW121" s="33">
        <f t="shared" si="23"/>
        <v>0</v>
      </c>
      <c r="BX121" s="34" t="str">
        <f>'[1]1'!BS119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</row>
    <row r="122" spans="1:76" s="70" customFormat="1">
      <c r="A122" s="24" t="s">
        <v>233</v>
      </c>
      <c r="B122" s="30" t="s">
        <v>234</v>
      </c>
      <c r="C122" s="68" t="s">
        <v>106</v>
      </c>
      <c r="D122" s="26" t="str">
        <f>D142</f>
        <v>нд</v>
      </c>
      <c r="E122" s="26">
        <f t="shared" ref="E122:BP122" si="24">E142</f>
        <v>49.733050847457633</v>
      </c>
      <c r="F122" s="26">
        <f t="shared" si="24"/>
        <v>0</v>
      </c>
      <c r="G122" s="26">
        <f t="shared" si="24"/>
        <v>0</v>
      </c>
      <c r="H122" s="26">
        <f t="shared" si="24"/>
        <v>0</v>
      </c>
      <c r="I122" s="26">
        <f t="shared" si="24"/>
        <v>0</v>
      </c>
      <c r="J122" s="26">
        <f t="shared" si="24"/>
        <v>0</v>
      </c>
      <c r="K122" s="26">
        <f t="shared" si="24"/>
        <v>0</v>
      </c>
      <c r="L122" s="26">
        <f t="shared" si="24"/>
        <v>0</v>
      </c>
      <c r="M122" s="26">
        <f t="shared" si="24"/>
        <v>0</v>
      </c>
      <c r="N122" s="26">
        <f t="shared" si="24"/>
        <v>0</v>
      </c>
      <c r="O122" s="26">
        <f t="shared" si="24"/>
        <v>0</v>
      </c>
      <c r="P122" s="26">
        <f t="shared" si="24"/>
        <v>0</v>
      </c>
      <c r="Q122" s="26">
        <f t="shared" si="24"/>
        <v>0</v>
      </c>
      <c r="R122" s="26">
        <f t="shared" si="24"/>
        <v>0</v>
      </c>
      <c r="S122" s="26">
        <f t="shared" si="24"/>
        <v>0</v>
      </c>
      <c r="T122" s="26">
        <f t="shared" si="24"/>
        <v>0</v>
      </c>
      <c r="U122" s="26">
        <f t="shared" si="24"/>
        <v>0</v>
      </c>
      <c r="V122" s="26">
        <f t="shared" si="24"/>
        <v>0</v>
      </c>
      <c r="W122" s="26">
        <f t="shared" si="24"/>
        <v>0</v>
      </c>
      <c r="X122" s="26">
        <f t="shared" si="24"/>
        <v>0</v>
      </c>
      <c r="Y122" s="26">
        <f t="shared" si="24"/>
        <v>0</v>
      </c>
      <c r="Z122" s="26">
        <f t="shared" si="24"/>
        <v>0</v>
      </c>
      <c r="AA122" s="26">
        <f t="shared" si="24"/>
        <v>0</v>
      </c>
      <c r="AB122" s="26">
        <f t="shared" si="24"/>
        <v>0</v>
      </c>
      <c r="AC122" s="26">
        <f t="shared" si="24"/>
        <v>0</v>
      </c>
      <c r="AD122" s="26">
        <f t="shared" si="24"/>
        <v>0</v>
      </c>
      <c r="AE122" s="26">
        <f t="shared" si="24"/>
        <v>0</v>
      </c>
      <c r="AF122" s="26">
        <f t="shared" si="24"/>
        <v>0</v>
      </c>
      <c r="AG122" s="26">
        <f t="shared" si="24"/>
        <v>0</v>
      </c>
      <c r="AH122" s="26">
        <f t="shared" si="24"/>
        <v>0</v>
      </c>
      <c r="AI122" s="26">
        <f t="shared" si="24"/>
        <v>0</v>
      </c>
      <c r="AJ122" s="26">
        <f t="shared" si="24"/>
        <v>0</v>
      </c>
      <c r="AK122" s="26">
        <f t="shared" si="24"/>
        <v>0</v>
      </c>
      <c r="AL122" s="26">
        <f t="shared" si="24"/>
        <v>0</v>
      </c>
      <c r="AM122" s="26">
        <f t="shared" si="24"/>
        <v>0</v>
      </c>
      <c r="AN122" s="26">
        <f t="shared" si="24"/>
        <v>0</v>
      </c>
      <c r="AO122" s="26">
        <f t="shared" si="24"/>
        <v>0</v>
      </c>
      <c r="AP122" s="26">
        <f t="shared" si="24"/>
        <v>49.733050847457633</v>
      </c>
      <c r="AQ122" s="26">
        <f t="shared" si="24"/>
        <v>0</v>
      </c>
      <c r="AR122" s="26">
        <f t="shared" si="24"/>
        <v>0</v>
      </c>
      <c r="AS122" s="26">
        <f t="shared" si="24"/>
        <v>0</v>
      </c>
      <c r="AT122" s="26">
        <f t="shared" si="24"/>
        <v>0</v>
      </c>
      <c r="AU122" s="26">
        <f t="shared" si="24"/>
        <v>0</v>
      </c>
      <c r="AV122" s="26">
        <f t="shared" si="24"/>
        <v>0</v>
      </c>
      <c r="AW122" s="26">
        <f t="shared" si="24"/>
        <v>0</v>
      </c>
      <c r="AX122" s="26">
        <f t="shared" si="24"/>
        <v>0</v>
      </c>
      <c r="AY122" s="26">
        <f t="shared" si="24"/>
        <v>0</v>
      </c>
      <c r="AZ122" s="26">
        <f t="shared" si="24"/>
        <v>0</v>
      </c>
      <c r="BA122" s="26">
        <f t="shared" si="24"/>
        <v>0</v>
      </c>
      <c r="BB122" s="26">
        <f t="shared" si="24"/>
        <v>0</v>
      </c>
      <c r="BC122" s="26">
        <f t="shared" si="24"/>
        <v>0</v>
      </c>
      <c r="BD122" s="26">
        <f t="shared" si="24"/>
        <v>0</v>
      </c>
      <c r="BE122" s="26">
        <f t="shared" si="24"/>
        <v>0</v>
      </c>
      <c r="BF122" s="26">
        <f t="shared" si="24"/>
        <v>0</v>
      </c>
      <c r="BG122" s="26">
        <f t="shared" si="24"/>
        <v>0</v>
      </c>
      <c r="BH122" s="26">
        <f t="shared" si="24"/>
        <v>0</v>
      </c>
      <c r="BI122" s="26">
        <f t="shared" si="24"/>
        <v>0</v>
      </c>
      <c r="BJ122" s="26">
        <f t="shared" si="24"/>
        <v>0</v>
      </c>
      <c r="BK122" s="26">
        <f t="shared" si="24"/>
        <v>0</v>
      </c>
      <c r="BL122" s="26">
        <f t="shared" si="24"/>
        <v>0</v>
      </c>
      <c r="BM122" s="26">
        <f t="shared" si="24"/>
        <v>0</v>
      </c>
      <c r="BN122" s="26">
        <f t="shared" si="24"/>
        <v>0</v>
      </c>
      <c r="BO122" s="26">
        <f t="shared" si="24"/>
        <v>0</v>
      </c>
      <c r="BP122" s="26">
        <f t="shared" si="24"/>
        <v>0</v>
      </c>
      <c r="BQ122" s="26">
        <f t="shared" ref="BQ122:BW122" si="25">BQ142</f>
        <v>0</v>
      </c>
      <c r="BR122" s="26">
        <f t="shared" si="25"/>
        <v>49.733050847457633</v>
      </c>
      <c r="BS122" s="26">
        <f t="shared" si="25"/>
        <v>0</v>
      </c>
      <c r="BT122" s="26">
        <f t="shared" si="25"/>
        <v>0</v>
      </c>
      <c r="BU122" s="26">
        <f t="shared" si="25"/>
        <v>0</v>
      </c>
      <c r="BV122" s="26">
        <f t="shared" si="25"/>
        <v>0</v>
      </c>
      <c r="BW122" s="26">
        <f t="shared" si="25"/>
        <v>0</v>
      </c>
      <c r="BX122" s="69" t="s">
        <v>213</v>
      </c>
    </row>
    <row r="123" spans="1:76" s="70" customFormat="1" ht="31.5">
      <c r="A123" s="24" t="s">
        <v>235</v>
      </c>
      <c r="B123" s="31" t="s">
        <v>122</v>
      </c>
      <c r="C123" s="68" t="s">
        <v>106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>
        <v>0</v>
      </c>
      <c r="BR123" s="26">
        <v>0</v>
      </c>
      <c r="BS123" s="26">
        <v>0</v>
      </c>
      <c r="BT123" s="26">
        <v>0</v>
      </c>
      <c r="BU123" s="26">
        <v>0</v>
      </c>
      <c r="BV123" s="26">
        <v>0</v>
      </c>
      <c r="BW123" s="26">
        <v>0</v>
      </c>
      <c r="BX123" s="69" t="s">
        <v>213</v>
      </c>
    </row>
    <row r="124" spans="1:76" s="70" customFormat="1" ht="63">
      <c r="A124" s="24" t="s">
        <v>236</v>
      </c>
      <c r="B124" s="31" t="s">
        <v>124</v>
      </c>
      <c r="C124" s="68" t="s">
        <v>106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69" t="s">
        <v>213</v>
      </c>
    </row>
    <row r="125" spans="1:76" s="70" customFormat="1" ht="31.5">
      <c r="A125" s="24" t="s">
        <v>237</v>
      </c>
      <c r="B125" s="30" t="s">
        <v>126</v>
      </c>
      <c r="C125" s="68" t="s">
        <v>106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6">
        <v>0</v>
      </c>
      <c r="BX125" s="69" t="s">
        <v>213</v>
      </c>
    </row>
    <row r="126" spans="1:76" s="70" customFormat="1" ht="31.5">
      <c r="A126" s="24" t="s">
        <v>238</v>
      </c>
      <c r="B126" s="30" t="s">
        <v>126</v>
      </c>
      <c r="C126" s="68" t="s">
        <v>106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6">
        <v>0</v>
      </c>
      <c r="BX126" s="69" t="s">
        <v>213</v>
      </c>
    </row>
    <row r="127" spans="1:76" s="70" customFormat="1" ht="47.25">
      <c r="A127" s="24" t="s">
        <v>239</v>
      </c>
      <c r="B127" s="31" t="s">
        <v>129</v>
      </c>
      <c r="C127" s="68" t="s">
        <v>106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>
        <v>0</v>
      </c>
      <c r="BR127" s="26">
        <v>0</v>
      </c>
      <c r="BS127" s="26">
        <v>0</v>
      </c>
      <c r="BT127" s="26">
        <v>0</v>
      </c>
      <c r="BU127" s="26">
        <v>0</v>
      </c>
      <c r="BV127" s="26">
        <v>0</v>
      </c>
      <c r="BW127" s="26">
        <v>0</v>
      </c>
      <c r="BX127" s="69" t="s">
        <v>213</v>
      </c>
    </row>
    <row r="128" spans="1:76" s="70" customFormat="1" ht="31.5">
      <c r="A128" s="24" t="s">
        <v>240</v>
      </c>
      <c r="B128" s="30" t="s">
        <v>131</v>
      </c>
      <c r="C128" s="68" t="s">
        <v>106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6">
        <v>0</v>
      </c>
      <c r="BX128" s="69" t="s">
        <v>213</v>
      </c>
    </row>
    <row r="129" spans="1:76" s="70" customFormat="1" ht="31.5">
      <c r="A129" s="24" t="s">
        <v>241</v>
      </c>
      <c r="B129" s="30" t="s">
        <v>126</v>
      </c>
      <c r="C129" s="68" t="s">
        <v>106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0</v>
      </c>
      <c r="BX129" s="69" t="s">
        <v>213</v>
      </c>
    </row>
    <row r="130" spans="1:76" s="70" customFormat="1" ht="47.25">
      <c r="A130" s="24" t="s">
        <v>242</v>
      </c>
      <c r="B130" s="31" t="s">
        <v>134</v>
      </c>
      <c r="C130" s="68" t="s">
        <v>106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0</v>
      </c>
      <c r="BX130" s="69" t="s">
        <v>213</v>
      </c>
    </row>
    <row r="131" spans="1:76" s="70" customFormat="1" ht="63">
      <c r="A131" s="24" t="s">
        <v>243</v>
      </c>
      <c r="B131" s="31" t="s">
        <v>136</v>
      </c>
      <c r="C131" s="68" t="s">
        <v>106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69" t="s">
        <v>213</v>
      </c>
    </row>
    <row r="132" spans="1:76" s="70" customFormat="1" ht="63">
      <c r="A132" s="24" t="s">
        <v>244</v>
      </c>
      <c r="B132" s="31" t="s">
        <v>138</v>
      </c>
      <c r="C132" s="68" t="s">
        <v>106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69" t="s">
        <v>213</v>
      </c>
    </row>
    <row r="133" spans="1:76" s="70" customFormat="1" ht="63">
      <c r="A133" s="24" t="s">
        <v>245</v>
      </c>
      <c r="B133" s="31" t="s">
        <v>140</v>
      </c>
      <c r="C133" s="68" t="s">
        <v>106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69" t="s">
        <v>213</v>
      </c>
    </row>
    <row r="134" spans="1:76" s="70" customFormat="1" ht="78.75">
      <c r="A134" s="24" t="s">
        <v>246</v>
      </c>
      <c r="B134" s="31" t="s">
        <v>142</v>
      </c>
      <c r="C134" s="68" t="s">
        <v>106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69" t="s">
        <v>213</v>
      </c>
    </row>
    <row r="135" spans="1:76" s="70" customFormat="1" ht="78.75">
      <c r="A135" s="24" t="s">
        <v>247</v>
      </c>
      <c r="B135" s="31" t="s">
        <v>144</v>
      </c>
      <c r="C135" s="68" t="s">
        <v>106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69" t="s">
        <v>213</v>
      </c>
    </row>
    <row r="136" spans="1:76" s="70" customFormat="1" ht="31.5">
      <c r="A136" s="24" t="s">
        <v>248</v>
      </c>
      <c r="B136" s="31" t="s">
        <v>146</v>
      </c>
      <c r="C136" s="68" t="s">
        <v>106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6">
        <v>0</v>
      </c>
      <c r="BX136" s="69" t="s">
        <v>213</v>
      </c>
    </row>
    <row r="137" spans="1:76" s="70" customFormat="1" ht="47.25">
      <c r="A137" s="24" t="s">
        <v>249</v>
      </c>
      <c r="B137" s="31" t="s">
        <v>148</v>
      </c>
      <c r="C137" s="68" t="s">
        <v>106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6">
        <v>0</v>
      </c>
      <c r="BX137" s="69" t="s">
        <v>213</v>
      </c>
    </row>
    <row r="138" spans="1:76" s="70" customFormat="1" ht="31.5">
      <c r="A138" s="24" t="s">
        <v>250</v>
      </c>
      <c r="B138" s="31" t="s">
        <v>150</v>
      </c>
      <c r="C138" s="68" t="s">
        <v>106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6">
        <v>0</v>
      </c>
      <c r="BX138" s="69" t="s">
        <v>213</v>
      </c>
    </row>
    <row r="139" spans="1:76" s="70" customFormat="1">
      <c r="A139" s="24" t="s">
        <v>251</v>
      </c>
      <c r="B139" s="31" t="s">
        <v>152</v>
      </c>
      <c r="C139" s="68" t="s">
        <v>106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>
        <v>0</v>
      </c>
      <c r="BR139" s="26">
        <v>0</v>
      </c>
      <c r="BS139" s="26">
        <v>0</v>
      </c>
      <c r="BT139" s="26">
        <v>0</v>
      </c>
      <c r="BU139" s="26">
        <v>0</v>
      </c>
      <c r="BV139" s="26">
        <v>0</v>
      </c>
      <c r="BW139" s="26">
        <v>0</v>
      </c>
      <c r="BX139" s="69" t="s">
        <v>213</v>
      </c>
    </row>
    <row r="140" spans="1:76" s="70" customFormat="1">
      <c r="A140" s="24" t="s">
        <v>252</v>
      </c>
      <c r="B140" s="31" t="s">
        <v>154</v>
      </c>
      <c r="C140" s="68" t="s">
        <v>106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6">
        <v>0</v>
      </c>
      <c r="BX140" s="69" t="s">
        <v>213</v>
      </c>
    </row>
    <row r="141" spans="1:76" s="70" customFormat="1" ht="31.5">
      <c r="A141" s="24" t="s">
        <v>253</v>
      </c>
      <c r="B141" s="31" t="s">
        <v>156</v>
      </c>
      <c r="C141" s="68" t="s">
        <v>106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6">
        <v>0</v>
      </c>
      <c r="BX141" s="69" t="s">
        <v>213</v>
      </c>
    </row>
    <row r="142" spans="1:76" s="70" customFormat="1" ht="31.5">
      <c r="A142" s="24" t="s">
        <v>254</v>
      </c>
      <c r="B142" s="31" t="s">
        <v>158</v>
      </c>
      <c r="C142" s="68" t="s">
        <v>106</v>
      </c>
      <c r="D142" s="26" t="str">
        <f>D146</f>
        <v>нд</v>
      </c>
      <c r="E142" s="26">
        <f t="shared" ref="E142:BP142" si="26">E146</f>
        <v>49.733050847457633</v>
      </c>
      <c r="F142" s="26">
        <f t="shared" si="26"/>
        <v>0</v>
      </c>
      <c r="G142" s="26">
        <f t="shared" si="26"/>
        <v>0</v>
      </c>
      <c r="H142" s="26">
        <f t="shared" si="26"/>
        <v>0</v>
      </c>
      <c r="I142" s="26">
        <f t="shared" si="26"/>
        <v>0</v>
      </c>
      <c r="J142" s="26">
        <f t="shared" si="26"/>
        <v>0</v>
      </c>
      <c r="K142" s="26">
        <f t="shared" si="26"/>
        <v>0</v>
      </c>
      <c r="L142" s="26">
        <f t="shared" si="26"/>
        <v>0</v>
      </c>
      <c r="M142" s="26">
        <f t="shared" si="26"/>
        <v>0</v>
      </c>
      <c r="N142" s="26">
        <f t="shared" si="26"/>
        <v>0</v>
      </c>
      <c r="O142" s="26">
        <f t="shared" si="26"/>
        <v>0</v>
      </c>
      <c r="P142" s="26">
        <f t="shared" si="26"/>
        <v>0</v>
      </c>
      <c r="Q142" s="26">
        <f t="shared" si="26"/>
        <v>0</v>
      </c>
      <c r="R142" s="26">
        <f t="shared" si="26"/>
        <v>0</v>
      </c>
      <c r="S142" s="26">
        <f t="shared" si="26"/>
        <v>0</v>
      </c>
      <c r="T142" s="26">
        <f t="shared" si="26"/>
        <v>0</v>
      </c>
      <c r="U142" s="26">
        <f t="shared" si="26"/>
        <v>0</v>
      </c>
      <c r="V142" s="26">
        <f t="shared" si="26"/>
        <v>0</v>
      </c>
      <c r="W142" s="26">
        <f t="shared" si="26"/>
        <v>0</v>
      </c>
      <c r="X142" s="26">
        <f t="shared" si="26"/>
        <v>0</v>
      </c>
      <c r="Y142" s="26">
        <f t="shared" si="26"/>
        <v>0</v>
      </c>
      <c r="Z142" s="26">
        <f t="shared" si="26"/>
        <v>0</v>
      </c>
      <c r="AA142" s="26">
        <f t="shared" si="26"/>
        <v>0</v>
      </c>
      <c r="AB142" s="26">
        <f t="shared" si="26"/>
        <v>0</v>
      </c>
      <c r="AC142" s="26">
        <f t="shared" si="26"/>
        <v>0</v>
      </c>
      <c r="AD142" s="26">
        <f t="shared" si="26"/>
        <v>0</v>
      </c>
      <c r="AE142" s="26">
        <f t="shared" si="26"/>
        <v>0</v>
      </c>
      <c r="AF142" s="26">
        <f t="shared" si="26"/>
        <v>0</v>
      </c>
      <c r="AG142" s="26">
        <f t="shared" si="26"/>
        <v>0</v>
      </c>
      <c r="AH142" s="26">
        <f t="shared" si="26"/>
        <v>0</v>
      </c>
      <c r="AI142" s="26">
        <f t="shared" si="26"/>
        <v>0</v>
      </c>
      <c r="AJ142" s="26">
        <f t="shared" si="26"/>
        <v>0</v>
      </c>
      <c r="AK142" s="26">
        <f t="shared" si="26"/>
        <v>0</v>
      </c>
      <c r="AL142" s="26">
        <f t="shared" si="26"/>
        <v>0</v>
      </c>
      <c r="AM142" s="26">
        <f t="shared" si="26"/>
        <v>0</v>
      </c>
      <c r="AN142" s="26">
        <f t="shared" si="26"/>
        <v>0</v>
      </c>
      <c r="AO142" s="26">
        <f t="shared" si="26"/>
        <v>0</v>
      </c>
      <c r="AP142" s="26">
        <f t="shared" si="26"/>
        <v>49.733050847457633</v>
      </c>
      <c r="AQ142" s="26">
        <f t="shared" si="26"/>
        <v>0</v>
      </c>
      <c r="AR142" s="26">
        <f t="shared" si="26"/>
        <v>0</v>
      </c>
      <c r="AS142" s="26">
        <f t="shared" si="26"/>
        <v>0</v>
      </c>
      <c r="AT142" s="26">
        <f t="shared" si="26"/>
        <v>0</v>
      </c>
      <c r="AU142" s="26">
        <f t="shared" si="26"/>
        <v>0</v>
      </c>
      <c r="AV142" s="26">
        <f t="shared" si="26"/>
        <v>0</v>
      </c>
      <c r="AW142" s="26">
        <f t="shared" si="26"/>
        <v>0</v>
      </c>
      <c r="AX142" s="26">
        <f t="shared" si="26"/>
        <v>0</v>
      </c>
      <c r="AY142" s="26">
        <f t="shared" si="26"/>
        <v>0</v>
      </c>
      <c r="AZ142" s="26">
        <f t="shared" si="26"/>
        <v>0</v>
      </c>
      <c r="BA142" s="26">
        <f t="shared" si="26"/>
        <v>0</v>
      </c>
      <c r="BB142" s="26">
        <f t="shared" si="26"/>
        <v>0</v>
      </c>
      <c r="BC142" s="26">
        <f t="shared" si="26"/>
        <v>0</v>
      </c>
      <c r="BD142" s="26">
        <f t="shared" si="26"/>
        <v>0</v>
      </c>
      <c r="BE142" s="26">
        <f t="shared" si="26"/>
        <v>0</v>
      </c>
      <c r="BF142" s="26">
        <f t="shared" si="26"/>
        <v>0</v>
      </c>
      <c r="BG142" s="26">
        <f t="shared" si="26"/>
        <v>0</v>
      </c>
      <c r="BH142" s="26">
        <f t="shared" si="26"/>
        <v>0</v>
      </c>
      <c r="BI142" s="26">
        <f t="shared" si="26"/>
        <v>0</v>
      </c>
      <c r="BJ142" s="26">
        <f t="shared" si="26"/>
        <v>0</v>
      </c>
      <c r="BK142" s="26">
        <f t="shared" si="26"/>
        <v>0</v>
      </c>
      <c r="BL142" s="26">
        <f t="shared" si="26"/>
        <v>0</v>
      </c>
      <c r="BM142" s="26">
        <f t="shared" si="26"/>
        <v>0</v>
      </c>
      <c r="BN142" s="26">
        <f t="shared" si="26"/>
        <v>0</v>
      </c>
      <c r="BO142" s="26">
        <f t="shared" si="26"/>
        <v>0</v>
      </c>
      <c r="BP142" s="26">
        <f t="shared" si="26"/>
        <v>0</v>
      </c>
      <c r="BQ142" s="26">
        <f t="shared" ref="BQ142:BW142" si="27">BQ146</f>
        <v>0</v>
      </c>
      <c r="BR142" s="26">
        <f t="shared" si="27"/>
        <v>49.733050847457633</v>
      </c>
      <c r="BS142" s="26">
        <f t="shared" si="27"/>
        <v>0</v>
      </c>
      <c r="BT142" s="26">
        <f t="shared" si="27"/>
        <v>0</v>
      </c>
      <c r="BU142" s="26">
        <f t="shared" si="27"/>
        <v>0</v>
      </c>
      <c r="BV142" s="26">
        <f t="shared" si="27"/>
        <v>0</v>
      </c>
      <c r="BW142" s="26">
        <f t="shared" si="27"/>
        <v>0</v>
      </c>
      <c r="BX142" s="69" t="s">
        <v>213</v>
      </c>
    </row>
    <row r="143" spans="1:76" s="70" customFormat="1" ht="31.5">
      <c r="A143" s="24" t="s">
        <v>255</v>
      </c>
      <c r="B143" s="31" t="s">
        <v>160</v>
      </c>
      <c r="C143" s="68" t="s">
        <v>106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69" t="s">
        <v>213</v>
      </c>
    </row>
    <row r="144" spans="1:76" s="70" customFormat="1" ht="31.5">
      <c r="A144" s="24" t="s">
        <v>256</v>
      </c>
      <c r="B144" s="31" t="s">
        <v>162</v>
      </c>
      <c r="C144" s="68" t="s">
        <v>106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6">
        <v>0</v>
      </c>
      <c r="BX144" s="69" t="s">
        <v>213</v>
      </c>
    </row>
    <row r="145" spans="1:76" s="70" customFormat="1" ht="31.5">
      <c r="A145" s="24" t="s">
        <v>257</v>
      </c>
      <c r="B145" s="31" t="s">
        <v>164</v>
      </c>
      <c r="C145" s="68" t="s">
        <v>106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6">
        <v>0</v>
      </c>
      <c r="BX145" s="69" t="s">
        <v>213</v>
      </c>
    </row>
    <row r="146" spans="1:76" s="70" customFormat="1" ht="31.5">
      <c r="A146" s="24" t="s">
        <v>258</v>
      </c>
      <c r="B146" s="31" t="s">
        <v>166</v>
      </c>
      <c r="C146" s="68" t="s">
        <v>106</v>
      </c>
      <c r="D146" s="26" t="str">
        <f>D147</f>
        <v>нд</v>
      </c>
      <c r="E146" s="26">
        <f t="shared" ref="E146:BP146" si="28">E147</f>
        <v>49.733050847457633</v>
      </c>
      <c r="F146" s="26">
        <f t="shared" si="28"/>
        <v>0</v>
      </c>
      <c r="G146" s="26">
        <f t="shared" si="28"/>
        <v>0</v>
      </c>
      <c r="H146" s="26">
        <f t="shared" si="28"/>
        <v>0</v>
      </c>
      <c r="I146" s="26">
        <f t="shared" si="28"/>
        <v>0</v>
      </c>
      <c r="J146" s="26">
        <f t="shared" si="28"/>
        <v>0</v>
      </c>
      <c r="K146" s="26">
        <f t="shared" si="28"/>
        <v>0</v>
      </c>
      <c r="L146" s="26">
        <f t="shared" si="28"/>
        <v>0</v>
      </c>
      <c r="M146" s="26">
        <f t="shared" si="28"/>
        <v>0</v>
      </c>
      <c r="N146" s="26">
        <f t="shared" si="28"/>
        <v>0</v>
      </c>
      <c r="O146" s="26">
        <f t="shared" si="28"/>
        <v>0</v>
      </c>
      <c r="P146" s="26">
        <f t="shared" si="28"/>
        <v>0</v>
      </c>
      <c r="Q146" s="26">
        <f t="shared" si="28"/>
        <v>0</v>
      </c>
      <c r="R146" s="26">
        <f t="shared" si="28"/>
        <v>0</v>
      </c>
      <c r="S146" s="26">
        <f t="shared" si="28"/>
        <v>0</v>
      </c>
      <c r="T146" s="26">
        <f t="shared" si="28"/>
        <v>0</v>
      </c>
      <c r="U146" s="26">
        <f t="shared" si="28"/>
        <v>0</v>
      </c>
      <c r="V146" s="26">
        <f t="shared" si="28"/>
        <v>0</v>
      </c>
      <c r="W146" s="26">
        <f t="shared" si="28"/>
        <v>0</v>
      </c>
      <c r="X146" s="26">
        <f t="shared" si="28"/>
        <v>0</v>
      </c>
      <c r="Y146" s="26">
        <f t="shared" si="28"/>
        <v>0</v>
      </c>
      <c r="Z146" s="26">
        <f t="shared" si="28"/>
        <v>0</v>
      </c>
      <c r="AA146" s="26">
        <f t="shared" si="28"/>
        <v>0</v>
      </c>
      <c r="AB146" s="26">
        <f t="shared" si="28"/>
        <v>0</v>
      </c>
      <c r="AC146" s="26">
        <f t="shared" si="28"/>
        <v>0</v>
      </c>
      <c r="AD146" s="26">
        <f t="shared" si="28"/>
        <v>0</v>
      </c>
      <c r="AE146" s="26">
        <f t="shared" si="28"/>
        <v>0</v>
      </c>
      <c r="AF146" s="26">
        <f t="shared" si="28"/>
        <v>0</v>
      </c>
      <c r="AG146" s="26">
        <f t="shared" si="28"/>
        <v>0</v>
      </c>
      <c r="AH146" s="26">
        <f t="shared" si="28"/>
        <v>0</v>
      </c>
      <c r="AI146" s="26">
        <f t="shared" si="28"/>
        <v>0</v>
      </c>
      <c r="AJ146" s="26">
        <f t="shared" si="28"/>
        <v>0</v>
      </c>
      <c r="AK146" s="26">
        <f t="shared" si="28"/>
        <v>0</v>
      </c>
      <c r="AL146" s="26">
        <f t="shared" si="28"/>
        <v>0</v>
      </c>
      <c r="AM146" s="26">
        <f t="shared" si="28"/>
        <v>0</v>
      </c>
      <c r="AN146" s="26">
        <f t="shared" si="28"/>
        <v>0</v>
      </c>
      <c r="AO146" s="26">
        <f t="shared" si="28"/>
        <v>0</v>
      </c>
      <c r="AP146" s="26">
        <f t="shared" si="28"/>
        <v>49.733050847457633</v>
      </c>
      <c r="AQ146" s="26">
        <f t="shared" si="28"/>
        <v>0</v>
      </c>
      <c r="AR146" s="26">
        <f t="shared" si="28"/>
        <v>0</v>
      </c>
      <c r="AS146" s="26">
        <f t="shared" si="28"/>
        <v>0</v>
      </c>
      <c r="AT146" s="26">
        <f t="shared" si="28"/>
        <v>0</v>
      </c>
      <c r="AU146" s="26">
        <f t="shared" si="28"/>
        <v>0</v>
      </c>
      <c r="AV146" s="26">
        <f t="shared" si="28"/>
        <v>0</v>
      </c>
      <c r="AW146" s="26">
        <f t="shared" si="28"/>
        <v>0</v>
      </c>
      <c r="AX146" s="26">
        <f t="shared" si="28"/>
        <v>0</v>
      </c>
      <c r="AY146" s="26">
        <f t="shared" si="28"/>
        <v>0</v>
      </c>
      <c r="AZ146" s="26">
        <f t="shared" si="28"/>
        <v>0</v>
      </c>
      <c r="BA146" s="26">
        <f t="shared" si="28"/>
        <v>0</v>
      </c>
      <c r="BB146" s="26">
        <f t="shared" si="28"/>
        <v>0</v>
      </c>
      <c r="BC146" s="26">
        <f t="shared" si="28"/>
        <v>0</v>
      </c>
      <c r="BD146" s="26">
        <f t="shared" si="28"/>
        <v>0</v>
      </c>
      <c r="BE146" s="26">
        <f t="shared" si="28"/>
        <v>0</v>
      </c>
      <c r="BF146" s="26">
        <f t="shared" si="28"/>
        <v>0</v>
      </c>
      <c r="BG146" s="26">
        <f t="shared" si="28"/>
        <v>0</v>
      </c>
      <c r="BH146" s="26">
        <f t="shared" si="28"/>
        <v>0</v>
      </c>
      <c r="BI146" s="26">
        <f t="shared" si="28"/>
        <v>0</v>
      </c>
      <c r="BJ146" s="26">
        <f t="shared" si="28"/>
        <v>0</v>
      </c>
      <c r="BK146" s="26">
        <f t="shared" si="28"/>
        <v>0</v>
      </c>
      <c r="BL146" s="26">
        <f t="shared" si="28"/>
        <v>0</v>
      </c>
      <c r="BM146" s="26">
        <f t="shared" si="28"/>
        <v>0</v>
      </c>
      <c r="BN146" s="26">
        <f t="shared" si="28"/>
        <v>0</v>
      </c>
      <c r="BO146" s="26">
        <f t="shared" si="28"/>
        <v>0</v>
      </c>
      <c r="BP146" s="26">
        <f t="shared" si="28"/>
        <v>0</v>
      </c>
      <c r="BQ146" s="26">
        <f t="shared" ref="BQ146:BW146" si="29">BQ147</f>
        <v>0</v>
      </c>
      <c r="BR146" s="26">
        <f t="shared" si="29"/>
        <v>49.733050847457633</v>
      </c>
      <c r="BS146" s="26">
        <f t="shared" si="29"/>
        <v>0</v>
      </c>
      <c r="BT146" s="26">
        <f t="shared" si="29"/>
        <v>0</v>
      </c>
      <c r="BU146" s="26">
        <f t="shared" si="29"/>
        <v>0</v>
      </c>
      <c r="BV146" s="26">
        <f t="shared" si="29"/>
        <v>0</v>
      </c>
      <c r="BW146" s="26">
        <f t="shared" si="29"/>
        <v>0</v>
      </c>
      <c r="BX146" s="69" t="s">
        <v>213</v>
      </c>
    </row>
    <row r="147" spans="1:76" ht="42" customHeight="1">
      <c r="A147" s="29" t="s">
        <v>258</v>
      </c>
      <c r="B147" s="32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7" s="21" t="str">
        <f>'[1]1'!C145</f>
        <v>G_3601</v>
      </c>
      <c r="D147" s="33" t="s">
        <v>213</v>
      </c>
      <c r="E147" s="33">
        <f>'[1]1'!Q145/1.18</f>
        <v>49.733050847457633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f>58.685/1.18</f>
        <v>49.733050847457633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>
        <f t="shared" ref="BJ147:BW147" si="30">F147+T147+AH147</f>
        <v>0</v>
      </c>
      <c r="BK147" s="33">
        <f t="shared" si="30"/>
        <v>0</v>
      </c>
      <c r="BL147" s="33">
        <f t="shared" si="30"/>
        <v>0</v>
      </c>
      <c r="BM147" s="33">
        <f t="shared" si="30"/>
        <v>0</v>
      </c>
      <c r="BN147" s="33">
        <f t="shared" si="30"/>
        <v>0</v>
      </c>
      <c r="BO147" s="33">
        <f t="shared" si="30"/>
        <v>0</v>
      </c>
      <c r="BP147" s="33">
        <f t="shared" si="30"/>
        <v>0</v>
      </c>
      <c r="BQ147" s="33">
        <f t="shared" si="30"/>
        <v>0</v>
      </c>
      <c r="BR147" s="33">
        <f t="shared" si="30"/>
        <v>49.733050847457633</v>
      </c>
      <c r="BS147" s="33">
        <f t="shared" si="30"/>
        <v>0</v>
      </c>
      <c r="BT147" s="33">
        <f t="shared" si="30"/>
        <v>0</v>
      </c>
      <c r="BU147" s="33">
        <f t="shared" si="30"/>
        <v>0</v>
      </c>
      <c r="BV147" s="33">
        <f t="shared" si="30"/>
        <v>0</v>
      </c>
      <c r="BW147" s="33">
        <f t="shared" si="30"/>
        <v>0</v>
      </c>
      <c r="BX147" s="34" t="str">
        <f>'[1]1'!BS145</f>
        <v>Протокол совещания у заместителя Министра энергетики Российской Федерации В.М.Кравченко №ВК-295пр от 29.06-01.07.2015</v>
      </c>
    </row>
    <row r="148" spans="1:76" s="70" customFormat="1" ht="47.25">
      <c r="A148" s="24" t="s">
        <v>259</v>
      </c>
      <c r="B148" s="28" t="s">
        <v>168</v>
      </c>
      <c r="C148" s="68" t="s">
        <v>106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69" t="s">
        <v>213</v>
      </c>
    </row>
    <row r="149" spans="1:76" s="70" customFormat="1">
      <c r="A149" s="71" t="s">
        <v>260</v>
      </c>
      <c r="B149" s="30" t="s">
        <v>170</v>
      </c>
      <c r="C149" s="68" t="s">
        <v>106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69" t="s">
        <v>213</v>
      </c>
    </row>
    <row r="150" spans="1:76" s="70" customFormat="1" ht="47.25">
      <c r="A150" s="72" t="s">
        <v>261</v>
      </c>
      <c r="B150" s="31" t="s">
        <v>172</v>
      </c>
      <c r="C150" s="68" t="s">
        <v>106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69" t="s">
        <v>213</v>
      </c>
    </row>
    <row r="151" spans="1:76" s="70" customFormat="1" ht="31.5">
      <c r="A151" s="72" t="s">
        <v>262</v>
      </c>
      <c r="B151" s="31" t="s">
        <v>174</v>
      </c>
      <c r="C151" s="68" t="s">
        <v>106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6">
        <v>0</v>
      </c>
      <c r="BX151" s="69" t="s">
        <v>213</v>
      </c>
    </row>
    <row r="152" spans="1:76" s="70" customFormat="1">
      <c r="A152" s="71" t="s">
        <v>263</v>
      </c>
      <c r="B152" s="30" t="s">
        <v>170</v>
      </c>
      <c r="C152" s="68" t="s">
        <v>106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6">
        <v>0</v>
      </c>
      <c r="BX152" s="69" t="s">
        <v>213</v>
      </c>
    </row>
    <row r="153" spans="1:76" s="70" customFormat="1" ht="47.25">
      <c r="A153" s="72" t="s">
        <v>264</v>
      </c>
      <c r="B153" s="31" t="s">
        <v>172</v>
      </c>
      <c r="C153" s="68" t="s">
        <v>106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69" t="s">
        <v>213</v>
      </c>
    </row>
    <row r="154" spans="1:76" s="70" customFormat="1" ht="31.5">
      <c r="A154" s="72" t="s">
        <v>265</v>
      </c>
      <c r="B154" s="31" t="s">
        <v>174</v>
      </c>
      <c r="C154" s="68" t="s">
        <v>106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69" t="s">
        <v>213</v>
      </c>
    </row>
    <row r="155" spans="1:76" s="70" customFormat="1">
      <c r="A155" s="24" t="s">
        <v>266</v>
      </c>
      <c r="B155" s="31" t="s">
        <v>179</v>
      </c>
      <c r="C155" s="68" t="s">
        <v>106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69" t="s">
        <v>213</v>
      </c>
    </row>
    <row r="156" spans="1:76" s="70" customFormat="1" ht="31.5">
      <c r="A156" s="24" t="s">
        <v>267</v>
      </c>
      <c r="B156" s="31" t="s">
        <v>181</v>
      </c>
      <c r="C156" s="68" t="s">
        <v>106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69" t="s">
        <v>213</v>
      </c>
    </row>
    <row r="157" spans="1:76" s="70" customFormat="1">
      <c r="A157" s="24" t="s">
        <v>268</v>
      </c>
      <c r="B157" s="31" t="s">
        <v>183</v>
      </c>
      <c r="C157" s="68" t="s">
        <v>106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69" t="s">
        <v>213</v>
      </c>
    </row>
    <row r="158" spans="1:76" s="70" customFormat="1">
      <c r="A158" s="24" t="s">
        <v>269</v>
      </c>
      <c r="B158" s="31" t="s">
        <v>185</v>
      </c>
      <c r="C158" s="68" t="s">
        <v>106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69" t="s">
        <v>213</v>
      </c>
    </row>
    <row r="159" spans="1:76" s="70" customFormat="1">
      <c r="A159" s="24" t="s">
        <v>270</v>
      </c>
      <c r="B159" s="31" t="s">
        <v>187</v>
      </c>
      <c r="C159" s="68" t="s">
        <v>106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6">
        <v>0</v>
      </c>
      <c r="BX159" s="69" t="s">
        <v>213</v>
      </c>
    </row>
    <row r="160" spans="1:76" s="70" customFormat="1" ht="31.5">
      <c r="A160" s="24" t="s">
        <v>271</v>
      </c>
      <c r="B160" s="28" t="s">
        <v>189</v>
      </c>
      <c r="C160" s="68" t="s">
        <v>106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69" t="s">
        <v>213</v>
      </c>
    </row>
    <row r="161" spans="1:76" s="70" customFormat="1">
      <c r="A161" s="24" t="s">
        <v>272</v>
      </c>
      <c r="B161" s="28" t="s">
        <v>191</v>
      </c>
      <c r="C161" s="68" t="s">
        <v>106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6">
        <v>0</v>
      </c>
      <c r="BX161" s="69" t="s">
        <v>213</v>
      </c>
    </row>
    <row r="162" spans="1:76" s="70" customFormat="1">
      <c r="A162" s="73" t="s">
        <v>273</v>
      </c>
      <c r="B162" s="37" t="s">
        <v>274</v>
      </c>
      <c r="C162" s="68" t="s">
        <v>106</v>
      </c>
      <c r="D162" s="75" t="str">
        <f>D182</f>
        <v>нд</v>
      </c>
      <c r="E162" s="75">
        <f t="shared" ref="E162:BP162" si="31">E182</f>
        <v>1.05</v>
      </c>
      <c r="F162" s="75">
        <f t="shared" si="31"/>
        <v>0</v>
      </c>
      <c r="G162" s="75">
        <f t="shared" si="31"/>
        <v>0</v>
      </c>
      <c r="H162" s="75">
        <f t="shared" si="31"/>
        <v>0</v>
      </c>
      <c r="I162" s="75">
        <f t="shared" si="31"/>
        <v>0</v>
      </c>
      <c r="J162" s="75">
        <f t="shared" si="31"/>
        <v>0</v>
      </c>
      <c r="K162" s="75">
        <f t="shared" si="31"/>
        <v>0</v>
      </c>
      <c r="L162" s="75">
        <f t="shared" si="31"/>
        <v>0</v>
      </c>
      <c r="M162" s="75">
        <f t="shared" si="31"/>
        <v>0</v>
      </c>
      <c r="N162" s="75">
        <f t="shared" si="31"/>
        <v>0</v>
      </c>
      <c r="O162" s="75">
        <f t="shared" si="31"/>
        <v>0</v>
      </c>
      <c r="P162" s="75">
        <f t="shared" si="31"/>
        <v>0</v>
      </c>
      <c r="Q162" s="75">
        <f t="shared" si="31"/>
        <v>0</v>
      </c>
      <c r="R162" s="75">
        <f t="shared" si="31"/>
        <v>0</v>
      </c>
      <c r="S162" s="75">
        <f t="shared" si="31"/>
        <v>0</v>
      </c>
      <c r="T162" s="75">
        <f t="shared" si="31"/>
        <v>0</v>
      </c>
      <c r="U162" s="75">
        <f t="shared" si="31"/>
        <v>0</v>
      </c>
      <c r="V162" s="75">
        <f t="shared" si="31"/>
        <v>0</v>
      </c>
      <c r="W162" s="75">
        <f t="shared" si="31"/>
        <v>0</v>
      </c>
      <c r="X162" s="75">
        <f t="shared" si="31"/>
        <v>0</v>
      </c>
      <c r="Y162" s="75">
        <f t="shared" si="31"/>
        <v>0</v>
      </c>
      <c r="Z162" s="75">
        <f t="shared" si="31"/>
        <v>0</v>
      </c>
      <c r="AA162" s="75">
        <f t="shared" si="31"/>
        <v>0</v>
      </c>
      <c r="AB162" s="75">
        <f t="shared" si="31"/>
        <v>0</v>
      </c>
      <c r="AC162" s="75">
        <f t="shared" si="31"/>
        <v>0</v>
      </c>
      <c r="AD162" s="75">
        <f t="shared" si="31"/>
        <v>0</v>
      </c>
      <c r="AE162" s="75">
        <f t="shared" si="31"/>
        <v>0</v>
      </c>
      <c r="AF162" s="75">
        <f t="shared" si="31"/>
        <v>0</v>
      </c>
      <c r="AG162" s="75">
        <f t="shared" si="31"/>
        <v>0</v>
      </c>
      <c r="AH162" s="75">
        <f t="shared" si="31"/>
        <v>0</v>
      </c>
      <c r="AI162" s="75">
        <f t="shared" si="31"/>
        <v>0</v>
      </c>
      <c r="AJ162" s="75">
        <f t="shared" si="31"/>
        <v>0</v>
      </c>
      <c r="AK162" s="75">
        <f t="shared" si="31"/>
        <v>0</v>
      </c>
      <c r="AL162" s="75">
        <f t="shared" si="31"/>
        <v>0</v>
      </c>
      <c r="AM162" s="75">
        <f t="shared" si="31"/>
        <v>0</v>
      </c>
      <c r="AN162" s="75">
        <f t="shared" si="31"/>
        <v>0</v>
      </c>
      <c r="AO162" s="75">
        <f t="shared" si="31"/>
        <v>0</v>
      </c>
      <c r="AP162" s="75">
        <f t="shared" si="31"/>
        <v>1.05</v>
      </c>
      <c r="AQ162" s="75">
        <f t="shared" si="31"/>
        <v>0</v>
      </c>
      <c r="AR162" s="75">
        <f t="shared" si="31"/>
        <v>0</v>
      </c>
      <c r="AS162" s="75">
        <f t="shared" si="31"/>
        <v>0</v>
      </c>
      <c r="AT162" s="75">
        <f t="shared" si="31"/>
        <v>0</v>
      </c>
      <c r="AU162" s="75">
        <f t="shared" si="31"/>
        <v>0</v>
      </c>
      <c r="AV162" s="75">
        <f t="shared" si="31"/>
        <v>0</v>
      </c>
      <c r="AW162" s="75">
        <f t="shared" si="31"/>
        <v>0</v>
      </c>
      <c r="AX162" s="75">
        <f t="shared" si="31"/>
        <v>0</v>
      </c>
      <c r="AY162" s="75">
        <f t="shared" si="31"/>
        <v>0</v>
      </c>
      <c r="AZ162" s="75">
        <f t="shared" si="31"/>
        <v>0</v>
      </c>
      <c r="BA162" s="75">
        <f t="shared" si="31"/>
        <v>0</v>
      </c>
      <c r="BB162" s="75">
        <f t="shared" si="31"/>
        <v>0</v>
      </c>
      <c r="BC162" s="75">
        <f t="shared" si="31"/>
        <v>0</v>
      </c>
      <c r="BD162" s="75">
        <f t="shared" si="31"/>
        <v>0</v>
      </c>
      <c r="BE162" s="75">
        <f t="shared" si="31"/>
        <v>0</v>
      </c>
      <c r="BF162" s="75">
        <f t="shared" si="31"/>
        <v>0</v>
      </c>
      <c r="BG162" s="75">
        <f t="shared" si="31"/>
        <v>0</v>
      </c>
      <c r="BH162" s="75">
        <f t="shared" si="31"/>
        <v>0</v>
      </c>
      <c r="BI162" s="75">
        <f t="shared" si="31"/>
        <v>0</v>
      </c>
      <c r="BJ162" s="75">
        <f t="shared" si="31"/>
        <v>0</v>
      </c>
      <c r="BK162" s="75">
        <f t="shared" si="31"/>
        <v>0</v>
      </c>
      <c r="BL162" s="75">
        <f t="shared" si="31"/>
        <v>0</v>
      </c>
      <c r="BM162" s="75">
        <f t="shared" si="31"/>
        <v>0</v>
      </c>
      <c r="BN162" s="75">
        <f t="shared" si="31"/>
        <v>0</v>
      </c>
      <c r="BO162" s="75">
        <f t="shared" si="31"/>
        <v>0</v>
      </c>
      <c r="BP162" s="75">
        <f t="shared" si="31"/>
        <v>0</v>
      </c>
      <c r="BQ162" s="75">
        <f t="shared" ref="BQ162:BW162" si="32">BQ182</f>
        <v>0</v>
      </c>
      <c r="BR162" s="75">
        <f t="shared" si="32"/>
        <v>1.05</v>
      </c>
      <c r="BS162" s="75">
        <f t="shared" si="32"/>
        <v>0</v>
      </c>
      <c r="BT162" s="75">
        <f t="shared" si="32"/>
        <v>0</v>
      </c>
      <c r="BU162" s="75">
        <f t="shared" si="32"/>
        <v>0</v>
      </c>
      <c r="BV162" s="75">
        <f t="shared" si="32"/>
        <v>0</v>
      </c>
      <c r="BW162" s="75">
        <f t="shared" si="32"/>
        <v>0</v>
      </c>
      <c r="BX162" s="69" t="s">
        <v>213</v>
      </c>
    </row>
    <row r="163" spans="1:76" s="70" customFormat="1" ht="31.5">
      <c r="A163" s="73" t="s">
        <v>275</v>
      </c>
      <c r="B163" s="38" t="s">
        <v>122</v>
      </c>
      <c r="C163" s="68" t="s">
        <v>106</v>
      </c>
      <c r="D163" s="75">
        <v>0</v>
      </c>
      <c r="E163" s="75">
        <v>0</v>
      </c>
      <c r="F163" s="75">
        <v>0</v>
      </c>
      <c r="G163" s="75">
        <v>0</v>
      </c>
      <c r="H163" s="75">
        <v>0</v>
      </c>
      <c r="I163" s="75">
        <v>0</v>
      </c>
      <c r="J163" s="75">
        <v>0</v>
      </c>
      <c r="K163" s="75">
        <v>0</v>
      </c>
      <c r="L163" s="75">
        <v>0</v>
      </c>
      <c r="M163" s="75">
        <v>0</v>
      </c>
      <c r="N163" s="75">
        <v>0</v>
      </c>
      <c r="O163" s="75">
        <v>0</v>
      </c>
      <c r="P163" s="75">
        <v>0</v>
      </c>
      <c r="Q163" s="75">
        <v>0</v>
      </c>
      <c r="R163" s="75">
        <v>0</v>
      </c>
      <c r="S163" s="75">
        <v>0</v>
      </c>
      <c r="T163" s="75">
        <v>0</v>
      </c>
      <c r="U163" s="75">
        <v>0</v>
      </c>
      <c r="V163" s="75">
        <v>0</v>
      </c>
      <c r="W163" s="75">
        <v>0</v>
      </c>
      <c r="X163" s="75">
        <v>0</v>
      </c>
      <c r="Y163" s="75">
        <v>0</v>
      </c>
      <c r="Z163" s="75">
        <v>0</v>
      </c>
      <c r="AA163" s="75">
        <v>0</v>
      </c>
      <c r="AB163" s="75">
        <v>0</v>
      </c>
      <c r="AC163" s="75">
        <v>0</v>
      </c>
      <c r="AD163" s="75">
        <v>0</v>
      </c>
      <c r="AE163" s="75">
        <v>0</v>
      </c>
      <c r="AF163" s="75">
        <v>0</v>
      </c>
      <c r="AG163" s="75">
        <v>0</v>
      </c>
      <c r="AH163" s="75">
        <v>0</v>
      </c>
      <c r="AI163" s="75">
        <v>0</v>
      </c>
      <c r="AJ163" s="75">
        <v>0</v>
      </c>
      <c r="AK163" s="75">
        <v>0</v>
      </c>
      <c r="AL163" s="75">
        <v>0</v>
      </c>
      <c r="AM163" s="75">
        <v>0</v>
      </c>
      <c r="AN163" s="75">
        <v>0</v>
      </c>
      <c r="AO163" s="75">
        <v>0</v>
      </c>
      <c r="AP163" s="75">
        <v>0</v>
      </c>
      <c r="AQ163" s="75">
        <v>0</v>
      </c>
      <c r="AR163" s="75">
        <v>0</v>
      </c>
      <c r="AS163" s="75">
        <v>0</v>
      </c>
      <c r="AT163" s="75">
        <v>0</v>
      </c>
      <c r="AU163" s="75">
        <v>0</v>
      </c>
      <c r="AV163" s="75">
        <v>0</v>
      </c>
      <c r="AW163" s="75">
        <v>0</v>
      </c>
      <c r="AX163" s="75">
        <v>0</v>
      </c>
      <c r="AY163" s="75">
        <v>0</v>
      </c>
      <c r="AZ163" s="75">
        <v>0</v>
      </c>
      <c r="BA163" s="75">
        <v>0</v>
      </c>
      <c r="BB163" s="75">
        <v>0</v>
      </c>
      <c r="BC163" s="75">
        <v>0</v>
      </c>
      <c r="BD163" s="75">
        <v>0</v>
      </c>
      <c r="BE163" s="75">
        <v>0</v>
      </c>
      <c r="BF163" s="75">
        <v>0</v>
      </c>
      <c r="BG163" s="75">
        <v>0</v>
      </c>
      <c r="BH163" s="75">
        <v>0</v>
      </c>
      <c r="BI163" s="75">
        <v>0</v>
      </c>
      <c r="BJ163" s="75">
        <v>0</v>
      </c>
      <c r="BK163" s="75">
        <v>0</v>
      </c>
      <c r="BL163" s="75">
        <v>0</v>
      </c>
      <c r="BM163" s="75">
        <v>0</v>
      </c>
      <c r="BN163" s="75">
        <v>0</v>
      </c>
      <c r="BO163" s="75">
        <v>0</v>
      </c>
      <c r="BP163" s="75">
        <v>0</v>
      </c>
      <c r="BQ163" s="75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69" t="s">
        <v>213</v>
      </c>
    </row>
    <row r="164" spans="1:76" s="70" customFormat="1" ht="63">
      <c r="A164" s="73" t="s">
        <v>276</v>
      </c>
      <c r="B164" s="38" t="s">
        <v>124</v>
      </c>
      <c r="C164" s="68" t="s">
        <v>106</v>
      </c>
      <c r="D164" s="75">
        <v>0</v>
      </c>
      <c r="E164" s="75">
        <v>0</v>
      </c>
      <c r="F164" s="75">
        <v>0</v>
      </c>
      <c r="G164" s="75">
        <v>0</v>
      </c>
      <c r="H164" s="75">
        <v>0</v>
      </c>
      <c r="I164" s="75">
        <v>0</v>
      </c>
      <c r="J164" s="75">
        <v>0</v>
      </c>
      <c r="K164" s="75">
        <v>0</v>
      </c>
      <c r="L164" s="75">
        <v>0</v>
      </c>
      <c r="M164" s="75">
        <v>0</v>
      </c>
      <c r="N164" s="75">
        <v>0</v>
      </c>
      <c r="O164" s="75">
        <v>0</v>
      </c>
      <c r="P164" s="75">
        <v>0</v>
      </c>
      <c r="Q164" s="75">
        <v>0</v>
      </c>
      <c r="R164" s="75">
        <v>0</v>
      </c>
      <c r="S164" s="75">
        <v>0</v>
      </c>
      <c r="T164" s="75">
        <v>0</v>
      </c>
      <c r="U164" s="75">
        <v>0</v>
      </c>
      <c r="V164" s="75">
        <v>0</v>
      </c>
      <c r="W164" s="75">
        <v>0</v>
      </c>
      <c r="X164" s="75">
        <v>0</v>
      </c>
      <c r="Y164" s="75">
        <v>0</v>
      </c>
      <c r="Z164" s="75">
        <v>0</v>
      </c>
      <c r="AA164" s="75">
        <v>0</v>
      </c>
      <c r="AB164" s="75">
        <v>0</v>
      </c>
      <c r="AC164" s="75">
        <v>0</v>
      </c>
      <c r="AD164" s="75">
        <v>0</v>
      </c>
      <c r="AE164" s="75">
        <v>0</v>
      </c>
      <c r="AF164" s="75">
        <v>0</v>
      </c>
      <c r="AG164" s="75">
        <v>0</v>
      </c>
      <c r="AH164" s="75">
        <v>0</v>
      </c>
      <c r="AI164" s="75">
        <v>0</v>
      </c>
      <c r="AJ164" s="75">
        <v>0</v>
      </c>
      <c r="AK164" s="75">
        <v>0</v>
      </c>
      <c r="AL164" s="75">
        <v>0</v>
      </c>
      <c r="AM164" s="75">
        <v>0</v>
      </c>
      <c r="AN164" s="75">
        <v>0</v>
      </c>
      <c r="AO164" s="75">
        <v>0</v>
      </c>
      <c r="AP164" s="75">
        <v>0</v>
      </c>
      <c r="AQ164" s="75">
        <v>0</v>
      </c>
      <c r="AR164" s="75">
        <v>0</v>
      </c>
      <c r="AS164" s="75">
        <v>0</v>
      </c>
      <c r="AT164" s="75">
        <v>0</v>
      </c>
      <c r="AU164" s="75">
        <v>0</v>
      </c>
      <c r="AV164" s="75">
        <v>0</v>
      </c>
      <c r="AW164" s="75">
        <v>0</v>
      </c>
      <c r="AX164" s="75">
        <v>0</v>
      </c>
      <c r="AY164" s="75">
        <v>0</v>
      </c>
      <c r="AZ164" s="75">
        <v>0</v>
      </c>
      <c r="BA164" s="75">
        <v>0</v>
      </c>
      <c r="BB164" s="75">
        <v>0</v>
      </c>
      <c r="BC164" s="75">
        <v>0</v>
      </c>
      <c r="BD164" s="75">
        <v>0</v>
      </c>
      <c r="BE164" s="75">
        <v>0</v>
      </c>
      <c r="BF164" s="75">
        <v>0</v>
      </c>
      <c r="BG164" s="75">
        <v>0</v>
      </c>
      <c r="BH164" s="75">
        <v>0</v>
      </c>
      <c r="BI164" s="75">
        <v>0</v>
      </c>
      <c r="BJ164" s="75">
        <v>0</v>
      </c>
      <c r="BK164" s="75">
        <v>0</v>
      </c>
      <c r="BL164" s="75">
        <v>0</v>
      </c>
      <c r="BM164" s="75">
        <v>0</v>
      </c>
      <c r="BN164" s="75">
        <v>0</v>
      </c>
      <c r="BO164" s="75">
        <v>0</v>
      </c>
      <c r="BP164" s="75">
        <v>0</v>
      </c>
      <c r="BQ164" s="75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69" t="s">
        <v>213</v>
      </c>
    </row>
    <row r="165" spans="1:76" s="70" customFormat="1" ht="31.5">
      <c r="A165" s="73" t="s">
        <v>277</v>
      </c>
      <c r="B165" s="37" t="s">
        <v>126</v>
      </c>
      <c r="C165" s="68" t="s">
        <v>106</v>
      </c>
      <c r="D165" s="75">
        <v>0</v>
      </c>
      <c r="E165" s="75">
        <v>0</v>
      </c>
      <c r="F165" s="75">
        <v>0</v>
      </c>
      <c r="G165" s="75">
        <v>0</v>
      </c>
      <c r="H165" s="75">
        <v>0</v>
      </c>
      <c r="I165" s="75">
        <v>0</v>
      </c>
      <c r="J165" s="75">
        <v>0</v>
      </c>
      <c r="K165" s="75">
        <v>0</v>
      </c>
      <c r="L165" s="75">
        <v>0</v>
      </c>
      <c r="M165" s="75">
        <v>0</v>
      </c>
      <c r="N165" s="75">
        <v>0</v>
      </c>
      <c r="O165" s="75">
        <v>0</v>
      </c>
      <c r="P165" s="75">
        <v>0</v>
      </c>
      <c r="Q165" s="75">
        <v>0</v>
      </c>
      <c r="R165" s="75">
        <v>0</v>
      </c>
      <c r="S165" s="75">
        <v>0</v>
      </c>
      <c r="T165" s="75">
        <v>0</v>
      </c>
      <c r="U165" s="75">
        <v>0</v>
      </c>
      <c r="V165" s="75">
        <v>0</v>
      </c>
      <c r="W165" s="75">
        <v>0</v>
      </c>
      <c r="X165" s="75">
        <v>0</v>
      </c>
      <c r="Y165" s="75">
        <v>0</v>
      </c>
      <c r="Z165" s="75">
        <v>0</v>
      </c>
      <c r="AA165" s="75">
        <v>0</v>
      </c>
      <c r="AB165" s="75">
        <v>0</v>
      </c>
      <c r="AC165" s="75">
        <v>0</v>
      </c>
      <c r="AD165" s="75">
        <v>0</v>
      </c>
      <c r="AE165" s="75">
        <v>0</v>
      </c>
      <c r="AF165" s="75">
        <v>0</v>
      </c>
      <c r="AG165" s="75">
        <v>0</v>
      </c>
      <c r="AH165" s="75">
        <v>0</v>
      </c>
      <c r="AI165" s="75">
        <v>0</v>
      </c>
      <c r="AJ165" s="75">
        <v>0</v>
      </c>
      <c r="AK165" s="75">
        <v>0</v>
      </c>
      <c r="AL165" s="75">
        <v>0</v>
      </c>
      <c r="AM165" s="75">
        <v>0</v>
      </c>
      <c r="AN165" s="75">
        <v>0</v>
      </c>
      <c r="AO165" s="75">
        <v>0</v>
      </c>
      <c r="AP165" s="75">
        <v>0</v>
      </c>
      <c r="AQ165" s="75">
        <v>0</v>
      </c>
      <c r="AR165" s="75">
        <v>0</v>
      </c>
      <c r="AS165" s="75">
        <v>0</v>
      </c>
      <c r="AT165" s="75">
        <v>0</v>
      </c>
      <c r="AU165" s="75">
        <v>0</v>
      </c>
      <c r="AV165" s="75">
        <v>0</v>
      </c>
      <c r="AW165" s="75">
        <v>0</v>
      </c>
      <c r="AX165" s="75">
        <v>0</v>
      </c>
      <c r="AY165" s="75">
        <v>0</v>
      </c>
      <c r="AZ165" s="75">
        <v>0</v>
      </c>
      <c r="BA165" s="75">
        <v>0</v>
      </c>
      <c r="BB165" s="75">
        <v>0</v>
      </c>
      <c r="BC165" s="75">
        <v>0</v>
      </c>
      <c r="BD165" s="75">
        <v>0</v>
      </c>
      <c r="BE165" s="75">
        <v>0</v>
      </c>
      <c r="BF165" s="75">
        <v>0</v>
      </c>
      <c r="BG165" s="75">
        <v>0</v>
      </c>
      <c r="BH165" s="75">
        <v>0</v>
      </c>
      <c r="BI165" s="75">
        <v>0</v>
      </c>
      <c r="BJ165" s="75">
        <v>0</v>
      </c>
      <c r="BK165" s="75">
        <v>0</v>
      </c>
      <c r="BL165" s="75">
        <v>0</v>
      </c>
      <c r="BM165" s="75">
        <v>0</v>
      </c>
      <c r="BN165" s="75">
        <v>0</v>
      </c>
      <c r="BO165" s="75">
        <v>0</v>
      </c>
      <c r="BP165" s="75">
        <v>0</v>
      </c>
      <c r="BQ165" s="75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69" t="s">
        <v>213</v>
      </c>
    </row>
    <row r="166" spans="1:76" s="70" customFormat="1" ht="31.5">
      <c r="A166" s="73" t="s">
        <v>278</v>
      </c>
      <c r="B166" s="37" t="s">
        <v>126</v>
      </c>
      <c r="C166" s="68" t="s">
        <v>106</v>
      </c>
      <c r="D166" s="75">
        <v>0</v>
      </c>
      <c r="E166" s="75">
        <v>0</v>
      </c>
      <c r="F166" s="75">
        <v>0</v>
      </c>
      <c r="G166" s="75">
        <v>0</v>
      </c>
      <c r="H166" s="75">
        <v>0</v>
      </c>
      <c r="I166" s="75">
        <v>0</v>
      </c>
      <c r="J166" s="75">
        <v>0</v>
      </c>
      <c r="K166" s="75">
        <v>0</v>
      </c>
      <c r="L166" s="75">
        <v>0</v>
      </c>
      <c r="M166" s="75">
        <v>0</v>
      </c>
      <c r="N166" s="75">
        <v>0</v>
      </c>
      <c r="O166" s="75">
        <v>0</v>
      </c>
      <c r="P166" s="75">
        <v>0</v>
      </c>
      <c r="Q166" s="75">
        <v>0</v>
      </c>
      <c r="R166" s="75">
        <v>0</v>
      </c>
      <c r="S166" s="75">
        <v>0</v>
      </c>
      <c r="T166" s="75">
        <v>0</v>
      </c>
      <c r="U166" s="75">
        <v>0</v>
      </c>
      <c r="V166" s="75">
        <v>0</v>
      </c>
      <c r="W166" s="75">
        <v>0</v>
      </c>
      <c r="X166" s="75">
        <v>0</v>
      </c>
      <c r="Y166" s="75">
        <v>0</v>
      </c>
      <c r="Z166" s="75">
        <v>0</v>
      </c>
      <c r="AA166" s="75">
        <v>0</v>
      </c>
      <c r="AB166" s="75">
        <v>0</v>
      </c>
      <c r="AC166" s="75">
        <v>0</v>
      </c>
      <c r="AD166" s="75">
        <v>0</v>
      </c>
      <c r="AE166" s="75">
        <v>0</v>
      </c>
      <c r="AF166" s="75">
        <v>0</v>
      </c>
      <c r="AG166" s="75">
        <v>0</v>
      </c>
      <c r="AH166" s="75">
        <v>0</v>
      </c>
      <c r="AI166" s="75">
        <v>0</v>
      </c>
      <c r="AJ166" s="75">
        <v>0</v>
      </c>
      <c r="AK166" s="75">
        <v>0</v>
      </c>
      <c r="AL166" s="75">
        <v>0</v>
      </c>
      <c r="AM166" s="75">
        <v>0</v>
      </c>
      <c r="AN166" s="75">
        <v>0</v>
      </c>
      <c r="AO166" s="75">
        <v>0</v>
      </c>
      <c r="AP166" s="75">
        <v>0</v>
      </c>
      <c r="AQ166" s="75">
        <v>0</v>
      </c>
      <c r="AR166" s="75">
        <v>0</v>
      </c>
      <c r="AS166" s="75">
        <v>0</v>
      </c>
      <c r="AT166" s="75">
        <v>0</v>
      </c>
      <c r="AU166" s="75">
        <v>0</v>
      </c>
      <c r="AV166" s="75">
        <v>0</v>
      </c>
      <c r="AW166" s="75">
        <v>0</v>
      </c>
      <c r="AX166" s="75">
        <v>0</v>
      </c>
      <c r="AY166" s="75">
        <v>0</v>
      </c>
      <c r="AZ166" s="75">
        <v>0</v>
      </c>
      <c r="BA166" s="75">
        <v>0</v>
      </c>
      <c r="BB166" s="75">
        <v>0</v>
      </c>
      <c r="BC166" s="75">
        <v>0</v>
      </c>
      <c r="BD166" s="75">
        <v>0</v>
      </c>
      <c r="BE166" s="75">
        <v>0</v>
      </c>
      <c r="BF166" s="75">
        <v>0</v>
      </c>
      <c r="BG166" s="75">
        <v>0</v>
      </c>
      <c r="BH166" s="75">
        <v>0</v>
      </c>
      <c r="BI166" s="75">
        <v>0</v>
      </c>
      <c r="BJ166" s="75">
        <v>0</v>
      </c>
      <c r="BK166" s="75">
        <v>0</v>
      </c>
      <c r="BL166" s="75">
        <v>0</v>
      </c>
      <c r="BM166" s="75">
        <v>0</v>
      </c>
      <c r="BN166" s="75">
        <v>0</v>
      </c>
      <c r="BO166" s="75">
        <v>0</v>
      </c>
      <c r="BP166" s="75">
        <v>0</v>
      </c>
      <c r="BQ166" s="75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0</v>
      </c>
      <c r="BW166" s="75">
        <v>0</v>
      </c>
      <c r="BX166" s="69" t="s">
        <v>213</v>
      </c>
    </row>
    <row r="167" spans="1:76" s="70" customFormat="1" ht="47.25">
      <c r="A167" s="73" t="s">
        <v>279</v>
      </c>
      <c r="B167" s="38" t="s">
        <v>129</v>
      </c>
      <c r="C167" s="68" t="s">
        <v>106</v>
      </c>
      <c r="D167" s="75">
        <v>0</v>
      </c>
      <c r="E167" s="75">
        <v>0</v>
      </c>
      <c r="F167" s="75">
        <v>0</v>
      </c>
      <c r="G167" s="75">
        <v>0</v>
      </c>
      <c r="H167" s="75">
        <v>0</v>
      </c>
      <c r="I167" s="75">
        <v>0</v>
      </c>
      <c r="J167" s="75">
        <v>0</v>
      </c>
      <c r="K167" s="75">
        <v>0</v>
      </c>
      <c r="L167" s="75">
        <v>0</v>
      </c>
      <c r="M167" s="75">
        <v>0</v>
      </c>
      <c r="N167" s="75">
        <v>0</v>
      </c>
      <c r="O167" s="75">
        <v>0</v>
      </c>
      <c r="P167" s="75">
        <v>0</v>
      </c>
      <c r="Q167" s="75">
        <v>0</v>
      </c>
      <c r="R167" s="75">
        <v>0</v>
      </c>
      <c r="S167" s="75">
        <v>0</v>
      </c>
      <c r="T167" s="75">
        <v>0</v>
      </c>
      <c r="U167" s="75">
        <v>0</v>
      </c>
      <c r="V167" s="75">
        <v>0</v>
      </c>
      <c r="W167" s="75">
        <v>0</v>
      </c>
      <c r="X167" s="75">
        <v>0</v>
      </c>
      <c r="Y167" s="75">
        <v>0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>
        <v>0</v>
      </c>
      <c r="AF167" s="75">
        <v>0</v>
      </c>
      <c r="AG167" s="75">
        <v>0</v>
      </c>
      <c r="AH167" s="75">
        <v>0</v>
      </c>
      <c r="AI167" s="75">
        <v>0</v>
      </c>
      <c r="AJ167" s="75">
        <v>0</v>
      </c>
      <c r="AK167" s="75">
        <v>0</v>
      </c>
      <c r="AL167" s="75">
        <v>0</v>
      </c>
      <c r="AM167" s="75">
        <v>0</v>
      </c>
      <c r="AN167" s="75">
        <v>0</v>
      </c>
      <c r="AO167" s="75">
        <v>0</v>
      </c>
      <c r="AP167" s="75">
        <v>0</v>
      </c>
      <c r="AQ167" s="75">
        <v>0</v>
      </c>
      <c r="AR167" s="75">
        <v>0</v>
      </c>
      <c r="AS167" s="75">
        <v>0</v>
      </c>
      <c r="AT167" s="75">
        <v>0</v>
      </c>
      <c r="AU167" s="75">
        <v>0</v>
      </c>
      <c r="AV167" s="75">
        <v>0</v>
      </c>
      <c r="AW167" s="75">
        <v>0</v>
      </c>
      <c r="AX167" s="75">
        <v>0</v>
      </c>
      <c r="AY167" s="75">
        <v>0</v>
      </c>
      <c r="AZ167" s="75">
        <v>0</v>
      </c>
      <c r="BA167" s="75">
        <v>0</v>
      </c>
      <c r="BB167" s="75">
        <v>0</v>
      </c>
      <c r="BC167" s="75">
        <v>0</v>
      </c>
      <c r="BD167" s="75">
        <v>0</v>
      </c>
      <c r="BE167" s="75">
        <v>0</v>
      </c>
      <c r="BF167" s="75">
        <v>0</v>
      </c>
      <c r="BG167" s="75">
        <v>0</v>
      </c>
      <c r="BH167" s="75">
        <v>0</v>
      </c>
      <c r="BI167" s="75">
        <v>0</v>
      </c>
      <c r="BJ167" s="75">
        <v>0</v>
      </c>
      <c r="BK167" s="75">
        <v>0</v>
      </c>
      <c r="BL167" s="75">
        <v>0</v>
      </c>
      <c r="BM167" s="75">
        <v>0</v>
      </c>
      <c r="BN167" s="75">
        <v>0</v>
      </c>
      <c r="BO167" s="75">
        <v>0</v>
      </c>
      <c r="BP167" s="75">
        <v>0</v>
      </c>
      <c r="BQ167" s="75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69" t="s">
        <v>213</v>
      </c>
    </row>
    <row r="168" spans="1:76" s="70" customFormat="1" ht="31.5">
      <c r="A168" s="73" t="s">
        <v>280</v>
      </c>
      <c r="B168" s="37" t="s">
        <v>131</v>
      </c>
      <c r="C168" s="68" t="s">
        <v>106</v>
      </c>
      <c r="D168" s="75">
        <v>0</v>
      </c>
      <c r="E168" s="75">
        <v>0</v>
      </c>
      <c r="F168" s="75">
        <v>0</v>
      </c>
      <c r="G168" s="75">
        <v>0</v>
      </c>
      <c r="H168" s="75">
        <v>0</v>
      </c>
      <c r="I168" s="75">
        <v>0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>
        <v>0</v>
      </c>
      <c r="P168" s="75">
        <v>0</v>
      </c>
      <c r="Q168" s="75">
        <v>0</v>
      </c>
      <c r="R168" s="75">
        <v>0</v>
      </c>
      <c r="S168" s="75">
        <v>0</v>
      </c>
      <c r="T168" s="75">
        <v>0</v>
      </c>
      <c r="U168" s="75">
        <v>0</v>
      </c>
      <c r="V168" s="75">
        <v>0</v>
      </c>
      <c r="W168" s="75">
        <v>0</v>
      </c>
      <c r="X168" s="75">
        <v>0</v>
      </c>
      <c r="Y168" s="75">
        <v>0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>
        <v>0</v>
      </c>
      <c r="AF168" s="75">
        <v>0</v>
      </c>
      <c r="AG168" s="75">
        <v>0</v>
      </c>
      <c r="AH168" s="75">
        <v>0</v>
      </c>
      <c r="AI168" s="75">
        <v>0</v>
      </c>
      <c r="AJ168" s="75">
        <v>0</v>
      </c>
      <c r="AK168" s="75">
        <v>0</v>
      </c>
      <c r="AL168" s="75">
        <v>0</v>
      </c>
      <c r="AM168" s="75">
        <v>0</v>
      </c>
      <c r="AN168" s="75">
        <v>0</v>
      </c>
      <c r="AO168" s="75">
        <v>0</v>
      </c>
      <c r="AP168" s="75">
        <v>0</v>
      </c>
      <c r="AQ168" s="75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>
        <v>0</v>
      </c>
      <c r="BA168" s="75">
        <v>0</v>
      </c>
      <c r="BB168" s="75">
        <v>0</v>
      </c>
      <c r="BC168" s="75">
        <v>0</v>
      </c>
      <c r="BD168" s="75">
        <v>0</v>
      </c>
      <c r="BE168" s="75">
        <v>0</v>
      </c>
      <c r="BF168" s="75">
        <v>0</v>
      </c>
      <c r="BG168" s="75">
        <v>0</v>
      </c>
      <c r="BH168" s="75">
        <v>0</v>
      </c>
      <c r="BI168" s="75">
        <v>0</v>
      </c>
      <c r="BJ168" s="75">
        <v>0</v>
      </c>
      <c r="BK168" s="75">
        <v>0</v>
      </c>
      <c r="BL168" s="75">
        <v>0</v>
      </c>
      <c r="BM168" s="75">
        <v>0</v>
      </c>
      <c r="BN168" s="75">
        <v>0</v>
      </c>
      <c r="BO168" s="75">
        <v>0</v>
      </c>
      <c r="BP168" s="75">
        <v>0</v>
      </c>
      <c r="BQ168" s="75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69" t="s">
        <v>213</v>
      </c>
    </row>
    <row r="169" spans="1:76" s="70" customFormat="1" ht="31.5">
      <c r="A169" s="73" t="s">
        <v>281</v>
      </c>
      <c r="B169" s="37" t="s">
        <v>126</v>
      </c>
      <c r="C169" s="68" t="s">
        <v>106</v>
      </c>
      <c r="D169" s="75">
        <v>0</v>
      </c>
      <c r="E169" s="75">
        <v>0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75">
        <v>0</v>
      </c>
      <c r="Q169" s="75">
        <v>0</v>
      </c>
      <c r="R169" s="75">
        <v>0</v>
      </c>
      <c r="S169" s="75">
        <v>0</v>
      </c>
      <c r="T169" s="75">
        <v>0</v>
      </c>
      <c r="U169" s="75">
        <v>0</v>
      </c>
      <c r="V169" s="75">
        <v>0</v>
      </c>
      <c r="W169" s="75">
        <v>0</v>
      </c>
      <c r="X169" s="75">
        <v>0</v>
      </c>
      <c r="Y169" s="75">
        <v>0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>
        <v>0</v>
      </c>
      <c r="AF169" s="75">
        <v>0</v>
      </c>
      <c r="AG169" s="75">
        <v>0</v>
      </c>
      <c r="AH169" s="75">
        <v>0</v>
      </c>
      <c r="AI169" s="75">
        <v>0</v>
      </c>
      <c r="AJ169" s="75">
        <v>0</v>
      </c>
      <c r="AK169" s="75">
        <v>0</v>
      </c>
      <c r="AL169" s="75">
        <v>0</v>
      </c>
      <c r="AM169" s="75">
        <v>0</v>
      </c>
      <c r="AN169" s="75">
        <v>0</v>
      </c>
      <c r="AO169" s="75">
        <v>0</v>
      </c>
      <c r="AP169" s="75">
        <v>0</v>
      </c>
      <c r="AQ169" s="75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>
        <v>0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>
        <v>0</v>
      </c>
      <c r="BG169" s="75">
        <v>0</v>
      </c>
      <c r="BH169" s="75">
        <v>0</v>
      </c>
      <c r="BI169" s="75">
        <v>0</v>
      </c>
      <c r="BJ169" s="75">
        <v>0</v>
      </c>
      <c r="BK169" s="75">
        <v>0</v>
      </c>
      <c r="BL169" s="75">
        <v>0</v>
      </c>
      <c r="BM169" s="75">
        <v>0</v>
      </c>
      <c r="BN169" s="75">
        <v>0</v>
      </c>
      <c r="BO169" s="75">
        <v>0</v>
      </c>
      <c r="BP169" s="75">
        <v>0</v>
      </c>
      <c r="BQ169" s="75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69" t="s">
        <v>213</v>
      </c>
    </row>
    <row r="170" spans="1:76" s="70" customFormat="1" ht="47.25">
      <c r="A170" s="73" t="s">
        <v>282</v>
      </c>
      <c r="B170" s="38" t="s">
        <v>134</v>
      </c>
      <c r="C170" s="68" t="s">
        <v>106</v>
      </c>
      <c r="D170" s="75">
        <v>0</v>
      </c>
      <c r="E170" s="75">
        <v>0</v>
      </c>
      <c r="F170" s="75">
        <v>0</v>
      </c>
      <c r="G170" s="75">
        <v>0</v>
      </c>
      <c r="H170" s="75">
        <v>0</v>
      </c>
      <c r="I170" s="75">
        <v>0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>
        <v>0</v>
      </c>
      <c r="P170" s="75">
        <v>0</v>
      </c>
      <c r="Q170" s="75">
        <v>0</v>
      </c>
      <c r="R170" s="75">
        <v>0</v>
      </c>
      <c r="S170" s="75">
        <v>0</v>
      </c>
      <c r="T170" s="75">
        <v>0</v>
      </c>
      <c r="U170" s="75">
        <v>0</v>
      </c>
      <c r="V170" s="75">
        <v>0</v>
      </c>
      <c r="W170" s="75">
        <v>0</v>
      </c>
      <c r="X170" s="75">
        <v>0</v>
      </c>
      <c r="Y170" s="75">
        <v>0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>
        <v>0</v>
      </c>
      <c r="AF170" s="75">
        <v>0</v>
      </c>
      <c r="AG170" s="75">
        <v>0</v>
      </c>
      <c r="AH170" s="75">
        <v>0</v>
      </c>
      <c r="AI170" s="75">
        <v>0</v>
      </c>
      <c r="AJ170" s="75">
        <v>0</v>
      </c>
      <c r="AK170" s="75">
        <v>0</v>
      </c>
      <c r="AL170" s="75">
        <v>0</v>
      </c>
      <c r="AM170" s="75">
        <v>0</v>
      </c>
      <c r="AN170" s="75">
        <v>0</v>
      </c>
      <c r="AO170" s="75">
        <v>0</v>
      </c>
      <c r="AP170" s="75">
        <v>0</v>
      </c>
      <c r="AQ170" s="75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  <c r="AW170" s="75">
        <v>0</v>
      </c>
      <c r="AX170" s="75">
        <v>0</v>
      </c>
      <c r="AY170" s="75">
        <v>0</v>
      </c>
      <c r="AZ170" s="75">
        <v>0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>
        <v>0</v>
      </c>
      <c r="BG170" s="75">
        <v>0</v>
      </c>
      <c r="BH170" s="75">
        <v>0</v>
      </c>
      <c r="BI170" s="75">
        <v>0</v>
      </c>
      <c r="BJ170" s="75">
        <v>0</v>
      </c>
      <c r="BK170" s="75">
        <v>0</v>
      </c>
      <c r="BL170" s="75">
        <v>0</v>
      </c>
      <c r="BM170" s="75">
        <v>0</v>
      </c>
      <c r="BN170" s="75">
        <v>0</v>
      </c>
      <c r="BO170" s="75">
        <v>0</v>
      </c>
      <c r="BP170" s="75">
        <v>0</v>
      </c>
      <c r="BQ170" s="75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69" t="s">
        <v>213</v>
      </c>
    </row>
    <row r="171" spans="1:76" s="70" customFormat="1" ht="63">
      <c r="A171" s="73" t="s">
        <v>283</v>
      </c>
      <c r="B171" s="38" t="s">
        <v>136</v>
      </c>
      <c r="C171" s="68" t="s">
        <v>106</v>
      </c>
      <c r="D171" s="75">
        <v>0</v>
      </c>
      <c r="E171" s="75">
        <v>0</v>
      </c>
      <c r="F171" s="75">
        <v>0</v>
      </c>
      <c r="G171" s="75">
        <v>0</v>
      </c>
      <c r="H171" s="75">
        <v>0</v>
      </c>
      <c r="I171" s="75">
        <v>0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>
        <v>0</v>
      </c>
      <c r="P171" s="75">
        <v>0</v>
      </c>
      <c r="Q171" s="75">
        <v>0</v>
      </c>
      <c r="R171" s="75">
        <v>0</v>
      </c>
      <c r="S171" s="75">
        <v>0</v>
      </c>
      <c r="T171" s="75">
        <v>0</v>
      </c>
      <c r="U171" s="75">
        <v>0</v>
      </c>
      <c r="V171" s="75">
        <v>0</v>
      </c>
      <c r="W171" s="75">
        <v>0</v>
      </c>
      <c r="X171" s="75">
        <v>0</v>
      </c>
      <c r="Y171" s="75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  <c r="AE171" s="75">
        <v>0</v>
      </c>
      <c r="AF171" s="75">
        <v>0</v>
      </c>
      <c r="AG171" s="75">
        <v>0</v>
      </c>
      <c r="AH171" s="75">
        <v>0</v>
      </c>
      <c r="AI171" s="75">
        <v>0</v>
      </c>
      <c r="AJ171" s="75">
        <v>0</v>
      </c>
      <c r="AK171" s="75">
        <v>0</v>
      </c>
      <c r="AL171" s="75">
        <v>0</v>
      </c>
      <c r="AM171" s="75">
        <v>0</v>
      </c>
      <c r="AN171" s="75">
        <v>0</v>
      </c>
      <c r="AO171" s="75">
        <v>0</v>
      </c>
      <c r="AP171" s="75">
        <v>0</v>
      </c>
      <c r="AQ171" s="75">
        <v>0</v>
      </c>
      <c r="AR171" s="75">
        <v>0</v>
      </c>
      <c r="AS171" s="75">
        <v>0</v>
      </c>
      <c r="AT171" s="75">
        <v>0</v>
      </c>
      <c r="AU171" s="75">
        <v>0</v>
      </c>
      <c r="AV171" s="75">
        <v>0</v>
      </c>
      <c r="AW171" s="75">
        <v>0</v>
      </c>
      <c r="AX171" s="75">
        <v>0</v>
      </c>
      <c r="AY171" s="75">
        <v>0</v>
      </c>
      <c r="AZ171" s="75">
        <v>0</v>
      </c>
      <c r="BA171" s="75">
        <v>0</v>
      </c>
      <c r="BB171" s="75">
        <v>0</v>
      </c>
      <c r="BC171" s="75">
        <v>0</v>
      </c>
      <c r="BD171" s="75">
        <v>0</v>
      </c>
      <c r="BE171" s="75">
        <v>0</v>
      </c>
      <c r="BF171" s="75">
        <v>0</v>
      </c>
      <c r="BG171" s="75">
        <v>0</v>
      </c>
      <c r="BH171" s="75">
        <v>0</v>
      </c>
      <c r="BI171" s="75">
        <v>0</v>
      </c>
      <c r="BJ171" s="75">
        <v>0</v>
      </c>
      <c r="BK171" s="75">
        <v>0</v>
      </c>
      <c r="BL171" s="75">
        <v>0</v>
      </c>
      <c r="BM171" s="75">
        <v>0</v>
      </c>
      <c r="BN171" s="75">
        <v>0</v>
      </c>
      <c r="BO171" s="75">
        <v>0</v>
      </c>
      <c r="BP171" s="75">
        <v>0</v>
      </c>
      <c r="BQ171" s="75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69" t="s">
        <v>213</v>
      </c>
    </row>
    <row r="172" spans="1:76" s="70" customFormat="1" ht="63">
      <c r="A172" s="73" t="s">
        <v>284</v>
      </c>
      <c r="B172" s="38" t="s">
        <v>138</v>
      </c>
      <c r="C172" s="68" t="s">
        <v>106</v>
      </c>
      <c r="D172" s="75">
        <v>0</v>
      </c>
      <c r="E172" s="75">
        <v>0</v>
      </c>
      <c r="F172" s="75">
        <v>0</v>
      </c>
      <c r="G172" s="75">
        <v>0</v>
      </c>
      <c r="H172" s="75">
        <v>0</v>
      </c>
      <c r="I172" s="75">
        <v>0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>
        <v>0</v>
      </c>
      <c r="P172" s="75">
        <v>0</v>
      </c>
      <c r="Q172" s="75">
        <v>0</v>
      </c>
      <c r="R172" s="75">
        <v>0</v>
      </c>
      <c r="S172" s="75">
        <v>0</v>
      </c>
      <c r="T172" s="75">
        <v>0</v>
      </c>
      <c r="U172" s="75">
        <v>0</v>
      </c>
      <c r="V172" s="75">
        <v>0</v>
      </c>
      <c r="W172" s="75">
        <v>0</v>
      </c>
      <c r="X172" s="75">
        <v>0</v>
      </c>
      <c r="Y172" s="75">
        <v>0</v>
      </c>
      <c r="Z172" s="75">
        <v>0</v>
      </c>
      <c r="AA172" s="75">
        <v>0</v>
      </c>
      <c r="AB172" s="75">
        <v>0</v>
      </c>
      <c r="AC172" s="75">
        <v>0</v>
      </c>
      <c r="AD172" s="75">
        <v>0</v>
      </c>
      <c r="AE172" s="75">
        <v>0</v>
      </c>
      <c r="AF172" s="75">
        <v>0</v>
      </c>
      <c r="AG172" s="75">
        <v>0</v>
      </c>
      <c r="AH172" s="75">
        <v>0</v>
      </c>
      <c r="AI172" s="75">
        <v>0</v>
      </c>
      <c r="AJ172" s="75">
        <v>0</v>
      </c>
      <c r="AK172" s="75">
        <v>0</v>
      </c>
      <c r="AL172" s="75">
        <v>0</v>
      </c>
      <c r="AM172" s="75">
        <v>0</v>
      </c>
      <c r="AN172" s="75">
        <v>0</v>
      </c>
      <c r="AO172" s="75">
        <v>0</v>
      </c>
      <c r="AP172" s="75">
        <v>0</v>
      </c>
      <c r="AQ172" s="75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  <c r="AW172" s="75">
        <v>0</v>
      </c>
      <c r="AX172" s="75">
        <v>0</v>
      </c>
      <c r="AY172" s="75">
        <v>0</v>
      </c>
      <c r="AZ172" s="75">
        <v>0</v>
      </c>
      <c r="BA172" s="75">
        <v>0</v>
      </c>
      <c r="BB172" s="75">
        <v>0</v>
      </c>
      <c r="BC172" s="75">
        <v>0</v>
      </c>
      <c r="BD172" s="75">
        <v>0</v>
      </c>
      <c r="BE172" s="75">
        <v>0</v>
      </c>
      <c r="BF172" s="75">
        <v>0</v>
      </c>
      <c r="BG172" s="75">
        <v>0</v>
      </c>
      <c r="BH172" s="75">
        <v>0</v>
      </c>
      <c r="BI172" s="75">
        <v>0</v>
      </c>
      <c r="BJ172" s="75">
        <v>0</v>
      </c>
      <c r="BK172" s="75">
        <v>0</v>
      </c>
      <c r="BL172" s="75">
        <v>0</v>
      </c>
      <c r="BM172" s="75">
        <v>0</v>
      </c>
      <c r="BN172" s="75">
        <v>0</v>
      </c>
      <c r="BO172" s="75">
        <v>0</v>
      </c>
      <c r="BP172" s="75">
        <v>0</v>
      </c>
      <c r="BQ172" s="75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69" t="s">
        <v>213</v>
      </c>
    </row>
    <row r="173" spans="1:76" s="70" customFormat="1" ht="63">
      <c r="A173" s="73" t="s">
        <v>285</v>
      </c>
      <c r="B173" s="38" t="s">
        <v>140</v>
      </c>
      <c r="C173" s="68" t="s">
        <v>106</v>
      </c>
      <c r="D173" s="75">
        <v>0</v>
      </c>
      <c r="E173" s="75">
        <v>0</v>
      </c>
      <c r="F173" s="75">
        <v>0</v>
      </c>
      <c r="G173" s="75">
        <v>0</v>
      </c>
      <c r="H173" s="75">
        <v>0</v>
      </c>
      <c r="I173" s="75">
        <v>0</v>
      </c>
      <c r="J173" s="75">
        <v>0</v>
      </c>
      <c r="K173" s="75">
        <v>0</v>
      </c>
      <c r="L173" s="75">
        <v>0</v>
      </c>
      <c r="M173" s="75">
        <v>0</v>
      </c>
      <c r="N173" s="75">
        <v>0</v>
      </c>
      <c r="O173" s="75">
        <v>0</v>
      </c>
      <c r="P173" s="75">
        <v>0</v>
      </c>
      <c r="Q173" s="75">
        <v>0</v>
      </c>
      <c r="R173" s="75">
        <v>0</v>
      </c>
      <c r="S173" s="75">
        <v>0</v>
      </c>
      <c r="T173" s="75">
        <v>0</v>
      </c>
      <c r="U173" s="75">
        <v>0</v>
      </c>
      <c r="V173" s="75">
        <v>0</v>
      </c>
      <c r="W173" s="75">
        <v>0</v>
      </c>
      <c r="X173" s="75">
        <v>0</v>
      </c>
      <c r="Y173" s="75">
        <v>0</v>
      </c>
      <c r="Z173" s="75">
        <v>0</v>
      </c>
      <c r="AA173" s="75">
        <v>0</v>
      </c>
      <c r="AB173" s="75">
        <v>0</v>
      </c>
      <c r="AC173" s="75">
        <v>0</v>
      </c>
      <c r="AD173" s="75">
        <v>0</v>
      </c>
      <c r="AE173" s="75">
        <v>0</v>
      </c>
      <c r="AF173" s="75">
        <v>0</v>
      </c>
      <c r="AG173" s="75">
        <v>0</v>
      </c>
      <c r="AH173" s="75">
        <v>0</v>
      </c>
      <c r="AI173" s="75">
        <v>0</v>
      </c>
      <c r="AJ173" s="75">
        <v>0</v>
      </c>
      <c r="AK173" s="75">
        <v>0</v>
      </c>
      <c r="AL173" s="75">
        <v>0</v>
      </c>
      <c r="AM173" s="75">
        <v>0</v>
      </c>
      <c r="AN173" s="75">
        <v>0</v>
      </c>
      <c r="AO173" s="75">
        <v>0</v>
      </c>
      <c r="AP173" s="75">
        <v>0</v>
      </c>
      <c r="AQ173" s="75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  <c r="AW173" s="75">
        <v>0</v>
      </c>
      <c r="AX173" s="75">
        <v>0</v>
      </c>
      <c r="AY173" s="75">
        <v>0</v>
      </c>
      <c r="AZ173" s="75">
        <v>0</v>
      </c>
      <c r="BA173" s="75">
        <v>0</v>
      </c>
      <c r="BB173" s="75">
        <v>0</v>
      </c>
      <c r="BC173" s="75">
        <v>0</v>
      </c>
      <c r="BD173" s="75">
        <v>0</v>
      </c>
      <c r="BE173" s="75">
        <v>0</v>
      </c>
      <c r="BF173" s="75">
        <v>0</v>
      </c>
      <c r="BG173" s="75">
        <v>0</v>
      </c>
      <c r="BH173" s="75">
        <v>0</v>
      </c>
      <c r="BI173" s="75">
        <v>0</v>
      </c>
      <c r="BJ173" s="75">
        <v>0</v>
      </c>
      <c r="BK173" s="75">
        <v>0</v>
      </c>
      <c r="BL173" s="75">
        <v>0</v>
      </c>
      <c r="BM173" s="75">
        <v>0</v>
      </c>
      <c r="BN173" s="75">
        <v>0</v>
      </c>
      <c r="BO173" s="75">
        <v>0</v>
      </c>
      <c r="BP173" s="75">
        <v>0</v>
      </c>
      <c r="BQ173" s="75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69" t="s">
        <v>213</v>
      </c>
    </row>
    <row r="174" spans="1:76" s="70" customFormat="1" ht="78.75">
      <c r="A174" s="73" t="s">
        <v>286</v>
      </c>
      <c r="B174" s="38" t="s">
        <v>142</v>
      </c>
      <c r="C174" s="68" t="s">
        <v>106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>
        <v>0</v>
      </c>
      <c r="P174" s="75">
        <v>0</v>
      </c>
      <c r="Q174" s="75">
        <v>0</v>
      </c>
      <c r="R174" s="75">
        <v>0</v>
      </c>
      <c r="S174" s="75">
        <v>0</v>
      </c>
      <c r="T174" s="75">
        <v>0</v>
      </c>
      <c r="U174" s="75">
        <v>0</v>
      </c>
      <c r="V174" s="75">
        <v>0</v>
      </c>
      <c r="W174" s="75">
        <v>0</v>
      </c>
      <c r="X174" s="75">
        <v>0</v>
      </c>
      <c r="Y174" s="75">
        <v>0</v>
      </c>
      <c r="Z174" s="75">
        <v>0</v>
      </c>
      <c r="AA174" s="75">
        <v>0</v>
      </c>
      <c r="AB174" s="75">
        <v>0</v>
      </c>
      <c r="AC174" s="75">
        <v>0</v>
      </c>
      <c r="AD174" s="75">
        <v>0</v>
      </c>
      <c r="AE174" s="75">
        <v>0</v>
      </c>
      <c r="AF174" s="75">
        <v>0</v>
      </c>
      <c r="AG174" s="75">
        <v>0</v>
      </c>
      <c r="AH174" s="75">
        <v>0</v>
      </c>
      <c r="AI174" s="75">
        <v>0</v>
      </c>
      <c r="AJ174" s="75">
        <v>0</v>
      </c>
      <c r="AK174" s="75">
        <v>0</v>
      </c>
      <c r="AL174" s="75">
        <v>0</v>
      </c>
      <c r="AM174" s="75">
        <v>0</v>
      </c>
      <c r="AN174" s="75">
        <v>0</v>
      </c>
      <c r="AO174" s="75">
        <v>0</v>
      </c>
      <c r="AP174" s="75">
        <v>0</v>
      </c>
      <c r="AQ174" s="75">
        <v>0</v>
      </c>
      <c r="AR174" s="75">
        <v>0</v>
      </c>
      <c r="AS174" s="75">
        <v>0</v>
      </c>
      <c r="AT174" s="75">
        <v>0</v>
      </c>
      <c r="AU174" s="75">
        <v>0</v>
      </c>
      <c r="AV174" s="75">
        <v>0</v>
      </c>
      <c r="AW174" s="75">
        <v>0</v>
      </c>
      <c r="AX174" s="75">
        <v>0</v>
      </c>
      <c r="AY174" s="75">
        <v>0</v>
      </c>
      <c r="AZ174" s="75">
        <v>0</v>
      </c>
      <c r="BA174" s="75">
        <v>0</v>
      </c>
      <c r="BB174" s="75">
        <v>0</v>
      </c>
      <c r="BC174" s="75">
        <v>0</v>
      </c>
      <c r="BD174" s="75">
        <v>0</v>
      </c>
      <c r="BE174" s="75">
        <v>0</v>
      </c>
      <c r="BF174" s="75">
        <v>0</v>
      </c>
      <c r="BG174" s="75">
        <v>0</v>
      </c>
      <c r="BH174" s="75">
        <v>0</v>
      </c>
      <c r="BI174" s="75">
        <v>0</v>
      </c>
      <c r="BJ174" s="75">
        <v>0</v>
      </c>
      <c r="BK174" s="75">
        <v>0</v>
      </c>
      <c r="BL174" s="75">
        <v>0</v>
      </c>
      <c r="BM174" s="75">
        <v>0</v>
      </c>
      <c r="BN174" s="75">
        <v>0</v>
      </c>
      <c r="BO174" s="75">
        <v>0</v>
      </c>
      <c r="BP174" s="75">
        <v>0</v>
      </c>
      <c r="BQ174" s="75">
        <v>0</v>
      </c>
      <c r="BR174" s="75">
        <v>0</v>
      </c>
      <c r="BS174" s="75">
        <v>0</v>
      </c>
      <c r="BT174" s="75">
        <v>0</v>
      </c>
      <c r="BU174" s="75">
        <v>0</v>
      </c>
      <c r="BV174" s="75">
        <v>0</v>
      </c>
      <c r="BW174" s="75">
        <v>0</v>
      </c>
      <c r="BX174" s="69" t="s">
        <v>213</v>
      </c>
    </row>
    <row r="175" spans="1:76" s="70" customFormat="1" ht="78.75">
      <c r="A175" s="73" t="s">
        <v>287</v>
      </c>
      <c r="B175" s="38" t="s">
        <v>144</v>
      </c>
      <c r="C175" s="68" t="s">
        <v>106</v>
      </c>
      <c r="D175" s="75">
        <v>0</v>
      </c>
      <c r="E175" s="75">
        <v>0</v>
      </c>
      <c r="F175" s="75">
        <v>0</v>
      </c>
      <c r="G175" s="75">
        <v>0</v>
      </c>
      <c r="H175" s="75">
        <v>0</v>
      </c>
      <c r="I175" s="75">
        <v>0</v>
      </c>
      <c r="J175" s="75">
        <v>0</v>
      </c>
      <c r="K175" s="75">
        <v>0</v>
      </c>
      <c r="L175" s="75">
        <v>0</v>
      </c>
      <c r="M175" s="75">
        <v>0</v>
      </c>
      <c r="N175" s="75">
        <v>0</v>
      </c>
      <c r="O175" s="75">
        <v>0</v>
      </c>
      <c r="P175" s="75">
        <v>0</v>
      </c>
      <c r="Q175" s="75">
        <v>0</v>
      </c>
      <c r="R175" s="75">
        <v>0</v>
      </c>
      <c r="S175" s="75">
        <v>0</v>
      </c>
      <c r="T175" s="75">
        <v>0</v>
      </c>
      <c r="U175" s="75">
        <v>0</v>
      </c>
      <c r="V175" s="75">
        <v>0</v>
      </c>
      <c r="W175" s="75">
        <v>0</v>
      </c>
      <c r="X175" s="75">
        <v>0</v>
      </c>
      <c r="Y175" s="75">
        <v>0</v>
      </c>
      <c r="Z175" s="75">
        <v>0</v>
      </c>
      <c r="AA175" s="75">
        <v>0</v>
      </c>
      <c r="AB175" s="75">
        <v>0</v>
      </c>
      <c r="AC175" s="75">
        <v>0</v>
      </c>
      <c r="AD175" s="75">
        <v>0</v>
      </c>
      <c r="AE175" s="75">
        <v>0</v>
      </c>
      <c r="AF175" s="75">
        <v>0</v>
      </c>
      <c r="AG175" s="75">
        <v>0</v>
      </c>
      <c r="AH175" s="75">
        <v>0</v>
      </c>
      <c r="AI175" s="75">
        <v>0</v>
      </c>
      <c r="AJ175" s="75">
        <v>0</v>
      </c>
      <c r="AK175" s="75">
        <v>0</v>
      </c>
      <c r="AL175" s="75">
        <v>0</v>
      </c>
      <c r="AM175" s="75">
        <v>0</v>
      </c>
      <c r="AN175" s="75">
        <v>0</v>
      </c>
      <c r="AO175" s="75">
        <v>0</v>
      </c>
      <c r="AP175" s="75">
        <v>0</v>
      </c>
      <c r="AQ175" s="75">
        <v>0</v>
      </c>
      <c r="AR175" s="75">
        <v>0</v>
      </c>
      <c r="AS175" s="75">
        <v>0</v>
      </c>
      <c r="AT175" s="75">
        <v>0</v>
      </c>
      <c r="AU175" s="75">
        <v>0</v>
      </c>
      <c r="AV175" s="75">
        <v>0</v>
      </c>
      <c r="AW175" s="75">
        <v>0</v>
      </c>
      <c r="AX175" s="75">
        <v>0</v>
      </c>
      <c r="AY175" s="75">
        <v>0</v>
      </c>
      <c r="AZ175" s="75">
        <v>0</v>
      </c>
      <c r="BA175" s="75">
        <v>0</v>
      </c>
      <c r="BB175" s="75">
        <v>0</v>
      </c>
      <c r="BC175" s="75">
        <v>0</v>
      </c>
      <c r="BD175" s="75">
        <v>0</v>
      </c>
      <c r="BE175" s="75">
        <v>0</v>
      </c>
      <c r="BF175" s="75">
        <v>0</v>
      </c>
      <c r="BG175" s="75">
        <v>0</v>
      </c>
      <c r="BH175" s="75">
        <v>0</v>
      </c>
      <c r="BI175" s="75">
        <v>0</v>
      </c>
      <c r="BJ175" s="75">
        <v>0</v>
      </c>
      <c r="BK175" s="75">
        <v>0</v>
      </c>
      <c r="BL175" s="75">
        <v>0</v>
      </c>
      <c r="BM175" s="75">
        <v>0</v>
      </c>
      <c r="BN175" s="75">
        <v>0</v>
      </c>
      <c r="BO175" s="75">
        <v>0</v>
      </c>
      <c r="BP175" s="75">
        <v>0</v>
      </c>
      <c r="BQ175" s="75">
        <v>0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69" t="s">
        <v>213</v>
      </c>
    </row>
    <row r="176" spans="1:76" s="70" customFormat="1" ht="31.5">
      <c r="A176" s="73" t="s">
        <v>288</v>
      </c>
      <c r="B176" s="38" t="s">
        <v>146</v>
      </c>
      <c r="C176" s="68" t="s">
        <v>106</v>
      </c>
      <c r="D176" s="75">
        <v>0</v>
      </c>
      <c r="E176" s="75">
        <v>0</v>
      </c>
      <c r="F176" s="75">
        <v>0</v>
      </c>
      <c r="G176" s="75">
        <v>0</v>
      </c>
      <c r="H176" s="75">
        <v>0</v>
      </c>
      <c r="I176" s="75">
        <v>0</v>
      </c>
      <c r="J176" s="75">
        <v>0</v>
      </c>
      <c r="K176" s="75">
        <v>0</v>
      </c>
      <c r="L176" s="75">
        <v>0</v>
      </c>
      <c r="M176" s="75">
        <v>0</v>
      </c>
      <c r="N176" s="75">
        <v>0</v>
      </c>
      <c r="O176" s="75">
        <v>0</v>
      </c>
      <c r="P176" s="75">
        <v>0</v>
      </c>
      <c r="Q176" s="75">
        <v>0</v>
      </c>
      <c r="R176" s="75">
        <v>0</v>
      </c>
      <c r="S176" s="75">
        <v>0</v>
      </c>
      <c r="T176" s="75">
        <v>0</v>
      </c>
      <c r="U176" s="75">
        <v>0</v>
      </c>
      <c r="V176" s="75">
        <v>0</v>
      </c>
      <c r="W176" s="75">
        <v>0</v>
      </c>
      <c r="X176" s="75">
        <v>0</v>
      </c>
      <c r="Y176" s="75">
        <v>0</v>
      </c>
      <c r="Z176" s="75">
        <v>0</v>
      </c>
      <c r="AA176" s="75">
        <v>0</v>
      </c>
      <c r="AB176" s="75">
        <v>0</v>
      </c>
      <c r="AC176" s="75">
        <v>0</v>
      </c>
      <c r="AD176" s="75">
        <v>0</v>
      </c>
      <c r="AE176" s="75">
        <v>0</v>
      </c>
      <c r="AF176" s="75">
        <v>0</v>
      </c>
      <c r="AG176" s="75">
        <v>0</v>
      </c>
      <c r="AH176" s="75">
        <v>0</v>
      </c>
      <c r="AI176" s="75">
        <v>0</v>
      </c>
      <c r="AJ176" s="75">
        <v>0</v>
      </c>
      <c r="AK176" s="75">
        <v>0</v>
      </c>
      <c r="AL176" s="75">
        <v>0</v>
      </c>
      <c r="AM176" s="75">
        <v>0</v>
      </c>
      <c r="AN176" s="75">
        <v>0</v>
      </c>
      <c r="AO176" s="75">
        <v>0</v>
      </c>
      <c r="AP176" s="75">
        <v>0</v>
      </c>
      <c r="AQ176" s="75">
        <v>0</v>
      </c>
      <c r="AR176" s="75">
        <v>0</v>
      </c>
      <c r="AS176" s="75">
        <v>0</v>
      </c>
      <c r="AT176" s="75">
        <v>0</v>
      </c>
      <c r="AU176" s="75">
        <v>0</v>
      </c>
      <c r="AV176" s="75">
        <v>0</v>
      </c>
      <c r="AW176" s="75">
        <v>0</v>
      </c>
      <c r="AX176" s="75">
        <v>0</v>
      </c>
      <c r="AY176" s="75">
        <v>0</v>
      </c>
      <c r="AZ176" s="75">
        <v>0</v>
      </c>
      <c r="BA176" s="75">
        <v>0</v>
      </c>
      <c r="BB176" s="75">
        <v>0</v>
      </c>
      <c r="BC176" s="75">
        <v>0</v>
      </c>
      <c r="BD176" s="75">
        <v>0</v>
      </c>
      <c r="BE176" s="75">
        <v>0</v>
      </c>
      <c r="BF176" s="75">
        <v>0</v>
      </c>
      <c r="BG176" s="75">
        <v>0</v>
      </c>
      <c r="BH176" s="75">
        <v>0</v>
      </c>
      <c r="BI176" s="75">
        <v>0</v>
      </c>
      <c r="BJ176" s="75">
        <v>0</v>
      </c>
      <c r="BK176" s="75">
        <v>0</v>
      </c>
      <c r="BL176" s="75">
        <v>0</v>
      </c>
      <c r="BM176" s="75">
        <v>0</v>
      </c>
      <c r="BN176" s="75">
        <v>0</v>
      </c>
      <c r="BO176" s="75">
        <v>0</v>
      </c>
      <c r="BP176" s="75">
        <v>0</v>
      </c>
      <c r="BQ176" s="75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69" t="s">
        <v>213</v>
      </c>
    </row>
    <row r="177" spans="1:76" s="70" customFormat="1" ht="47.25">
      <c r="A177" s="73" t="s">
        <v>289</v>
      </c>
      <c r="B177" s="38" t="s">
        <v>148</v>
      </c>
      <c r="C177" s="68" t="s">
        <v>106</v>
      </c>
      <c r="D177" s="75">
        <v>0</v>
      </c>
      <c r="E177" s="75">
        <v>0</v>
      </c>
      <c r="F177" s="75">
        <v>0</v>
      </c>
      <c r="G177" s="75">
        <v>0</v>
      </c>
      <c r="H177" s="75">
        <v>0</v>
      </c>
      <c r="I177" s="75">
        <v>0</v>
      </c>
      <c r="J177" s="75">
        <v>0</v>
      </c>
      <c r="K177" s="75">
        <v>0</v>
      </c>
      <c r="L177" s="75">
        <v>0</v>
      </c>
      <c r="M177" s="75">
        <v>0</v>
      </c>
      <c r="N177" s="75">
        <v>0</v>
      </c>
      <c r="O177" s="75">
        <v>0</v>
      </c>
      <c r="P177" s="75">
        <v>0</v>
      </c>
      <c r="Q177" s="75">
        <v>0</v>
      </c>
      <c r="R177" s="75">
        <v>0</v>
      </c>
      <c r="S177" s="75">
        <v>0</v>
      </c>
      <c r="T177" s="75">
        <v>0</v>
      </c>
      <c r="U177" s="75">
        <v>0</v>
      </c>
      <c r="V177" s="75">
        <v>0</v>
      </c>
      <c r="W177" s="75">
        <v>0</v>
      </c>
      <c r="X177" s="75">
        <v>0</v>
      </c>
      <c r="Y177" s="75">
        <v>0</v>
      </c>
      <c r="Z177" s="75">
        <v>0</v>
      </c>
      <c r="AA177" s="75">
        <v>0</v>
      </c>
      <c r="AB177" s="75">
        <v>0</v>
      </c>
      <c r="AC177" s="75">
        <v>0</v>
      </c>
      <c r="AD177" s="75">
        <v>0</v>
      </c>
      <c r="AE177" s="75">
        <v>0</v>
      </c>
      <c r="AF177" s="75">
        <v>0</v>
      </c>
      <c r="AG177" s="75">
        <v>0</v>
      </c>
      <c r="AH177" s="75">
        <v>0</v>
      </c>
      <c r="AI177" s="75">
        <v>0</v>
      </c>
      <c r="AJ177" s="75">
        <v>0</v>
      </c>
      <c r="AK177" s="75">
        <v>0</v>
      </c>
      <c r="AL177" s="75">
        <v>0</v>
      </c>
      <c r="AM177" s="75">
        <v>0</v>
      </c>
      <c r="AN177" s="75">
        <v>0</v>
      </c>
      <c r="AO177" s="75">
        <v>0</v>
      </c>
      <c r="AP177" s="75">
        <v>0</v>
      </c>
      <c r="AQ177" s="75">
        <v>0</v>
      </c>
      <c r="AR177" s="75">
        <v>0</v>
      </c>
      <c r="AS177" s="75">
        <v>0</v>
      </c>
      <c r="AT177" s="75">
        <v>0</v>
      </c>
      <c r="AU177" s="75">
        <v>0</v>
      </c>
      <c r="AV177" s="75">
        <v>0</v>
      </c>
      <c r="AW177" s="75">
        <v>0</v>
      </c>
      <c r="AX177" s="75">
        <v>0</v>
      </c>
      <c r="AY177" s="75">
        <v>0</v>
      </c>
      <c r="AZ177" s="75">
        <v>0</v>
      </c>
      <c r="BA177" s="75">
        <v>0</v>
      </c>
      <c r="BB177" s="75">
        <v>0</v>
      </c>
      <c r="BC177" s="75">
        <v>0</v>
      </c>
      <c r="BD177" s="75">
        <v>0</v>
      </c>
      <c r="BE177" s="75">
        <v>0</v>
      </c>
      <c r="BF177" s="75">
        <v>0</v>
      </c>
      <c r="BG177" s="75">
        <v>0</v>
      </c>
      <c r="BH177" s="75">
        <v>0</v>
      </c>
      <c r="BI177" s="75">
        <v>0</v>
      </c>
      <c r="BJ177" s="75">
        <v>0</v>
      </c>
      <c r="BK177" s="75">
        <v>0</v>
      </c>
      <c r="BL177" s="75">
        <v>0</v>
      </c>
      <c r="BM177" s="75">
        <v>0</v>
      </c>
      <c r="BN177" s="75">
        <v>0</v>
      </c>
      <c r="BO177" s="75">
        <v>0</v>
      </c>
      <c r="BP177" s="75">
        <v>0</v>
      </c>
      <c r="BQ177" s="75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69" t="s">
        <v>213</v>
      </c>
    </row>
    <row r="178" spans="1:76" s="70" customFormat="1" ht="31.5">
      <c r="A178" s="73" t="s">
        <v>290</v>
      </c>
      <c r="B178" s="38" t="s">
        <v>150</v>
      </c>
      <c r="C178" s="68" t="s">
        <v>106</v>
      </c>
      <c r="D178" s="75">
        <v>0</v>
      </c>
      <c r="E178" s="75">
        <v>0</v>
      </c>
      <c r="F178" s="75">
        <v>0</v>
      </c>
      <c r="G178" s="75">
        <v>0</v>
      </c>
      <c r="H178" s="75">
        <v>0</v>
      </c>
      <c r="I178" s="75">
        <v>0</v>
      </c>
      <c r="J178" s="75">
        <v>0</v>
      </c>
      <c r="K178" s="75">
        <v>0</v>
      </c>
      <c r="L178" s="75">
        <v>0</v>
      </c>
      <c r="M178" s="75">
        <v>0</v>
      </c>
      <c r="N178" s="75">
        <v>0</v>
      </c>
      <c r="O178" s="75">
        <v>0</v>
      </c>
      <c r="P178" s="75">
        <v>0</v>
      </c>
      <c r="Q178" s="75">
        <v>0</v>
      </c>
      <c r="R178" s="75">
        <v>0</v>
      </c>
      <c r="S178" s="75">
        <v>0</v>
      </c>
      <c r="T178" s="75">
        <v>0</v>
      </c>
      <c r="U178" s="75">
        <v>0</v>
      </c>
      <c r="V178" s="75">
        <v>0</v>
      </c>
      <c r="W178" s="75">
        <v>0</v>
      </c>
      <c r="X178" s="75">
        <v>0</v>
      </c>
      <c r="Y178" s="75">
        <v>0</v>
      </c>
      <c r="Z178" s="75">
        <v>0</v>
      </c>
      <c r="AA178" s="75">
        <v>0</v>
      </c>
      <c r="AB178" s="75">
        <v>0</v>
      </c>
      <c r="AC178" s="75">
        <v>0</v>
      </c>
      <c r="AD178" s="75">
        <v>0</v>
      </c>
      <c r="AE178" s="75">
        <v>0</v>
      </c>
      <c r="AF178" s="75">
        <v>0</v>
      </c>
      <c r="AG178" s="75">
        <v>0</v>
      </c>
      <c r="AH178" s="75">
        <v>0</v>
      </c>
      <c r="AI178" s="75">
        <v>0</v>
      </c>
      <c r="AJ178" s="75">
        <v>0</v>
      </c>
      <c r="AK178" s="75">
        <v>0</v>
      </c>
      <c r="AL178" s="75">
        <v>0</v>
      </c>
      <c r="AM178" s="75">
        <v>0</v>
      </c>
      <c r="AN178" s="75">
        <v>0</v>
      </c>
      <c r="AO178" s="75">
        <v>0</v>
      </c>
      <c r="AP178" s="75">
        <v>0</v>
      </c>
      <c r="AQ178" s="75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0</v>
      </c>
      <c r="AZ178" s="75">
        <v>0</v>
      </c>
      <c r="BA178" s="75">
        <v>0</v>
      </c>
      <c r="BB178" s="75">
        <v>0</v>
      </c>
      <c r="BC178" s="75">
        <v>0</v>
      </c>
      <c r="BD178" s="75">
        <v>0</v>
      </c>
      <c r="BE178" s="75">
        <v>0</v>
      </c>
      <c r="BF178" s="75">
        <v>0</v>
      </c>
      <c r="BG178" s="75">
        <v>0</v>
      </c>
      <c r="BH178" s="75">
        <v>0</v>
      </c>
      <c r="BI178" s="75">
        <v>0</v>
      </c>
      <c r="BJ178" s="75">
        <v>0</v>
      </c>
      <c r="BK178" s="75">
        <v>0</v>
      </c>
      <c r="BL178" s="75">
        <v>0</v>
      </c>
      <c r="BM178" s="75">
        <v>0</v>
      </c>
      <c r="BN178" s="75">
        <v>0</v>
      </c>
      <c r="BO178" s="75">
        <v>0</v>
      </c>
      <c r="BP178" s="75">
        <v>0</v>
      </c>
      <c r="BQ178" s="75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69" t="s">
        <v>213</v>
      </c>
    </row>
    <row r="179" spans="1:76" s="70" customFormat="1">
      <c r="A179" s="73" t="s">
        <v>291</v>
      </c>
      <c r="B179" s="38" t="s">
        <v>152</v>
      </c>
      <c r="C179" s="68" t="s">
        <v>106</v>
      </c>
      <c r="D179" s="75">
        <v>0</v>
      </c>
      <c r="E179" s="75">
        <v>0</v>
      </c>
      <c r="F179" s="75">
        <v>0</v>
      </c>
      <c r="G179" s="75">
        <v>0</v>
      </c>
      <c r="H179" s="75">
        <v>0</v>
      </c>
      <c r="I179" s="75">
        <v>0</v>
      </c>
      <c r="J179" s="75">
        <v>0</v>
      </c>
      <c r="K179" s="75">
        <v>0</v>
      </c>
      <c r="L179" s="75">
        <v>0</v>
      </c>
      <c r="M179" s="75">
        <v>0</v>
      </c>
      <c r="N179" s="75">
        <v>0</v>
      </c>
      <c r="O179" s="75">
        <v>0</v>
      </c>
      <c r="P179" s="75">
        <v>0</v>
      </c>
      <c r="Q179" s="75">
        <v>0</v>
      </c>
      <c r="R179" s="75">
        <v>0</v>
      </c>
      <c r="S179" s="75">
        <v>0</v>
      </c>
      <c r="T179" s="75">
        <v>0</v>
      </c>
      <c r="U179" s="75">
        <v>0</v>
      </c>
      <c r="V179" s="75">
        <v>0</v>
      </c>
      <c r="W179" s="75">
        <v>0</v>
      </c>
      <c r="X179" s="75">
        <v>0</v>
      </c>
      <c r="Y179" s="75">
        <v>0</v>
      </c>
      <c r="Z179" s="75">
        <v>0</v>
      </c>
      <c r="AA179" s="75">
        <v>0</v>
      </c>
      <c r="AB179" s="75">
        <v>0</v>
      </c>
      <c r="AC179" s="75">
        <v>0</v>
      </c>
      <c r="AD179" s="75">
        <v>0</v>
      </c>
      <c r="AE179" s="75">
        <v>0</v>
      </c>
      <c r="AF179" s="75">
        <v>0</v>
      </c>
      <c r="AG179" s="75">
        <v>0</v>
      </c>
      <c r="AH179" s="75">
        <v>0</v>
      </c>
      <c r="AI179" s="75">
        <v>0</v>
      </c>
      <c r="AJ179" s="75">
        <v>0</v>
      </c>
      <c r="AK179" s="75">
        <v>0</v>
      </c>
      <c r="AL179" s="75">
        <v>0</v>
      </c>
      <c r="AM179" s="75">
        <v>0</v>
      </c>
      <c r="AN179" s="75">
        <v>0</v>
      </c>
      <c r="AO179" s="75">
        <v>0</v>
      </c>
      <c r="AP179" s="75">
        <v>0</v>
      </c>
      <c r="AQ179" s="75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0</v>
      </c>
      <c r="AZ179" s="75">
        <v>0</v>
      </c>
      <c r="BA179" s="75">
        <v>0</v>
      </c>
      <c r="BB179" s="75">
        <v>0</v>
      </c>
      <c r="BC179" s="75">
        <v>0</v>
      </c>
      <c r="BD179" s="75">
        <v>0</v>
      </c>
      <c r="BE179" s="75">
        <v>0</v>
      </c>
      <c r="BF179" s="75">
        <v>0</v>
      </c>
      <c r="BG179" s="75">
        <v>0</v>
      </c>
      <c r="BH179" s="75">
        <v>0</v>
      </c>
      <c r="BI179" s="75">
        <v>0</v>
      </c>
      <c r="BJ179" s="75">
        <v>0</v>
      </c>
      <c r="BK179" s="75">
        <v>0</v>
      </c>
      <c r="BL179" s="75">
        <v>0</v>
      </c>
      <c r="BM179" s="75">
        <v>0</v>
      </c>
      <c r="BN179" s="75">
        <v>0</v>
      </c>
      <c r="BO179" s="75">
        <v>0</v>
      </c>
      <c r="BP179" s="75">
        <v>0</v>
      </c>
      <c r="BQ179" s="75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69" t="s">
        <v>213</v>
      </c>
    </row>
    <row r="180" spans="1:76" s="70" customFormat="1">
      <c r="A180" s="73" t="s">
        <v>292</v>
      </c>
      <c r="B180" s="38" t="s">
        <v>154</v>
      </c>
      <c r="C180" s="68" t="s">
        <v>106</v>
      </c>
      <c r="D180" s="75">
        <v>0</v>
      </c>
      <c r="E180" s="75">
        <v>0</v>
      </c>
      <c r="F180" s="75">
        <v>0</v>
      </c>
      <c r="G180" s="75">
        <v>0</v>
      </c>
      <c r="H180" s="75">
        <v>0</v>
      </c>
      <c r="I180" s="75">
        <v>0</v>
      </c>
      <c r="J180" s="75">
        <v>0</v>
      </c>
      <c r="K180" s="75">
        <v>0</v>
      </c>
      <c r="L180" s="75">
        <v>0</v>
      </c>
      <c r="M180" s="75">
        <v>0</v>
      </c>
      <c r="N180" s="75">
        <v>0</v>
      </c>
      <c r="O180" s="75">
        <v>0</v>
      </c>
      <c r="P180" s="75">
        <v>0</v>
      </c>
      <c r="Q180" s="75">
        <v>0</v>
      </c>
      <c r="R180" s="75">
        <v>0</v>
      </c>
      <c r="S180" s="75">
        <v>0</v>
      </c>
      <c r="T180" s="75">
        <v>0</v>
      </c>
      <c r="U180" s="75">
        <v>0</v>
      </c>
      <c r="V180" s="75">
        <v>0</v>
      </c>
      <c r="W180" s="75">
        <v>0</v>
      </c>
      <c r="X180" s="75">
        <v>0</v>
      </c>
      <c r="Y180" s="75">
        <v>0</v>
      </c>
      <c r="Z180" s="75">
        <v>0</v>
      </c>
      <c r="AA180" s="75">
        <v>0</v>
      </c>
      <c r="AB180" s="75">
        <v>0</v>
      </c>
      <c r="AC180" s="75">
        <v>0</v>
      </c>
      <c r="AD180" s="75">
        <v>0</v>
      </c>
      <c r="AE180" s="75">
        <v>0</v>
      </c>
      <c r="AF180" s="75">
        <v>0</v>
      </c>
      <c r="AG180" s="75">
        <v>0</v>
      </c>
      <c r="AH180" s="75">
        <v>0</v>
      </c>
      <c r="AI180" s="75">
        <v>0</v>
      </c>
      <c r="AJ180" s="75">
        <v>0</v>
      </c>
      <c r="AK180" s="75">
        <v>0</v>
      </c>
      <c r="AL180" s="75">
        <v>0</v>
      </c>
      <c r="AM180" s="75">
        <v>0</v>
      </c>
      <c r="AN180" s="75">
        <v>0</v>
      </c>
      <c r="AO180" s="75">
        <v>0</v>
      </c>
      <c r="AP180" s="75">
        <v>0</v>
      </c>
      <c r="AQ180" s="75">
        <v>0</v>
      </c>
      <c r="AR180" s="75">
        <v>0</v>
      </c>
      <c r="AS180" s="75">
        <v>0</v>
      </c>
      <c r="AT180" s="75">
        <v>0</v>
      </c>
      <c r="AU180" s="75">
        <v>0</v>
      </c>
      <c r="AV180" s="75">
        <v>0</v>
      </c>
      <c r="AW180" s="75">
        <v>0</v>
      </c>
      <c r="AX180" s="75">
        <v>0</v>
      </c>
      <c r="AY180" s="75">
        <v>0</v>
      </c>
      <c r="AZ180" s="75">
        <v>0</v>
      </c>
      <c r="BA180" s="75">
        <v>0</v>
      </c>
      <c r="BB180" s="75">
        <v>0</v>
      </c>
      <c r="BC180" s="75">
        <v>0</v>
      </c>
      <c r="BD180" s="75">
        <v>0</v>
      </c>
      <c r="BE180" s="75">
        <v>0</v>
      </c>
      <c r="BF180" s="75">
        <v>0</v>
      </c>
      <c r="BG180" s="75">
        <v>0</v>
      </c>
      <c r="BH180" s="75">
        <v>0</v>
      </c>
      <c r="BI180" s="75">
        <v>0</v>
      </c>
      <c r="BJ180" s="75">
        <v>0</v>
      </c>
      <c r="BK180" s="75">
        <v>0</v>
      </c>
      <c r="BL180" s="75">
        <v>0</v>
      </c>
      <c r="BM180" s="75">
        <v>0</v>
      </c>
      <c r="BN180" s="75">
        <v>0</v>
      </c>
      <c r="BO180" s="75">
        <v>0</v>
      </c>
      <c r="BP180" s="75">
        <v>0</v>
      </c>
      <c r="BQ180" s="75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69" t="s">
        <v>213</v>
      </c>
    </row>
    <row r="181" spans="1:76" s="70" customFormat="1" ht="31.5">
      <c r="A181" s="73" t="s">
        <v>293</v>
      </c>
      <c r="B181" s="38" t="s">
        <v>156</v>
      </c>
      <c r="C181" s="68" t="s">
        <v>106</v>
      </c>
      <c r="D181" s="75">
        <v>0</v>
      </c>
      <c r="E181" s="75">
        <v>0</v>
      </c>
      <c r="F181" s="75">
        <v>0</v>
      </c>
      <c r="G181" s="75">
        <v>0</v>
      </c>
      <c r="H181" s="75">
        <v>0</v>
      </c>
      <c r="I181" s="75">
        <v>0</v>
      </c>
      <c r="J181" s="75">
        <v>0</v>
      </c>
      <c r="K181" s="75">
        <v>0</v>
      </c>
      <c r="L181" s="75">
        <v>0</v>
      </c>
      <c r="M181" s="75">
        <v>0</v>
      </c>
      <c r="N181" s="75">
        <v>0</v>
      </c>
      <c r="O181" s="75">
        <v>0</v>
      </c>
      <c r="P181" s="75">
        <v>0</v>
      </c>
      <c r="Q181" s="75">
        <v>0</v>
      </c>
      <c r="R181" s="75">
        <v>0</v>
      </c>
      <c r="S181" s="75">
        <v>0</v>
      </c>
      <c r="T181" s="75">
        <v>0</v>
      </c>
      <c r="U181" s="75">
        <v>0</v>
      </c>
      <c r="V181" s="75">
        <v>0</v>
      </c>
      <c r="W181" s="75">
        <v>0</v>
      </c>
      <c r="X181" s="75">
        <v>0</v>
      </c>
      <c r="Y181" s="75">
        <v>0</v>
      </c>
      <c r="Z181" s="75">
        <v>0</v>
      </c>
      <c r="AA181" s="75">
        <v>0</v>
      </c>
      <c r="AB181" s="75">
        <v>0</v>
      </c>
      <c r="AC181" s="75">
        <v>0</v>
      </c>
      <c r="AD181" s="75">
        <v>0</v>
      </c>
      <c r="AE181" s="75">
        <v>0</v>
      </c>
      <c r="AF181" s="75">
        <v>0</v>
      </c>
      <c r="AG181" s="75">
        <v>0</v>
      </c>
      <c r="AH181" s="75">
        <v>0</v>
      </c>
      <c r="AI181" s="75">
        <v>0</v>
      </c>
      <c r="AJ181" s="75">
        <v>0</v>
      </c>
      <c r="AK181" s="75">
        <v>0</v>
      </c>
      <c r="AL181" s="75">
        <v>0</v>
      </c>
      <c r="AM181" s="75">
        <v>0</v>
      </c>
      <c r="AN181" s="75">
        <v>0</v>
      </c>
      <c r="AO181" s="75">
        <v>0</v>
      </c>
      <c r="AP181" s="75">
        <v>0</v>
      </c>
      <c r="AQ181" s="75">
        <v>0</v>
      </c>
      <c r="AR181" s="75">
        <v>0</v>
      </c>
      <c r="AS181" s="75">
        <v>0</v>
      </c>
      <c r="AT181" s="75">
        <v>0</v>
      </c>
      <c r="AU181" s="75">
        <v>0</v>
      </c>
      <c r="AV181" s="75">
        <v>0</v>
      </c>
      <c r="AW181" s="75">
        <v>0</v>
      </c>
      <c r="AX181" s="75">
        <v>0</v>
      </c>
      <c r="AY181" s="75">
        <v>0</v>
      </c>
      <c r="AZ181" s="75">
        <v>0</v>
      </c>
      <c r="BA181" s="75">
        <v>0</v>
      </c>
      <c r="BB181" s="75">
        <v>0</v>
      </c>
      <c r="BC181" s="75">
        <v>0</v>
      </c>
      <c r="BD181" s="75">
        <v>0</v>
      </c>
      <c r="BE181" s="75">
        <v>0</v>
      </c>
      <c r="BF181" s="75">
        <v>0</v>
      </c>
      <c r="BG181" s="75">
        <v>0</v>
      </c>
      <c r="BH181" s="75">
        <v>0</v>
      </c>
      <c r="BI181" s="75">
        <v>0</v>
      </c>
      <c r="BJ181" s="75">
        <v>0</v>
      </c>
      <c r="BK181" s="75">
        <v>0</v>
      </c>
      <c r="BL181" s="75">
        <v>0</v>
      </c>
      <c r="BM181" s="75">
        <v>0</v>
      </c>
      <c r="BN181" s="75">
        <v>0</v>
      </c>
      <c r="BO181" s="75">
        <v>0</v>
      </c>
      <c r="BP181" s="75">
        <v>0</v>
      </c>
      <c r="BQ181" s="75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69" t="s">
        <v>213</v>
      </c>
    </row>
    <row r="182" spans="1:76" s="70" customFormat="1" ht="31.5">
      <c r="A182" s="73" t="s">
        <v>294</v>
      </c>
      <c r="B182" s="38" t="s">
        <v>158</v>
      </c>
      <c r="C182" s="68" t="s">
        <v>106</v>
      </c>
      <c r="D182" s="75" t="str">
        <f>D186</f>
        <v>нд</v>
      </c>
      <c r="E182" s="75">
        <f t="shared" ref="E182:BP182" si="33">E186</f>
        <v>1.05</v>
      </c>
      <c r="F182" s="75">
        <f t="shared" si="33"/>
        <v>0</v>
      </c>
      <c r="G182" s="75">
        <f t="shared" si="33"/>
        <v>0</v>
      </c>
      <c r="H182" s="75">
        <f t="shared" si="33"/>
        <v>0</v>
      </c>
      <c r="I182" s="75">
        <f t="shared" si="33"/>
        <v>0</v>
      </c>
      <c r="J182" s="75">
        <f t="shared" si="33"/>
        <v>0</v>
      </c>
      <c r="K182" s="75">
        <f t="shared" si="33"/>
        <v>0</v>
      </c>
      <c r="L182" s="75">
        <f t="shared" si="33"/>
        <v>0</v>
      </c>
      <c r="M182" s="75">
        <f t="shared" si="33"/>
        <v>0</v>
      </c>
      <c r="N182" s="75">
        <f t="shared" si="33"/>
        <v>0</v>
      </c>
      <c r="O182" s="75">
        <f t="shared" si="33"/>
        <v>0</v>
      </c>
      <c r="P182" s="75">
        <f t="shared" si="33"/>
        <v>0</v>
      </c>
      <c r="Q182" s="75">
        <f t="shared" si="33"/>
        <v>0</v>
      </c>
      <c r="R182" s="75">
        <f t="shared" si="33"/>
        <v>0</v>
      </c>
      <c r="S182" s="75">
        <f t="shared" si="33"/>
        <v>0</v>
      </c>
      <c r="T182" s="75">
        <f t="shared" si="33"/>
        <v>0</v>
      </c>
      <c r="U182" s="75">
        <f t="shared" si="33"/>
        <v>0</v>
      </c>
      <c r="V182" s="75">
        <f t="shared" si="33"/>
        <v>0</v>
      </c>
      <c r="W182" s="75">
        <f t="shared" si="33"/>
        <v>0</v>
      </c>
      <c r="X182" s="75">
        <f t="shared" si="33"/>
        <v>0</v>
      </c>
      <c r="Y182" s="75">
        <f t="shared" si="33"/>
        <v>0</v>
      </c>
      <c r="Z182" s="75">
        <f t="shared" si="33"/>
        <v>0</v>
      </c>
      <c r="AA182" s="75">
        <f t="shared" si="33"/>
        <v>0</v>
      </c>
      <c r="AB182" s="75">
        <f t="shared" si="33"/>
        <v>0</v>
      </c>
      <c r="AC182" s="75">
        <f t="shared" si="33"/>
        <v>0</v>
      </c>
      <c r="AD182" s="75">
        <f t="shared" si="33"/>
        <v>0</v>
      </c>
      <c r="AE182" s="75">
        <f t="shared" si="33"/>
        <v>0</v>
      </c>
      <c r="AF182" s="75">
        <f t="shared" si="33"/>
        <v>0</v>
      </c>
      <c r="AG182" s="75">
        <f t="shared" si="33"/>
        <v>0</v>
      </c>
      <c r="AH182" s="75">
        <f t="shared" si="33"/>
        <v>0</v>
      </c>
      <c r="AI182" s="75">
        <f t="shared" si="33"/>
        <v>0</v>
      </c>
      <c r="AJ182" s="75">
        <f t="shared" si="33"/>
        <v>0</v>
      </c>
      <c r="AK182" s="75">
        <f t="shared" si="33"/>
        <v>0</v>
      </c>
      <c r="AL182" s="75">
        <f t="shared" si="33"/>
        <v>0</v>
      </c>
      <c r="AM182" s="75">
        <f t="shared" si="33"/>
        <v>0</v>
      </c>
      <c r="AN182" s="75">
        <f t="shared" si="33"/>
        <v>0</v>
      </c>
      <c r="AO182" s="75">
        <f t="shared" si="33"/>
        <v>0</v>
      </c>
      <c r="AP182" s="75">
        <f t="shared" si="33"/>
        <v>1.05</v>
      </c>
      <c r="AQ182" s="75">
        <f t="shared" si="33"/>
        <v>0</v>
      </c>
      <c r="AR182" s="75">
        <f t="shared" si="33"/>
        <v>0</v>
      </c>
      <c r="AS182" s="75">
        <f t="shared" si="33"/>
        <v>0</v>
      </c>
      <c r="AT182" s="75">
        <f t="shared" si="33"/>
        <v>0</v>
      </c>
      <c r="AU182" s="75">
        <f t="shared" si="33"/>
        <v>0</v>
      </c>
      <c r="AV182" s="75">
        <f t="shared" si="33"/>
        <v>0</v>
      </c>
      <c r="AW182" s="75">
        <f t="shared" si="33"/>
        <v>0</v>
      </c>
      <c r="AX182" s="75">
        <f t="shared" si="33"/>
        <v>0</v>
      </c>
      <c r="AY182" s="75">
        <f t="shared" si="33"/>
        <v>0</v>
      </c>
      <c r="AZ182" s="75">
        <f t="shared" si="33"/>
        <v>0</v>
      </c>
      <c r="BA182" s="75">
        <f t="shared" si="33"/>
        <v>0</v>
      </c>
      <c r="BB182" s="75">
        <f t="shared" si="33"/>
        <v>0</v>
      </c>
      <c r="BC182" s="75">
        <f t="shared" si="33"/>
        <v>0</v>
      </c>
      <c r="BD182" s="75">
        <f t="shared" si="33"/>
        <v>0</v>
      </c>
      <c r="BE182" s="75">
        <f t="shared" si="33"/>
        <v>0</v>
      </c>
      <c r="BF182" s="75">
        <f t="shared" si="33"/>
        <v>0</v>
      </c>
      <c r="BG182" s="75">
        <f t="shared" si="33"/>
        <v>0</v>
      </c>
      <c r="BH182" s="75">
        <f t="shared" si="33"/>
        <v>0</v>
      </c>
      <c r="BI182" s="75">
        <f t="shared" si="33"/>
        <v>0</v>
      </c>
      <c r="BJ182" s="75">
        <f t="shared" si="33"/>
        <v>0</v>
      </c>
      <c r="BK182" s="75">
        <f t="shared" si="33"/>
        <v>0</v>
      </c>
      <c r="BL182" s="75">
        <f t="shared" si="33"/>
        <v>0</v>
      </c>
      <c r="BM182" s="75">
        <f t="shared" si="33"/>
        <v>0</v>
      </c>
      <c r="BN182" s="75">
        <f t="shared" si="33"/>
        <v>0</v>
      </c>
      <c r="BO182" s="75">
        <f t="shared" si="33"/>
        <v>0</v>
      </c>
      <c r="BP182" s="75">
        <f t="shared" si="33"/>
        <v>0</v>
      </c>
      <c r="BQ182" s="75">
        <f t="shared" ref="BQ182:BW182" si="34">BQ186</f>
        <v>0</v>
      </c>
      <c r="BR182" s="75">
        <f t="shared" si="34"/>
        <v>1.05</v>
      </c>
      <c r="BS182" s="75">
        <f t="shared" si="34"/>
        <v>0</v>
      </c>
      <c r="BT182" s="75">
        <f t="shared" si="34"/>
        <v>0</v>
      </c>
      <c r="BU182" s="75">
        <f t="shared" si="34"/>
        <v>0</v>
      </c>
      <c r="BV182" s="75">
        <f t="shared" si="34"/>
        <v>0</v>
      </c>
      <c r="BW182" s="75">
        <f t="shared" si="34"/>
        <v>0</v>
      </c>
      <c r="BX182" s="69" t="s">
        <v>213</v>
      </c>
    </row>
    <row r="183" spans="1:76" s="70" customFormat="1" ht="31.5">
      <c r="A183" s="73" t="s">
        <v>295</v>
      </c>
      <c r="B183" s="38" t="s">
        <v>160</v>
      </c>
      <c r="C183" s="68" t="s">
        <v>106</v>
      </c>
      <c r="D183" s="75">
        <v>0</v>
      </c>
      <c r="E183" s="75">
        <v>0</v>
      </c>
      <c r="F183" s="75">
        <v>0</v>
      </c>
      <c r="G183" s="75">
        <v>0</v>
      </c>
      <c r="H183" s="75">
        <v>0</v>
      </c>
      <c r="I183" s="75">
        <v>0</v>
      </c>
      <c r="J183" s="75">
        <v>0</v>
      </c>
      <c r="K183" s="75">
        <v>0</v>
      </c>
      <c r="L183" s="75">
        <v>0</v>
      </c>
      <c r="M183" s="75">
        <v>0</v>
      </c>
      <c r="N183" s="75">
        <v>0</v>
      </c>
      <c r="O183" s="75">
        <v>0</v>
      </c>
      <c r="P183" s="75">
        <v>0</v>
      </c>
      <c r="Q183" s="75">
        <v>0</v>
      </c>
      <c r="R183" s="75">
        <v>0</v>
      </c>
      <c r="S183" s="75">
        <v>0</v>
      </c>
      <c r="T183" s="75">
        <v>0</v>
      </c>
      <c r="U183" s="75">
        <v>0</v>
      </c>
      <c r="V183" s="75">
        <v>0</v>
      </c>
      <c r="W183" s="75">
        <v>0</v>
      </c>
      <c r="X183" s="75">
        <v>0</v>
      </c>
      <c r="Y183" s="75">
        <v>0</v>
      </c>
      <c r="Z183" s="75">
        <v>0</v>
      </c>
      <c r="AA183" s="75">
        <v>0</v>
      </c>
      <c r="AB183" s="75">
        <v>0</v>
      </c>
      <c r="AC183" s="75">
        <v>0</v>
      </c>
      <c r="AD183" s="75">
        <v>0</v>
      </c>
      <c r="AE183" s="75">
        <v>0</v>
      </c>
      <c r="AF183" s="75">
        <v>0</v>
      </c>
      <c r="AG183" s="75">
        <v>0</v>
      </c>
      <c r="AH183" s="75">
        <v>0</v>
      </c>
      <c r="AI183" s="75">
        <v>0</v>
      </c>
      <c r="AJ183" s="75">
        <v>0</v>
      </c>
      <c r="AK183" s="75">
        <v>0</v>
      </c>
      <c r="AL183" s="75">
        <v>0</v>
      </c>
      <c r="AM183" s="75">
        <v>0</v>
      </c>
      <c r="AN183" s="75">
        <v>0</v>
      </c>
      <c r="AO183" s="75">
        <v>0</v>
      </c>
      <c r="AP183" s="75">
        <v>0</v>
      </c>
      <c r="AQ183" s="75">
        <v>0</v>
      </c>
      <c r="AR183" s="75">
        <v>0</v>
      </c>
      <c r="AS183" s="75">
        <v>0</v>
      </c>
      <c r="AT183" s="75">
        <v>0</v>
      </c>
      <c r="AU183" s="75">
        <v>0</v>
      </c>
      <c r="AV183" s="75">
        <v>0</v>
      </c>
      <c r="AW183" s="75">
        <v>0</v>
      </c>
      <c r="AX183" s="75">
        <v>0</v>
      </c>
      <c r="AY183" s="75">
        <v>0</v>
      </c>
      <c r="AZ183" s="75">
        <v>0</v>
      </c>
      <c r="BA183" s="75">
        <v>0</v>
      </c>
      <c r="BB183" s="75">
        <v>0</v>
      </c>
      <c r="BC183" s="75">
        <v>0</v>
      </c>
      <c r="BD183" s="75">
        <v>0</v>
      </c>
      <c r="BE183" s="75">
        <v>0</v>
      </c>
      <c r="BF183" s="75">
        <v>0</v>
      </c>
      <c r="BG183" s="75">
        <v>0</v>
      </c>
      <c r="BH183" s="75">
        <v>0</v>
      </c>
      <c r="BI183" s="75">
        <v>0</v>
      </c>
      <c r="BJ183" s="75">
        <v>0</v>
      </c>
      <c r="BK183" s="75">
        <v>0</v>
      </c>
      <c r="BL183" s="75">
        <v>0</v>
      </c>
      <c r="BM183" s="75">
        <v>0</v>
      </c>
      <c r="BN183" s="75">
        <v>0</v>
      </c>
      <c r="BO183" s="75">
        <v>0</v>
      </c>
      <c r="BP183" s="75">
        <v>0</v>
      </c>
      <c r="BQ183" s="75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69" t="s">
        <v>213</v>
      </c>
    </row>
    <row r="184" spans="1:76" s="70" customFormat="1" ht="31.5">
      <c r="A184" s="73" t="s">
        <v>296</v>
      </c>
      <c r="B184" s="38" t="s">
        <v>162</v>
      </c>
      <c r="C184" s="68" t="s">
        <v>106</v>
      </c>
      <c r="D184" s="75">
        <v>0</v>
      </c>
      <c r="E184" s="75">
        <v>0</v>
      </c>
      <c r="F184" s="75">
        <v>0</v>
      </c>
      <c r="G184" s="75">
        <v>0</v>
      </c>
      <c r="H184" s="75">
        <v>0</v>
      </c>
      <c r="I184" s="75">
        <v>0</v>
      </c>
      <c r="J184" s="75">
        <v>0</v>
      </c>
      <c r="K184" s="75">
        <v>0</v>
      </c>
      <c r="L184" s="75">
        <v>0</v>
      </c>
      <c r="M184" s="75">
        <v>0</v>
      </c>
      <c r="N184" s="75">
        <v>0</v>
      </c>
      <c r="O184" s="75">
        <v>0</v>
      </c>
      <c r="P184" s="75">
        <v>0</v>
      </c>
      <c r="Q184" s="75">
        <v>0</v>
      </c>
      <c r="R184" s="75">
        <v>0</v>
      </c>
      <c r="S184" s="75">
        <v>0</v>
      </c>
      <c r="T184" s="75">
        <v>0</v>
      </c>
      <c r="U184" s="75">
        <v>0</v>
      </c>
      <c r="V184" s="75">
        <v>0</v>
      </c>
      <c r="W184" s="75">
        <v>0</v>
      </c>
      <c r="X184" s="75">
        <v>0</v>
      </c>
      <c r="Y184" s="75">
        <v>0</v>
      </c>
      <c r="Z184" s="75">
        <v>0</v>
      </c>
      <c r="AA184" s="75">
        <v>0</v>
      </c>
      <c r="AB184" s="75">
        <v>0</v>
      </c>
      <c r="AC184" s="75">
        <v>0</v>
      </c>
      <c r="AD184" s="75">
        <v>0</v>
      </c>
      <c r="AE184" s="75">
        <v>0</v>
      </c>
      <c r="AF184" s="75">
        <v>0</v>
      </c>
      <c r="AG184" s="75">
        <v>0</v>
      </c>
      <c r="AH184" s="75">
        <v>0</v>
      </c>
      <c r="AI184" s="75">
        <v>0</v>
      </c>
      <c r="AJ184" s="75">
        <v>0</v>
      </c>
      <c r="AK184" s="75">
        <v>0</v>
      </c>
      <c r="AL184" s="75">
        <v>0</v>
      </c>
      <c r="AM184" s="75">
        <v>0</v>
      </c>
      <c r="AN184" s="75">
        <v>0</v>
      </c>
      <c r="AO184" s="75">
        <v>0</v>
      </c>
      <c r="AP184" s="75">
        <v>0</v>
      </c>
      <c r="AQ184" s="75">
        <v>0</v>
      </c>
      <c r="AR184" s="75">
        <v>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>
        <v>0</v>
      </c>
      <c r="BA184" s="75">
        <v>0</v>
      </c>
      <c r="BB184" s="75">
        <v>0</v>
      </c>
      <c r="BC184" s="75">
        <v>0</v>
      </c>
      <c r="BD184" s="75">
        <v>0</v>
      </c>
      <c r="BE184" s="75">
        <v>0</v>
      </c>
      <c r="BF184" s="75">
        <v>0</v>
      </c>
      <c r="BG184" s="75">
        <v>0</v>
      </c>
      <c r="BH184" s="75">
        <v>0</v>
      </c>
      <c r="BI184" s="75">
        <v>0</v>
      </c>
      <c r="BJ184" s="75">
        <v>0</v>
      </c>
      <c r="BK184" s="75">
        <v>0</v>
      </c>
      <c r="BL184" s="75">
        <v>0</v>
      </c>
      <c r="BM184" s="75">
        <v>0</v>
      </c>
      <c r="BN184" s="75">
        <v>0</v>
      </c>
      <c r="BO184" s="75">
        <v>0</v>
      </c>
      <c r="BP184" s="75">
        <v>0</v>
      </c>
      <c r="BQ184" s="75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69" t="s">
        <v>213</v>
      </c>
    </row>
    <row r="185" spans="1:76" s="70" customFormat="1" ht="31.5">
      <c r="A185" s="73" t="s">
        <v>297</v>
      </c>
      <c r="B185" s="38" t="s">
        <v>164</v>
      </c>
      <c r="C185" s="68" t="s">
        <v>106</v>
      </c>
      <c r="D185" s="75">
        <v>0</v>
      </c>
      <c r="E185" s="75">
        <v>0</v>
      </c>
      <c r="F185" s="75">
        <v>0</v>
      </c>
      <c r="G185" s="75">
        <v>0</v>
      </c>
      <c r="H185" s="75">
        <v>0</v>
      </c>
      <c r="I185" s="75">
        <v>0</v>
      </c>
      <c r="J185" s="75">
        <v>0</v>
      </c>
      <c r="K185" s="75">
        <v>0</v>
      </c>
      <c r="L185" s="75">
        <v>0</v>
      </c>
      <c r="M185" s="75">
        <v>0</v>
      </c>
      <c r="N185" s="75">
        <v>0</v>
      </c>
      <c r="O185" s="75">
        <v>0</v>
      </c>
      <c r="P185" s="75">
        <v>0</v>
      </c>
      <c r="Q185" s="75">
        <v>0</v>
      </c>
      <c r="R185" s="75">
        <v>0</v>
      </c>
      <c r="S185" s="75">
        <v>0</v>
      </c>
      <c r="T185" s="75">
        <v>0</v>
      </c>
      <c r="U185" s="75">
        <v>0</v>
      </c>
      <c r="V185" s="75">
        <v>0</v>
      </c>
      <c r="W185" s="75">
        <v>0</v>
      </c>
      <c r="X185" s="75">
        <v>0</v>
      </c>
      <c r="Y185" s="75">
        <v>0</v>
      </c>
      <c r="Z185" s="75">
        <v>0</v>
      </c>
      <c r="AA185" s="75">
        <v>0</v>
      </c>
      <c r="AB185" s="75">
        <v>0</v>
      </c>
      <c r="AC185" s="75">
        <v>0</v>
      </c>
      <c r="AD185" s="75">
        <v>0</v>
      </c>
      <c r="AE185" s="75">
        <v>0</v>
      </c>
      <c r="AF185" s="75">
        <v>0</v>
      </c>
      <c r="AG185" s="75">
        <v>0</v>
      </c>
      <c r="AH185" s="75">
        <v>0</v>
      </c>
      <c r="AI185" s="75">
        <v>0</v>
      </c>
      <c r="AJ185" s="75">
        <v>0</v>
      </c>
      <c r="AK185" s="75">
        <v>0</v>
      </c>
      <c r="AL185" s="75">
        <v>0</v>
      </c>
      <c r="AM185" s="75">
        <v>0</v>
      </c>
      <c r="AN185" s="75">
        <v>0</v>
      </c>
      <c r="AO185" s="75">
        <v>0</v>
      </c>
      <c r="AP185" s="75">
        <v>0</v>
      </c>
      <c r="AQ185" s="75">
        <v>0</v>
      </c>
      <c r="AR185" s="75">
        <v>0</v>
      </c>
      <c r="AS185" s="75">
        <v>0</v>
      </c>
      <c r="AT185" s="75">
        <v>0</v>
      </c>
      <c r="AU185" s="75">
        <v>0</v>
      </c>
      <c r="AV185" s="75">
        <v>0</v>
      </c>
      <c r="AW185" s="75">
        <v>0</v>
      </c>
      <c r="AX185" s="75">
        <v>0</v>
      </c>
      <c r="AY185" s="75">
        <v>0</v>
      </c>
      <c r="AZ185" s="75">
        <v>0</v>
      </c>
      <c r="BA185" s="75">
        <v>0</v>
      </c>
      <c r="BB185" s="75">
        <v>0</v>
      </c>
      <c r="BC185" s="75">
        <v>0</v>
      </c>
      <c r="BD185" s="75">
        <v>0</v>
      </c>
      <c r="BE185" s="75">
        <v>0</v>
      </c>
      <c r="BF185" s="75">
        <v>0</v>
      </c>
      <c r="BG185" s="75">
        <v>0</v>
      </c>
      <c r="BH185" s="75">
        <v>0</v>
      </c>
      <c r="BI185" s="75">
        <v>0</v>
      </c>
      <c r="BJ185" s="75">
        <v>0</v>
      </c>
      <c r="BK185" s="75">
        <v>0</v>
      </c>
      <c r="BL185" s="75">
        <v>0</v>
      </c>
      <c r="BM185" s="75">
        <v>0</v>
      </c>
      <c r="BN185" s="75">
        <v>0</v>
      </c>
      <c r="BO185" s="75">
        <v>0</v>
      </c>
      <c r="BP185" s="75">
        <v>0</v>
      </c>
      <c r="BQ185" s="75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69" t="s">
        <v>213</v>
      </c>
    </row>
    <row r="186" spans="1:76" s="70" customFormat="1" ht="31.5">
      <c r="A186" s="73" t="s">
        <v>298</v>
      </c>
      <c r="B186" s="39" t="s">
        <v>166</v>
      </c>
      <c r="C186" s="68" t="s">
        <v>106</v>
      </c>
      <c r="D186" s="75" t="str">
        <f>D187</f>
        <v>нд</v>
      </c>
      <c r="E186" s="75">
        <f t="shared" ref="E186:BP186" si="35">E187</f>
        <v>1.05</v>
      </c>
      <c r="F186" s="75">
        <f t="shared" si="35"/>
        <v>0</v>
      </c>
      <c r="G186" s="75">
        <f t="shared" si="35"/>
        <v>0</v>
      </c>
      <c r="H186" s="75">
        <f t="shared" si="35"/>
        <v>0</v>
      </c>
      <c r="I186" s="75">
        <f t="shared" si="35"/>
        <v>0</v>
      </c>
      <c r="J186" s="75">
        <f t="shared" si="35"/>
        <v>0</v>
      </c>
      <c r="K186" s="75">
        <f t="shared" si="35"/>
        <v>0</v>
      </c>
      <c r="L186" s="75">
        <f t="shared" si="35"/>
        <v>0</v>
      </c>
      <c r="M186" s="75">
        <f t="shared" si="35"/>
        <v>0</v>
      </c>
      <c r="N186" s="75">
        <f t="shared" si="35"/>
        <v>0</v>
      </c>
      <c r="O186" s="75">
        <f t="shared" si="35"/>
        <v>0</v>
      </c>
      <c r="P186" s="75">
        <f t="shared" si="35"/>
        <v>0</v>
      </c>
      <c r="Q186" s="75">
        <f t="shared" si="35"/>
        <v>0</v>
      </c>
      <c r="R186" s="75">
        <f t="shared" si="35"/>
        <v>0</v>
      </c>
      <c r="S186" s="75">
        <f t="shared" si="35"/>
        <v>0</v>
      </c>
      <c r="T186" s="75">
        <f t="shared" si="35"/>
        <v>0</v>
      </c>
      <c r="U186" s="75">
        <f t="shared" si="35"/>
        <v>0</v>
      </c>
      <c r="V186" s="75">
        <f t="shared" si="35"/>
        <v>0</v>
      </c>
      <c r="W186" s="75">
        <f t="shared" si="35"/>
        <v>0</v>
      </c>
      <c r="X186" s="75">
        <f t="shared" si="35"/>
        <v>0</v>
      </c>
      <c r="Y186" s="75">
        <f t="shared" si="35"/>
        <v>0</v>
      </c>
      <c r="Z186" s="75">
        <f t="shared" si="35"/>
        <v>0</v>
      </c>
      <c r="AA186" s="75">
        <f t="shared" si="35"/>
        <v>0</v>
      </c>
      <c r="AB186" s="75">
        <f t="shared" si="35"/>
        <v>0</v>
      </c>
      <c r="AC186" s="75">
        <f t="shared" si="35"/>
        <v>0</v>
      </c>
      <c r="AD186" s="75">
        <f t="shared" si="35"/>
        <v>0</v>
      </c>
      <c r="AE186" s="75">
        <f t="shared" si="35"/>
        <v>0</v>
      </c>
      <c r="AF186" s="75">
        <f t="shared" si="35"/>
        <v>0</v>
      </c>
      <c r="AG186" s="75">
        <f t="shared" si="35"/>
        <v>0</v>
      </c>
      <c r="AH186" s="75">
        <f t="shared" si="35"/>
        <v>0</v>
      </c>
      <c r="AI186" s="75">
        <f t="shared" si="35"/>
        <v>0</v>
      </c>
      <c r="AJ186" s="75">
        <f t="shared" si="35"/>
        <v>0</v>
      </c>
      <c r="AK186" s="75">
        <f t="shared" si="35"/>
        <v>0</v>
      </c>
      <c r="AL186" s="75">
        <f t="shared" si="35"/>
        <v>0</v>
      </c>
      <c r="AM186" s="75">
        <f t="shared" si="35"/>
        <v>0</v>
      </c>
      <c r="AN186" s="75">
        <f t="shared" si="35"/>
        <v>0</v>
      </c>
      <c r="AO186" s="75">
        <f t="shared" si="35"/>
        <v>0</v>
      </c>
      <c r="AP186" s="75">
        <f t="shared" si="35"/>
        <v>1.05</v>
      </c>
      <c r="AQ186" s="75">
        <f t="shared" si="35"/>
        <v>0</v>
      </c>
      <c r="AR186" s="75">
        <f t="shared" si="35"/>
        <v>0</v>
      </c>
      <c r="AS186" s="75">
        <f t="shared" si="35"/>
        <v>0</v>
      </c>
      <c r="AT186" s="75">
        <f t="shared" si="35"/>
        <v>0</v>
      </c>
      <c r="AU186" s="75">
        <f t="shared" si="35"/>
        <v>0</v>
      </c>
      <c r="AV186" s="75">
        <f t="shared" si="35"/>
        <v>0</v>
      </c>
      <c r="AW186" s="75">
        <f t="shared" si="35"/>
        <v>0</v>
      </c>
      <c r="AX186" s="75">
        <f t="shared" si="35"/>
        <v>0</v>
      </c>
      <c r="AY186" s="75">
        <f t="shared" si="35"/>
        <v>0</v>
      </c>
      <c r="AZ186" s="75">
        <f t="shared" si="35"/>
        <v>0</v>
      </c>
      <c r="BA186" s="75">
        <f t="shared" si="35"/>
        <v>0</v>
      </c>
      <c r="BB186" s="75">
        <f t="shared" si="35"/>
        <v>0</v>
      </c>
      <c r="BC186" s="75">
        <f t="shared" si="35"/>
        <v>0</v>
      </c>
      <c r="BD186" s="75">
        <f t="shared" si="35"/>
        <v>0</v>
      </c>
      <c r="BE186" s="75">
        <f t="shared" si="35"/>
        <v>0</v>
      </c>
      <c r="BF186" s="75">
        <f t="shared" si="35"/>
        <v>0</v>
      </c>
      <c r="BG186" s="75">
        <f t="shared" si="35"/>
        <v>0</v>
      </c>
      <c r="BH186" s="75">
        <f t="shared" si="35"/>
        <v>0</v>
      </c>
      <c r="BI186" s="75">
        <f t="shared" si="35"/>
        <v>0</v>
      </c>
      <c r="BJ186" s="75">
        <f t="shared" si="35"/>
        <v>0</v>
      </c>
      <c r="BK186" s="75">
        <f t="shared" si="35"/>
        <v>0</v>
      </c>
      <c r="BL186" s="75">
        <f t="shared" si="35"/>
        <v>0</v>
      </c>
      <c r="BM186" s="75">
        <f t="shared" si="35"/>
        <v>0</v>
      </c>
      <c r="BN186" s="75">
        <f t="shared" si="35"/>
        <v>0</v>
      </c>
      <c r="BO186" s="75">
        <f t="shared" si="35"/>
        <v>0</v>
      </c>
      <c r="BP186" s="75">
        <f t="shared" si="35"/>
        <v>0</v>
      </c>
      <c r="BQ186" s="75">
        <f t="shared" ref="BQ186:BW186" si="36">BQ187</f>
        <v>0</v>
      </c>
      <c r="BR186" s="75">
        <f t="shared" si="36"/>
        <v>1.05</v>
      </c>
      <c r="BS186" s="75">
        <f t="shared" si="36"/>
        <v>0</v>
      </c>
      <c r="BT186" s="75">
        <f t="shared" si="36"/>
        <v>0</v>
      </c>
      <c r="BU186" s="75">
        <f t="shared" si="36"/>
        <v>0</v>
      </c>
      <c r="BV186" s="75">
        <f t="shared" si="36"/>
        <v>0</v>
      </c>
      <c r="BW186" s="75">
        <f t="shared" si="36"/>
        <v>0</v>
      </c>
      <c r="BX186" s="69" t="s">
        <v>213</v>
      </c>
    </row>
    <row r="187" spans="1:76" ht="45" customHeight="1">
      <c r="A187" s="36" t="s">
        <v>298</v>
      </c>
      <c r="B187" s="35" t="str">
        <f>'[1]1'!B185</f>
        <v>Реконструкция узла учета водопровода от точки подключения к магистральному водопроводу до водонасосной станции, о. Русский</v>
      </c>
      <c r="C187" s="40" t="str">
        <f>'[1]1'!C185</f>
        <v>G_4501</v>
      </c>
      <c r="D187" s="33" t="s">
        <v>213</v>
      </c>
      <c r="E187" s="33">
        <f>'[1]1'!Q185/1.18</f>
        <v>1.05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f>E187</f>
        <v>1.05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76"/>
      <c r="AW187" s="76"/>
      <c r="AX187" s="76"/>
      <c r="AY187" s="7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33">
        <f t="shared" ref="BJ187:BW187" si="37">F187+T187+AH187</f>
        <v>0</v>
      </c>
      <c r="BK187" s="33">
        <f t="shared" si="37"/>
        <v>0</v>
      </c>
      <c r="BL187" s="33">
        <f t="shared" si="37"/>
        <v>0</v>
      </c>
      <c r="BM187" s="33">
        <f t="shared" si="37"/>
        <v>0</v>
      </c>
      <c r="BN187" s="33">
        <f t="shared" si="37"/>
        <v>0</v>
      </c>
      <c r="BO187" s="33">
        <f t="shared" si="37"/>
        <v>0</v>
      </c>
      <c r="BP187" s="33">
        <f t="shared" si="37"/>
        <v>0</v>
      </c>
      <c r="BQ187" s="33">
        <f t="shared" si="37"/>
        <v>0</v>
      </c>
      <c r="BR187" s="33">
        <f t="shared" si="37"/>
        <v>1.05</v>
      </c>
      <c r="BS187" s="33">
        <f t="shared" si="37"/>
        <v>0</v>
      </c>
      <c r="BT187" s="33">
        <f t="shared" si="37"/>
        <v>0</v>
      </c>
      <c r="BU187" s="33">
        <f t="shared" si="37"/>
        <v>0</v>
      </c>
      <c r="BV187" s="33">
        <f t="shared" si="37"/>
        <v>0</v>
      </c>
      <c r="BW187" s="33">
        <f t="shared" si="37"/>
        <v>0</v>
      </c>
      <c r="BX187" s="34" t="str">
        <f>'[1]1'!BS185</f>
        <v>Приведение узла  учета в соответствие требованиям НТД</v>
      </c>
    </row>
    <row r="188" spans="1:76" s="70" customFormat="1" ht="47.25">
      <c r="A188" s="73" t="s">
        <v>299</v>
      </c>
      <c r="B188" s="41" t="s">
        <v>168</v>
      </c>
      <c r="C188" s="68" t="s">
        <v>106</v>
      </c>
      <c r="D188" s="75">
        <v>0</v>
      </c>
      <c r="E188" s="75">
        <v>0</v>
      </c>
      <c r="F188" s="75">
        <v>0</v>
      </c>
      <c r="G188" s="75">
        <v>0</v>
      </c>
      <c r="H188" s="75">
        <v>0</v>
      </c>
      <c r="I188" s="75">
        <v>0</v>
      </c>
      <c r="J188" s="75">
        <v>0</v>
      </c>
      <c r="K188" s="75">
        <v>0</v>
      </c>
      <c r="L188" s="75">
        <v>0</v>
      </c>
      <c r="M188" s="75">
        <v>0</v>
      </c>
      <c r="N188" s="75">
        <v>0</v>
      </c>
      <c r="O188" s="75">
        <v>0</v>
      </c>
      <c r="P188" s="75">
        <v>0</v>
      </c>
      <c r="Q188" s="75">
        <v>0</v>
      </c>
      <c r="R188" s="75">
        <v>0</v>
      </c>
      <c r="S188" s="75">
        <v>0</v>
      </c>
      <c r="T188" s="75">
        <v>0</v>
      </c>
      <c r="U188" s="75">
        <v>0</v>
      </c>
      <c r="V188" s="75">
        <v>0</v>
      </c>
      <c r="W188" s="75">
        <v>0</v>
      </c>
      <c r="X188" s="75">
        <v>0</v>
      </c>
      <c r="Y188" s="75">
        <v>0</v>
      </c>
      <c r="Z188" s="75">
        <v>0</v>
      </c>
      <c r="AA188" s="75">
        <v>0</v>
      </c>
      <c r="AB188" s="75">
        <v>0</v>
      </c>
      <c r="AC188" s="75">
        <v>0</v>
      </c>
      <c r="AD188" s="75">
        <v>0</v>
      </c>
      <c r="AE188" s="75">
        <v>0</v>
      </c>
      <c r="AF188" s="75">
        <v>0</v>
      </c>
      <c r="AG188" s="75">
        <v>0</v>
      </c>
      <c r="AH188" s="75">
        <v>0</v>
      </c>
      <c r="AI188" s="75">
        <v>0</v>
      </c>
      <c r="AJ188" s="75">
        <v>0</v>
      </c>
      <c r="AK188" s="75">
        <v>0</v>
      </c>
      <c r="AL188" s="75">
        <v>0</v>
      </c>
      <c r="AM188" s="75">
        <v>0</v>
      </c>
      <c r="AN188" s="75">
        <v>0</v>
      </c>
      <c r="AO188" s="75">
        <v>0</v>
      </c>
      <c r="AP188" s="75">
        <v>0</v>
      </c>
      <c r="AQ188" s="75">
        <v>0</v>
      </c>
      <c r="AR188" s="75">
        <v>0</v>
      </c>
      <c r="AS188" s="75">
        <v>0</v>
      </c>
      <c r="AT188" s="75">
        <v>0</v>
      </c>
      <c r="AU188" s="75">
        <v>0</v>
      </c>
      <c r="AV188" s="75">
        <v>0</v>
      </c>
      <c r="AW188" s="75">
        <v>0</v>
      </c>
      <c r="AX188" s="75">
        <v>0</v>
      </c>
      <c r="AY188" s="75">
        <v>0</v>
      </c>
      <c r="AZ188" s="75">
        <v>0</v>
      </c>
      <c r="BA188" s="75">
        <v>0</v>
      </c>
      <c r="BB188" s="75">
        <v>0</v>
      </c>
      <c r="BC188" s="75">
        <v>0</v>
      </c>
      <c r="BD188" s="75">
        <v>0</v>
      </c>
      <c r="BE188" s="75">
        <v>0</v>
      </c>
      <c r="BF188" s="75">
        <v>0</v>
      </c>
      <c r="BG188" s="75">
        <v>0</v>
      </c>
      <c r="BH188" s="75">
        <v>0</v>
      </c>
      <c r="BI188" s="75">
        <v>0</v>
      </c>
      <c r="BJ188" s="75">
        <v>0</v>
      </c>
      <c r="BK188" s="75">
        <v>0</v>
      </c>
      <c r="BL188" s="75">
        <v>0</v>
      </c>
      <c r="BM188" s="75">
        <v>0</v>
      </c>
      <c r="BN188" s="75">
        <v>0</v>
      </c>
      <c r="BO188" s="75">
        <v>0</v>
      </c>
      <c r="BP188" s="75">
        <v>0</v>
      </c>
      <c r="BQ188" s="75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69" t="s">
        <v>213</v>
      </c>
    </row>
    <row r="189" spans="1:76" s="70" customFormat="1">
      <c r="A189" s="74" t="s">
        <v>300</v>
      </c>
      <c r="B189" s="37" t="s">
        <v>170</v>
      </c>
      <c r="C189" s="68" t="s">
        <v>106</v>
      </c>
      <c r="D189" s="75">
        <v>0</v>
      </c>
      <c r="E189" s="75">
        <v>0</v>
      </c>
      <c r="F189" s="75">
        <v>0</v>
      </c>
      <c r="G189" s="75">
        <v>0</v>
      </c>
      <c r="H189" s="75">
        <v>0</v>
      </c>
      <c r="I189" s="75">
        <v>0</v>
      </c>
      <c r="J189" s="75">
        <v>0</v>
      </c>
      <c r="K189" s="75">
        <v>0</v>
      </c>
      <c r="L189" s="75">
        <v>0</v>
      </c>
      <c r="M189" s="75">
        <v>0</v>
      </c>
      <c r="N189" s="75">
        <v>0</v>
      </c>
      <c r="O189" s="75">
        <v>0</v>
      </c>
      <c r="P189" s="75">
        <v>0</v>
      </c>
      <c r="Q189" s="75">
        <v>0</v>
      </c>
      <c r="R189" s="75">
        <v>0</v>
      </c>
      <c r="S189" s="75">
        <v>0</v>
      </c>
      <c r="T189" s="75">
        <v>0</v>
      </c>
      <c r="U189" s="75">
        <v>0</v>
      </c>
      <c r="V189" s="75">
        <v>0</v>
      </c>
      <c r="W189" s="75">
        <v>0</v>
      </c>
      <c r="X189" s="75">
        <v>0</v>
      </c>
      <c r="Y189" s="75">
        <v>0</v>
      </c>
      <c r="Z189" s="75">
        <v>0</v>
      </c>
      <c r="AA189" s="75">
        <v>0</v>
      </c>
      <c r="AB189" s="75">
        <v>0</v>
      </c>
      <c r="AC189" s="75">
        <v>0</v>
      </c>
      <c r="AD189" s="75">
        <v>0</v>
      </c>
      <c r="AE189" s="75">
        <v>0</v>
      </c>
      <c r="AF189" s="75">
        <v>0</v>
      </c>
      <c r="AG189" s="75">
        <v>0</v>
      </c>
      <c r="AH189" s="75">
        <v>0</v>
      </c>
      <c r="AI189" s="75">
        <v>0</v>
      </c>
      <c r="AJ189" s="75">
        <v>0</v>
      </c>
      <c r="AK189" s="75">
        <v>0</v>
      </c>
      <c r="AL189" s="75">
        <v>0</v>
      </c>
      <c r="AM189" s="75">
        <v>0</v>
      </c>
      <c r="AN189" s="75">
        <v>0</v>
      </c>
      <c r="AO189" s="75">
        <v>0</v>
      </c>
      <c r="AP189" s="75">
        <v>0</v>
      </c>
      <c r="AQ189" s="75">
        <v>0</v>
      </c>
      <c r="AR189" s="75">
        <v>0</v>
      </c>
      <c r="AS189" s="75">
        <v>0</v>
      </c>
      <c r="AT189" s="75">
        <v>0</v>
      </c>
      <c r="AU189" s="75">
        <v>0</v>
      </c>
      <c r="AV189" s="75">
        <v>0</v>
      </c>
      <c r="AW189" s="75">
        <v>0</v>
      </c>
      <c r="AX189" s="75">
        <v>0</v>
      </c>
      <c r="AY189" s="75">
        <v>0</v>
      </c>
      <c r="AZ189" s="75">
        <v>0</v>
      </c>
      <c r="BA189" s="75">
        <v>0</v>
      </c>
      <c r="BB189" s="75">
        <v>0</v>
      </c>
      <c r="BC189" s="75">
        <v>0</v>
      </c>
      <c r="BD189" s="75">
        <v>0</v>
      </c>
      <c r="BE189" s="75">
        <v>0</v>
      </c>
      <c r="BF189" s="75">
        <v>0</v>
      </c>
      <c r="BG189" s="75">
        <v>0</v>
      </c>
      <c r="BH189" s="75">
        <v>0</v>
      </c>
      <c r="BI189" s="75">
        <v>0</v>
      </c>
      <c r="BJ189" s="75">
        <v>0</v>
      </c>
      <c r="BK189" s="75">
        <v>0</v>
      </c>
      <c r="BL189" s="75">
        <v>0</v>
      </c>
      <c r="BM189" s="75">
        <v>0</v>
      </c>
      <c r="BN189" s="75">
        <v>0</v>
      </c>
      <c r="BO189" s="75">
        <v>0</v>
      </c>
      <c r="BP189" s="75">
        <v>0</v>
      </c>
      <c r="BQ189" s="75">
        <v>0</v>
      </c>
      <c r="BR189" s="75">
        <v>0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69" t="s">
        <v>213</v>
      </c>
    </row>
    <row r="190" spans="1:76" s="70" customFormat="1" ht="47.25">
      <c r="A190" s="72" t="s">
        <v>301</v>
      </c>
      <c r="B190" s="38" t="s">
        <v>172</v>
      </c>
      <c r="C190" s="68" t="s">
        <v>106</v>
      </c>
      <c r="D190" s="75">
        <v>0</v>
      </c>
      <c r="E190" s="75">
        <v>0</v>
      </c>
      <c r="F190" s="75">
        <v>0</v>
      </c>
      <c r="G190" s="75">
        <v>0</v>
      </c>
      <c r="H190" s="75">
        <v>0</v>
      </c>
      <c r="I190" s="75">
        <v>0</v>
      </c>
      <c r="J190" s="75">
        <v>0</v>
      </c>
      <c r="K190" s="75">
        <v>0</v>
      </c>
      <c r="L190" s="75">
        <v>0</v>
      </c>
      <c r="M190" s="75">
        <v>0</v>
      </c>
      <c r="N190" s="75">
        <v>0</v>
      </c>
      <c r="O190" s="75">
        <v>0</v>
      </c>
      <c r="P190" s="75">
        <v>0</v>
      </c>
      <c r="Q190" s="75">
        <v>0</v>
      </c>
      <c r="R190" s="75">
        <v>0</v>
      </c>
      <c r="S190" s="75">
        <v>0</v>
      </c>
      <c r="T190" s="75">
        <v>0</v>
      </c>
      <c r="U190" s="75">
        <v>0</v>
      </c>
      <c r="V190" s="75">
        <v>0</v>
      </c>
      <c r="W190" s="75">
        <v>0</v>
      </c>
      <c r="X190" s="75">
        <v>0</v>
      </c>
      <c r="Y190" s="75">
        <v>0</v>
      </c>
      <c r="Z190" s="75">
        <v>0</v>
      </c>
      <c r="AA190" s="75">
        <v>0</v>
      </c>
      <c r="AB190" s="75">
        <v>0</v>
      </c>
      <c r="AC190" s="75">
        <v>0</v>
      </c>
      <c r="AD190" s="75">
        <v>0</v>
      </c>
      <c r="AE190" s="75">
        <v>0</v>
      </c>
      <c r="AF190" s="75">
        <v>0</v>
      </c>
      <c r="AG190" s="75">
        <v>0</v>
      </c>
      <c r="AH190" s="75">
        <v>0</v>
      </c>
      <c r="AI190" s="75">
        <v>0</v>
      </c>
      <c r="AJ190" s="75">
        <v>0</v>
      </c>
      <c r="AK190" s="75">
        <v>0</v>
      </c>
      <c r="AL190" s="75">
        <v>0</v>
      </c>
      <c r="AM190" s="75">
        <v>0</v>
      </c>
      <c r="AN190" s="75">
        <v>0</v>
      </c>
      <c r="AO190" s="75">
        <v>0</v>
      </c>
      <c r="AP190" s="75">
        <v>0</v>
      </c>
      <c r="AQ190" s="75">
        <v>0</v>
      </c>
      <c r="AR190" s="75">
        <v>0</v>
      </c>
      <c r="AS190" s="75">
        <v>0</v>
      </c>
      <c r="AT190" s="75">
        <v>0</v>
      </c>
      <c r="AU190" s="75">
        <v>0</v>
      </c>
      <c r="AV190" s="75">
        <v>0</v>
      </c>
      <c r="AW190" s="75">
        <v>0</v>
      </c>
      <c r="AX190" s="75">
        <v>0</v>
      </c>
      <c r="AY190" s="75">
        <v>0</v>
      </c>
      <c r="AZ190" s="75">
        <v>0</v>
      </c>
      <c r="BA190" s="75">
        <v>0</v>
      </c>
      <c r="BB190" s="75">
        <v>0</v>
      </c>
      <c r="BC190" s="75">
        <v>0</v>
      </c>
      <c r="BD190" s="75">
        <v>0</v>
      </c>
      <c r="BE190" s="75">
        <v>0</v>
      </c>
      <c r="BF190" s="75">
        <v>0</v>
      </c>
      <c r="BG190" s="75">
        <v>0</v>
      </c>
      <c r="BH190" s="75">
        <v>0</v>
      </c>
      <c r="BI190" s="75">
        <v>0</v>
      </c>
      <c r="BJ190" s="75">
        <v>0</v>
      </c>
      <c r="BK190" s="75">
        <v>0</v>
      </c>
      <c r="BL190" s="75">
        <v>0</v>
      </c>
      <c r="BM190" s="75">
        <v>0</v>
      </c>
      <c r="BN190" s="75">
        <v>0</v>
      </c>
      <c r="BO190" s="75">
        <v>0</v>
      </c>
      <c r="BP190" s="75">
        <v>0</v>
      </c>
      <c r="BQ190" s="75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69" t="s">
        <v>213</v>
      </c>
    </row>
    <row r="191" spans="1:76" s="70" customFormat="1" ht="31.5">
      <c r="A191" s="72" t="s">
        <v>302</v>
      </c>
      <c r="B191" s="38" t="s">
        <v>174</v>
      </c>
      <c r="C191" s="68" t="s">
        <v>106</v>
      </c>
      <c r="D191" s="75">
        <v>0</v>
      </c>
      <c r="E191" s="75">
        <v>0</v>
      </c>
      <c r="F191" s="75">
        <v>0</v>
      </c>
      <c r="G191" s="75">
        <v>0</v>
      </c>
      <c r="H191" s="75">
        <v>0</v>
      </c>
      <c r="I191" s="75">
        <v>0</v>
      </c>
      <c r="J191" s="75">
        <v>0</v>
      </c>
      <c r="K191" s="75">
        <v>0</v>
      </c>
      <c r="L191" s="75">
        <v>0</v>
      </c>
      <c r="M191" s="75">
        <v>0</v>
      </c>
      <c r="N191" s="75">
        <v>0</v>
      </c>
      <c r="O191" s="75">
        <v>0</v>
      </c>
      <c r="P191" s="75">
        <v>0</v>
      </c>
      <c r="Q191" s="75">
        <v>0</v>
      </c>
      <c r="R191" s="75">
        <v>0</v>
      </c>
      <c r="S191" s="75">
        <v>0</v>
      </c>
      <c r="T191" s="75">
        <v>0</v>
      </c>
      <c r="U191" s="75">
        <v>0</v>
      </c>
      <c r="V191" s="75">
        <v>0</v>
      </c>
      <c r="W191" s="75">
        <v>0</v>
      </c>
      <c r="X191" s="75">
        <v>0</v>
      </c>
      <c r="Y191" s="75">
        <v>0</v>
      </c>
      <c r="Z191" s="75">
        <v>0</v>
      </c>
      <c r="AA191" s="75">
        <v>0</v>
      </c>
      <c r="AB191" s="75">
        <v>0</v>
      </c>
      <c r="AC191" s="75">
        <v>0</v>
      </c>
      <c r="AD191" s="75">
        <v>0</v>
      </c>
      <c r="AE191" s="75">
        <v>0</v>
      </c>
      <c r="AF191" s="75">
        <v>0</v>
      </c>
      <c r="AG191" s="75">
        <v>0</v>
      </c>
      <c r="AH191" s="75">
        <v>0</v>
      </c>
      <c r="AI191" s="75">
        <v>0</v>
      </c>
      <c r="AJ191" s="75">
        <v>0</v>
      </c>
      <c r="AK191" s="75">
        <v>0</v>
      </c>
      <c r="AL191" s="75">
        <v>0</v>
      </c>
      <c r="AM191" s="75">
        <v>0</v>
      </c>
      <c r="AN191" s="75">
        <v>0</v>
      </c>
      <c r="AO191" s="75">
        <v>0</v>
      </c>
      <c r="AP191" s="75">
        <v>0</v>
      </c>
      <c r="AQ191" s="75">
        <v>0</v>
      </c>
      <c r="AR191" s="75">
        <v>0</v>
      </c>
      <c r="AS191" s="75">
        <v>0</v>
      </c>
      <c r="AT191" s="75">
        <v>0</v>
      </c>
      <c r="AU191" s="75">
        <v>0</v>
      </c>
      <c r="AV191" s="75">
        <v>0</v>
      </c>
      <c r="AW191" s="75">
        <v>0</v>
      </c>
      <c r="AX191" s="75">
        <v>0</v>
      </c>
      <c r="AY191" s="75">
        <v>0</v>
      </c>
      <c r="AZ191" s="75">
        <v>0</v>
      </c>
      <c r="BA191" s="75">
        <v>0</v>
      </c>
      <c r="BB191" s="75">
        <v>0</v>
      </c>
      <c r="BC191" s="75">
        <v>0</v>
      </c>
      <c r="BD191" s="75">
        <v>0</v>
      </c>
      <c r="BE191" s="75">
        <v>0</v>
      </c>
      <c r="BF191" s="75">
        <v>0</v>
      </c>
      <c r="BG191" s="75">
        <v>0</v>
      </c>
      <c r="BH191" s="75">
        <v>0</v>
      </c>
      <c r="BI191" s="75">
        <v>0</v>
      </c>
      <c r="BJ191" s="75">
        <v>0</v>
      </c>
      <c r="BK191" s="75">
        <v>0</v>
      </c>
      <c r="BL191" s="75">
        <v>0</v>
      </c>
      <c r="BM191" s="75">
        <v>0</v>
      </c>
      <c r="BN191" s="75">
        <v>0</v>
      </c>
      <c r="BO191" s="75">
        <v>0</v>
      </c>
      <c r="BP191" s="75">
        <v>0</v>
      </c>
      <c r="BQ191" s="75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69" t="s">
        <v>213</v>
      </c>
    </row>
    <row r="192" spans="1:76" s="70" customFormat="1">
      <c r="A192" s="74" t="s">
        <v>303</v>
      </c>
      <c r="B192" s="37" t="s">
        <v>170</v>
      </c>
      <c r="C192" s="68" t="s">
        <v>106</v>
      </c>
      <c r="D192" s="75">
        <v>0</v>
      </c>
      <c r="E192" s="75">
        <v>0</v>
      </c>
      <c r="F192" s="75">
        <v>0</v>
      </c>
      <c r="G192" s="75">
        <v>0</v>
      </c>
      <c r="H192" s="75">
        <v>0</v>
      </c>
      <c r="I192" s="75">
        <v>0</v>
      </c>
      <c r="J192" s="75">
        <v>0</v>
      </c>
      <c r="K192" s="75">
        <v>0</v>
      </c>
      <c r="L192" s="75">
        <v>0</v>
      </c>
      <c r="M192" s="75">
        <v>0</v>
      </c>
      <c r="N192" s="75">
        <v>0</v>
      </c>
      <c r="O192" s="75">
        <v>0</v>
      </c>
      <c r="P192" s="75">
        <v>0</v>
      </c>
      <c r="Q192" s="75">
        <v>0</v>
      </c>
      <c r="R192" s="75">
        <v>0</v>
      </c>
      <c r="S192" s="75">
        <v>0</v>
      </c>
      <c r="T192" s="75">
        <v>0</v>
      </c>
      <c r="U192" s="75">
        <v>0</v>
      </c>
      <c r="V192" s="75">
        <v>0</v>
      </c>
      <c r="W192" s="75">
        <v>0</v>
      </c>
      <c r="X192" s="75">
        <v>0</v>
      </c>
      <c r="Y192" s="75">
        <v>0</v>
      </c>
      <c r="Z192" s="75">
        <v>0</v>
      </c>
      <c r="AA192" s="75">
        <v>0</v>
      </c>
      <c r="AB192" s="75">
        <v>0</v>
      </c>
      <c r="AC192" s="75">
        <v>0</v>
      </c>
      <c r="AD192" s="75">
        <v>0</v>
      </c>
      <c r="AE192" s="75">
        <v>0</v>
      </c>
      <c r="AF192" s="75">
        <v>0</v>
      </c>
      <c r="AG192" s="75">
        <v>0</v>
      </c>
      <c r="AH192" s="75">
        <v>0</v>
      </c>
      <c r="AI192" s="75">
        <v>0</v>
      </c>
      <c r="AJ192" s="75">
        <v>0</v>
      </c>
      <c r="AK192" s="75">
        <v>0</v>
      </c>
      <c r="AL192" s="75">
        <v>0</v>
      </c>
      <c r="AM192" s="75">
        <v>0</v>
      </c>
      <c r="AN192" s="75">
        <v>0</v>
      </c>
      <c r="AO192" s="75">
        <v>0</v>
      </c>
      <c r="AP192" s="75">
        <v>0</v>
      </c>
      <c r="AQ192" s="75">
        <v>0</v>
      </c>
      <c r="AR192" s="75">
        <v>0</v>
      </c>
      <c r="AS192" s="75">
        <v>0</v>
      </c>
      <c r="AT192" s="75">
        <v>0</v>
      </c>
      <c r="AU192" s="75">
        <v>0</v>
      </c>
      <c r="AV192" s="75">
        <v>0</v>
      </c>
      <c r="AW192" s="75">
        <v>0</v>
      </c>
      <c r="AX192" s="75">
        <v>0</v>
      </c>
      <c r="AY192" s="75">
        <v>0</v>
      </c>
      <c r="AZ192" s="75">
        <v>0</v>
      </c>
      <c r="BA192" s="75">
        <v>0</v>
      </c>
      <c r="BB192" s="75">
        <v>0</v>
      </c>
      <c r="BC192" s="75">
        <v>0</v>
      </c>
      <c r="BD192" s="75">
        <v>0</v>
      </c>
      <c r="BE192" s="75">
        <v>0</v>
      </c>
      <c r="BF192" s="75">
        <v>0</v>
      </c>
      <c r="BG192" s="75">
        <v>0</v>
      </c>
      <c r="BH192" s="75">
        <v>0</v>
      </c>
      <c r="BI192" s="75">
        <v>0</v>
      </c>
      <c r="BJ192" s="75">
        <v>0</v>
      </c>
      <c r="BK192" s="75">
        <v>0</v>
      </c>
      <c r="BL192" s="75">
        <v>0</v>
      </c>
      <c r="BM192" s="75">
        <v>0</v>
      </c>
      <c r="BN192" s="75">
        <v>0</v>
      </c>
      <c r="BO192" s="75">
        <v>0</v>
      </c>
      <c r="BP192" s="75">
        <v>0</v>
      </c>
      <c r="BQ192" s="75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69" t="s">
        <v>213</v>
      </c>
    </row>
    <row r="193" spans="1:76" s="70" customFormat="1" ht="47.25">
      <c r="A193" s="72" t="s">
        <v>304</v>
      </c>
      <c r="B193" s="38" t="s">
        <v>172</v>
      </c>
      <c r="C193" s="68" t="s">
        <v>106</v>
      </c>
      <c r="D193" s="75">
        <v>0</v>
      </c>
      <c r="E193" s="75">
        <v>0</v>
      </c>
      <c r="F193" s="75">
        <v>0</v>
      </c>
      <c r="G193" s="75">
        <v>0</v>
      </c>
      <c r="H193" s="75">
        <v>0</v>
      </c>
      <c r="I193" s="75">
        <v>0</v>
      </c>
      <c r="J193" s="75">
        <v>0</v>
      </c>
      <c r="K193" s="75">
        <v>0</v>
      </c>
      <c r="L193" s="75">
        <v>0</v>
      </c>
      <c r="M193" s="75">
        <v>0</v>
      </c>
      <c r="N193" s="75">
        <v>0</v>
      </c>
      <c r="O193" s="75">
        <v>0</v>
      </c>
      <c r="P193" s="75">
        <v>0</v>
      </c>
      <c r="Q193" s="75">
        <v>0</v>
      </c>
      <c r="R193" s="75">
        <v>0</v>
      </c>
      <c r="S193" s="75">
        <v>0</v>
      </c>
      <c r="T193" s="75">
        <v>0</v>
      </c>
      <c r="U193" s="75">
        <v>0</v>
      </c>
      <c r="V193" s="75">
        <v>0</v>
      </c>
      <c r="W193" s="75">
        <v>0</v>
      </c>
      <c r="X193" s="75">
        <v>0</v>
      </c>
      <c r="Y193" s="75">
        <v>0</v>
      </c>
      <c r="Z193" s="75">
        <v>0</v>
      </c>
      <c r="AA193" s="75">
        <v>0</v>
      </c>
      <c r="AB193" s="75">
        <v>0</v>
      </c>
      <c r="AC193" s="75">
        <v>0</v>
      </c>
      <c r="AD193" s="75">
        <v>0</v>
      </c>
      <c r="AE193" s="75">
        <v>0</v>
      </c>
      <c r="AF193" s="75">
        <v>0</v>
      </c>
      <c r="AG193" s="75">
        <v>0</v>
      </c>
      <c r="AH193" s="75">
        <v>0</v>
      </c>
      <c r="AI193" s="75">
        <v>0</v>
      </c>
      <c r="AJ193" s="75">
        <v>0</v>
      </c>
      <c r="AK193" s="75">
        <v>0</v>
      </c>
      <c r="AL193" s="75">
        <v>0</v>
      </c>
      <c r="AM193" s="75">
        <v>0</v>
      </c>
      <c r="AN193" s="75">
        <v>0</v>
      </c>
      <c r="AO193" s="75">
        <v>0</v>
      </c>
      <c r="AP193" s="75">
        <v>0</v>
      </c>
      <c r="AQ193" s="75">
        <v>0</v>
      </c>
      <c r="AR193" s="75">
        <v>0</v>
      </c>
      <c r="AS193" s="75">
        <v>0</v>
      </c>
      <c r="AT193" s="75">
        <v>0</v>
      </c>
      <c r="AU193" s="75">
        <v>0</v>
      </c>
      <c r="AV193" s="75">
        <v>0</v>
      </c>
      <c r="AW193" s="75">
        <v>0</v>
      </c>
      <c r="AX193" s="75">
        <v>0</v>
      </c>
      <c r="AY193" s="75">
        <v>0</v>
      </c>
      <c r="AZ193" s="75">
        <v>0</v>
      </c>
      <c r="BA193" s="75">
        <v>0</v>
      </c>
      <c r="BB193" s="75">
        <v>0</v>
      </c>
      <c r="BC193" s="75">
        <v>0</v>
      </c>
      <c r="BD193" s="75">
        <v>0</v>
      </c>
      <c r="BE193" s="75">
        <v>0</v>
      </c>
      <c r="BF193" s="75">
        <v>0</v>
      </c>
      <c r="BG193" s="75">
        <v>0</v>
      </c>
      <c r="BH193" s="75">
        <v>0</v>
      </c>
      <c r="BI193" s="75">
        <v>0</v>
      </c>
      <c r="BJ193" s="75">
        <v>0</v>
      </c>
      <c r="BK193" s="75">
        <v>0</v>
      </c>
      <c r="BL193" s="75">
        <v>0</v>
      </c>
      <c r="BM193" s="75">
        <v>0</v>
      </c>
      <c r="BN193" s="75">
        <v>0</v>
      </c>
      <c r="BO193" s="75">
        <v>0</v>
      </c>
      <c r="BP193" s="75">
        <v>0</v>
      </c>
      <c r="BQ193" s="75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69" t="s">
        <v>213</v>
      </c>
    </row>
    <row r="194" spans="1:76" s="70" customFormat="1" ht="31.5">
      <c r="A194" s="72" t="s">
        <v>305</v>
      </c>
      <c r="B194" s="38" t="s">
        <v>174</v>
      </c>
      <c r="C194" s="68" t="s">
        <v>106</v>
      </c>
      <c r="D194" s="75">
        <v>0</v>
      </c>
      <c r="E194" s="75">
        <v>0</v>
      </c>
      <c r="F194" s="75">
        <v>0</v>
      </c>
      <c r="G194" s="75">
        <v>0</v>
      </c>
      <c r="H194" s="75">
        <v>0</v>
      </c>
      <c r="I194" s="75">
        <v>0</v>
      </c>
      <c r="J194" s="75">
        <v>0</v>
      </c>
      <c r="K194" s="75">
        <v>0</v>
      </c>
      <c r="L194" s="75">
        <v>0</v>
      </c>
      <c r="M194" s="75">
        <v>0</v>
      </c>
      <c r="N194" s="7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75">
        <v>0</v>
      </c>
      <c r="U194" s="75">
        <v>0</v>
      </c>
      <c r="V194" s="75">
        <v>0</v>
      </c>
      <c r="W194" s="75">
        <v>0</v>
      </c>
      <c r="X194" s="75">
        <v>0</v>
      </c>
      <c r="Y194" s="75">
        <v>0</v>
      </c>
      <c r="Z194" s="75">
        <v>0</v>
      </c>
      <c r="AA194" s="75">
        <v>0</v>
      </c>
      <c r="AB194" s="75">
        <v>0</v>
      </c>
      <c r="AC194" s="75">
        <v>0</v>
      </c>
      <c r="AD194" s="75">
        <v>0</v>
      </c>
      <c r="AE194" s="75">
        <v>0</v>
      </c>
      <c r="AF194" s="75">
        <v>0</v>
      </c>
      <c r="AG194" s="75">
        <v>0</v>
      </c>
      <c r="AH194" s="75">
        <v>0</v>
      </c>
      <c r="AI194" s="75">
        <v>0</v>
      </c>
      <c r="AJ194" s="75">
        <v>0</v>
      </c>
      <c r="AK194" s="75">
        <v>0</v>
      </c>
      <c r="AL194" s="75">
        <v>0</v>
      </c>
      <c r="AM194" s="75">
        <v>0</v>
      </c>
      <c r="AN194" s="75">
        <v>0</v>
      </c>
      <c r="AO194" s="75">
        <v>0</v>
      </c>
      <c r="AP194" s="75">
        <v>0</v>
      </c>
      <c r="AQ194" s="75">
        <v>0</v>
      </c>
      <c r="AR194" s="75">
        <v>0</v>
      </c>
      <c r="AS194" s="75">
        <v>0</v>
      </c>
      <c r="AT194" s="75">
        <v>0</v>
      </c>
      <c r="AU194" s="75">
        <v>0</v>
      </c>
      <c r="AV194" s="75">
        <v>0</v>
      </c>
      <c r="AW194" s="75">
        <v>0</v>
      </c>
      <c r="AX194" s="75">
        <v>0</v>
      </c>
      <c r="AY194" s="75">
        <v>0</v>
      </c>
      <c r="AZ194" s="75">
        <v>0</v>
      </c>
      <c r="BA194" s="75">
        <v>0</v>
      </c>
      <c r="BB194" s="75">
        <v>0</v>
      </c>
      <c r="BC194" s="75">
        <v>0</v>
      </c>
      <c r="BD194" s="75">
        <v>0</v>
      </c>
      <c r="BE194" s="75">
        <v>0</v>
      </c>
      <c r="BF194" s="75">
        <v>0</v>
      </c>
      <c r="BG194" s="75">
        <v>0</v>
      </c>
      <c r="BH194" s="75">
        <v>0</v>
      </c>
      <c r="BI194" s="75">
        <v>0</v>
      </c>
      <c r="BJ194" s="75">
        <v>0</v>
      </c>
      <c r="BK194" s="75">
        <v>0</v>
      </c>
      <c r="BL194" s="75">
        <v>0</v>
      </c>
      <c r="BM194" s="75">
        <v>0</v>
      </c>
      <c r="BN194" s="75">
        <v>0</v>
      </c>
      <c r="BO194" s="75">
        <v>0</v>
      </c>
      <c r="BP194" s="75">
        <v>0</v>
      </c>
      <c r="BQ194" s="75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69" t="s">
        <v>213</v>
      </c>
    </row>
    <row r="195" spans="1:76" s="70" customFormat="1">
      <c r="A195" s="73" t="s">
        <v>306</v>
      </c>
      <c r="B195" s="38" t="s">
        <v>179</v>
      </c>
      <c r="C195" s="68" t="s">
        <v>106</v>
      </c>
      <c r="D195" s="75">
        <v>0</v>
      </c>
      <c r="E195" s="75">
        <v>0</v>
      </c>
      <c r="F195" s="75">
        <v>0</v>
      </c>
      <c r="G195" s="75">
        <v>0</v>
      </c>
      <c r="H195" s="75">
        <v>0</v>
      </c>
      <c r="I195" s="75">
        <v>0</v>
      </c>
      <c r="J195" s="75">
        <v>0</v>
      </c>
      <c r="K195" s="75">
        <v>0</v>
      </c>
      <c r="L195" s="75">
        <v>0</v>
      </c>
      <c r="M195" s="75">
        <v>0</v>
      </c>
      <c r="N195" s="75">
        <v>0</v>
      </c>
      <c r="O195" s="75">
        <v>0</v>
      </c>
      <c r="P195" s="75">
        <v>0</v>
      </c>
      <c r="Q195" s="75">
        <v>0</v>
      </c>
      <c r="R195" s="75">
        <v>0</v>
      </c>
      <c r="S195" s="75">
        <v>0</v>
      </c>
      <c r="T195" s="75">
        <v>0</v>
      </c>
      <c r="U195" s="75">
        <v>0</v>
      </c>
      <c r="V195" s="75">
        <v>0</v>
      </c>
      <c r="W195" s="75">
        <v>0</v>
      </c>
      <c r="X195" s="75">
        <v>0</v>
      </c>
      <c r="Y195" s="75">
        <v>0</v>
      </c>
      <c r="Z195" s="75">
        <v>0</v>
      </c>
      <c r="AA195" s="75">
        <v>0</v>
      </c>
      <c r="AB195" s="75">
        <v>0</v>
      </c>
      <c r="AC195" s="75">
        <v>0</v>
      </c>
      <c r="AD195" s="75">
        <v>0</v>
      </c>
      <c r="AE195" s="75">
        <v>0</v>
      </c>
      <c r="AF195" s="75">
        <v>0</v>
      </c>
      <c r="AG195" s="75">
        <v>0</v>
      </c>
      <c r="AH195" s="75">
        <v>0</v>
      </c>
      <c r="AI195" s="75">
        <v>0</v>
      </c>
      <c r="AJ195" s="75">
        <v>0</v>
      </c>
      <c r="AK195" s="75">
        <v>0</v>
      </c>
      <c r="AL195" s="75">
        <v>0</v>
      </c>
      <c r="AM195" s="75">
        <v>0</v>
      </c>
      <c r="AN195" s="75">
        <v>0</v>
      </c>
      <c r="AO195" s="75">
        <v>0</v>
      </c>
      <c r="AP195" s="75">
        <v>0</v>
      </c>
      <c r="AQ195" s="75">
        <v>0</v>
      </c>
      <c r="AR195" s="75">
        <v>0</v>
      </c>
      <c r="AS195" s="75">
        <v>0</v>
      </c>
      <c r="AT195" s="75">
        <v>0</v>
      </c>
      <c r="AU195" s="75">
        <v>0</v>
      </c>
      <c r="AV195" s="75">
        <v>0</v>
      </c>
      <c r="AW195" s="75">
        <v>0</v>
      </c>
      <c r="AX195" s="75">
        <v>0</v>
      </c>
      <c r="AY195" s="75">
        <v>0</v>
      </c>
      <c r="AZ195" s="75">
        <v>0</v>
      </c>
      <c r="BA195" s="75">
        <v>0</v>
      </c>
      <c r="BB195" s="75">
        <v>0</v>
      </c>
      <c r="BC195" s="75">
        <v>0</v>
      </c>
      <c r="BD195" s="75">
        <v>0</v>
      </c>
      <c r="BE195" s="75">
        <v>0</v>
      </c>
      <c r="BF195" s="75">
        <v>0</v>
      </c>
      <c r="BG195" s="75">
        <v>0</v>
      </c>
      <c r="BH195" s="75">
        <v>0</v>
      </c>
      <c r="BI195" s="75">
        <v>0</v>
      </c>
      <c r="BJ195" s="75">
        <v>0</v>
      </c>
      <c r="BK195" s="75">
        <v>0</v>
      </c>
      <c r="BL195" s="75">
        <v>0</v>
      </c>
      <c r="BM195" s="75">
        <v>0</v>
      </c>
      <c r="BN195" s="75">
        <v>0</v>
      </c>
      <c r="BO195" s="75">
        <v>0</v>
      </c>
      <c r="BP195" s="75">
        <v>0</v>
      </c>
      <c r="BQ195" s="75">
        <v>0</v>
      </c>
      <c r="BR195" s="75">
        <v>0</v>
      </c>
      <c r="BS195" s="75">
        <v>0</v>
      </c>
      <c r="BT195" s="75">
        <v>0</v>
      </c>
      <c r="BU195" s="75">
        <v>0</v>
      </c>
      <c r="BV195" s="75">
        <v>0</v>
      </c>
      <c r="BW195" s="75">
        <v>0</v>
      </c>
      <c r="BX195" s="69" t="s">
        <v>213</v>
      </c>
    </row>
    <row r="196" spans="1:76" s="70" customFormat="1" ht="31.5">
      <c r="A196" s="73" t="s">
        <v>307</v>
      </c>
      <c r="B196" s="38" t="s">
        <v>181</v>
      </c>
      <c r="C196" s="68" t="s">
        <v>106</v>
      </c>
      <c r="D196" s="75">
        <v>0</v>
      </c>
      <c r="E196" s="75">
        <v>0</v>
      </c>
      <c r="F196" s="75">
        <v>0</v>
      </c>
      <c r="G196" s="75">
        <v>0</v>
      </c>
      <c r="H196" s="75">
        <v>0</v>
      </c>
      <c r="I196" s="75">
        <v>0</v>
      </c>
      <c r="J196" s="75">
        <v>0</v>
      </c>
      <c r="K196" s="75">
        <v>0</v>
      </c>
      <c r="L196" s="75">
        <v>0</v>
      </c>
      <c r="M196" s="75">
        <v>0</v>
      </c>
      <c r="N196" s="75">
        <v>0</v>
      </c>
      <c r="O196" s="75">
        <v>0</v>
      </c>
      <c r="P196" s="75">
        <v>0</v>
      </c>
      <c r="Q196" s="75">
        <v>0</v>
      </c>
      <c r="R196" s="75">
        <v>0</v>
      </c>
      <c r="S196" s="75">
        <v>0</v>
      </c>
      <c r="T196" s="75">
        <v>0</v>
      </c>
      <c r="U196" s="75">
        <v>0</v>
      </c>
      <c r="V196" s="75">
        <v>0</v>
      </c>
      <c r="W196" s="75">
        <v>0</v>
      </c>
      <c r="X196" s="75">
        <v>0</v>
      </c>
      <c r="Y196" s="75">
        <v>0</v>
      </c>
      <c r="Z196" s="75">
        <v>0</v>
      </c>
      <c r="AA196" s="75">
        <v>0</v>
      </c>
      <c r="AB196" s="75">
        <v>0</v>
      </c>
      <c r="AC196" s="75">
        <v>0</v>
      </c>
      <c r="AD196" s="75">
        <v>0</v>
      </c>
      <c r="AE196" s="75">
        <v>0</v>
      </c>
      <c r="AF196" s="75">
        <v>0</v>
      </c>
      <c r="AG196" s="75">
        <v>0</v>
      </c>
      <c r="AH196" s="75">
        <v>0</v>
      </c>
      <c r="AI196" s="75">
        <v>0</v>
      </c>
      <c r="AJ196" s="75">
        <v>0</v>
      </c>
      <c r="AK196" s="75">
        <v>0</v>
      </c>
      <c r="AL196" s="75">
        <v>0</v>
      </c>
      <c r="AM196" s="75">
        <v>0</v>
      </c>
      <c r="AN196" s="75">
        <v>0</v>
      </c>
      <c r="AO196" s="75">
        <v>0</v>
      </c>
      <c r="AP196" s="75">
        <v>0</v>
      </c>
      <c r="AQ196" s="75">
        <v>0</v>
      </c>
      <c r="AR196" s="75">
        <v>0</v>
      </c>
      <c r="AS196" s="75">
        <v>0</v>
      </c>
      <c r="AT196" s="75">
        <v>0</v>
      </c>
      <c r="AU196" s="75">
        <v>0</v>
      </c>
      <c r="AV196" s="75">
        <v>0</v>
      </c>
      <c r="AW196" s="75">
        <v>0</v>
      </c>
      <c r="AX196" s="75">
        <v>0</v>
      </c>
      <c r="AY196" s="75">
        <v>0</v>
      </c>
      <c r="AZ196" s="75">
        <v>0</v>
      </c>
      <c r="BA196" s="75">
        <v>0</v>
      </c>
      <c r="BB196" s="75">
        <v>0</v>
      </c>
      <c r="BC196" s="75">
        <v>0</v>
      </c>
      <c r="BD196" s="75">
        <v>0</v>
      </c>
      <c r="BE196" s="75">
        <v>0</v>
      </c>
      <c r="BF196" s="75">
        <v>0</v>
      </c>
      <c r="BG196" s="75">
        <v>0</v>
      </c>
      <c r="BH196" s="75">
        <v>0</v>
      </c>
      <c r="BI196" s="75">
        <v>0</v>
      </c>
      <c r="BJ196" s="75">
        <v>0</v>
      </c>
      <c r="BK196" s="75">
        <v>0</v>
      </c>
      <c r="BL196" s="75">
        <v>0</v>
      </c>
      <c r="BM196" s="75">
        <v>0</v>
      </c>
      <c r="BN196" s="75">
        <v>0</v>
      </c>
      <c r="BO196" s="75">
        <v>0</v>
      </c>
      <c r="BP196" s="75">
        <v>0</v>
      </c>
      <c r="BQ196" s="75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69" t="s">
        <v>213</v>
      </c>
    </row>
    <row r="197" spans="1:76" s="70" customFormat="1">
      <c r="A197" s="73" t="s">
        <v>308</v>
      </c>
      <c r="B197" s="38" t="s">
        <v>183</v>
      </c>
      <c r="C197" s="68" t="s">
        <v>106</v>
      </c>
      <c r="D197" s="75">
        <v>0</v>
      </c>
      <c r="E197" s="75">
        <v>0</v>
      </c>
      <c r="F197" s="75">
        <v>0</v>
      </c>
      <c r="G197" s="75">
        <v>0</v>
      </c>
      <c r="H197" s="75">
        <v>0</v>
      </c>
      <c r="I197" s="75">
        <v>0</v>
      </c>
      <c r="J197" s="75">
        <v>0</v>
      </c>
      <c r="K197" s="75">
        <v>0</v>
      </c>
      <c r="L197" s="75">
        <v>0</v>
      </c>
      <c r="M197" s="75">
        <v>0</v>
      </c>
      <c r="N197" s="75">
        <v>0</v>
      </c>
      <c r="O197" s="75">
        <v>0</v>
      </c>
      <c r="P197" s="75">
        <v>0</v>
      </c>
      <c r="Q197" s="75">
        <v>0</v>
      </c>
      <c r="R197" s="75">
        <v>0</v>
      </c>
      <c r="S197" s="75">
        <v>0</v>
      </c>
      <c r="T197" s="75">
        <v>0</v>
      </c>
      <c r="U197" s="75">
        <v>0</v>
      </c>
      <c r="V197" s="75">
        <v>0</v>
      </c>
      <c r="W197" s="75">
        <v>0</v>
      </c>
      <c r="X197" s="75">
        <v>0</v>
      </c>
      <c r="Y197" s="75">
        <v>0</v>
      </c>
      <c r="Z197" s="75">
        <v>0</v>
      </c>
      <c r="AA197" s="75">
        <v>0</v>
      </c>
      <c r="AB197" s="75">
        <v>0</v>
      </c>
      <c r="AC197" s="75">
        <v>0</v>
      </c>
      <c r="AD197" s="75">
        <v>0</v>
      </c>
      <c r="AE197" s="75">
        <v>0</v>
      </c>
      <c r="AF197" s="75">
        <v>0</v>
      </c>
      <c r="AG197" s="75">
        <v>0</v>
      </c>
      <c r="AH197" s="75">
        <v>0</v>
      </c>
      <c r="AI197" s="75">
        <v>0</v>
      </c>
      <c r="AJ197" s="75">
        <v>0</v>
      </c>
      <c r="AK197" s="75">
        <v>0</v>
      </c>
      <c r="AL197" s="75">
        <v>0</v>
      </c>
      <c r="AM197" s="75">
        <v>0</v>
      </c>
      <c r="AN197" s="75">
        <v>0</v>
      </c>
      <c r="AO197" s="75">
        <v>0</v>
      </c>
      <c r="AP197" s="75">
        <v>0</v>
      </c>
      <c r="AQ197" s="75">
        <v>0</v>
      </c>
      <c r="AR197" s="75">
        <v>0</v>
      </c>
      <c r="AS197" s="75">
        <v>0</v>
      </c>
      <c r="AT197" s="75">
        <v>0</v>
      </c>
      <c r="AU197" s="75">
        <v>0</v>
      </c>
      <c r="AV197" s="75">
        <v>0</v>
      </c>
      <c r="AW197" s="75">
        <v>0</v>
      </c>
      <c r="AX197" s="75">
        <v>0</v>
      </c>
      <c r="AY197" s="75">
        <v>0</v>
      </c>
      <c r="AZ197" s="75">
        <v>0</v>
      </c>
      <c r="BA197" s="75">
        <v>0</v>
      </c>
      <c r="BB197" s="75">
        <v>0</v>
      </c>
      <c r="BC197" s="75">
        <v>0</v>
      </c>
      <c r="BD197" s="75">
        <v>0</v>
      </c>
      <c r="BE197" s="75">
        <v>0</v>
      </c>
      <c r="BF197" s="75">
        <v>0</v>
      </c>
      <c r="BG197" s="75">
        <v>0</v>
      </c>
      <c r="BH197" s="75">
        <v>0</v>
      </c>
      <c r="BI197" s="75">
        <v>0</v>
      </c>
      <c r="BJ197" s="75">
        <v>0</v>
      </c>
      <c r="BK197" s="75">
        <v>0</v>
      </c>
      <c r="BL197" s="75">
        <v>0</v>
      </c>
      <c r="BM197" s="75">
        <v>0</v>
      </c>
      <c r="BN197" s="75">
        <v>0</v>
      </c>
      <c r="BO197" s="75">
        <v>0</v>
      </c>
      <c r="BP197" s="75">
        <v>0</v>
      </c>
      <c r="BQ197" s="75">
        <v>0</v>
      </c>
      <c r="BR197" s="75">
        <v>0</v>
      </c>
      <c r="BS197" s="75">
        <v>0</v>
      </c>
      <c r="BT197" s="75">
        <v>0</v>
      </c>
      <c r="BU197" s="75">
        <v>0</v>
      </c>
      <c r="BV197" s="75">
        <v>0</v>
      </c>
      <c r="BW197" s="75">
        <v>0</v>
      </c>
      <c r="BX197" s="69" t="s">
        <v>213</v>
      </c>
    </row>
    <row r="198" spans="1:76" s="70" customFormat="1">
      <c r="A198" s="73" t="s">
        <v>309</v>
      </c>
      <c r="B198" s="38" t="s">
        <v>185</v>
      </c>
      <c r="C198" s="68" t="s">
        <v>106</v>
      </c>
      <c r="D198" s="75">
        <v>0</v>
      </c>
      <c r="E198" s="75">
        <v>0</v>
      </c>
      <c r="F198" s="75">
        <v>0</v>
      </c>
      <c r="G198" s="75">
        <v>0</v>
      </c>
      <c r="H198" s="75">
        <v>0</v>
      </c>
      <c r="I198" s="75">
        <v>0</v>
      </c>
      <c r="J198" s="75">
        <v>0</v>
      </c>
      <c r="K198" s="75">
        <v>0</v>
      </c>
      <c r="L198" s="75">
        <v>0</v>
      </c>
      <c r="M198" s="75">
        <v>0</v>
      </c>
      <c r="N198" s="75">
        <v>0</v>
      </c>
      <c r="O198" s="75">
        <v>0</v>
      </c>
      <c r="P198" s="75">
        <v>0</v>
      </c>
      <c r="Q198" s="75">
        <v>0</v>
      </c>
      <c r="R198" s="75">
        <v>0</v>
      </c>
      <c r="S198" s="75">
        <v>0</v>
      </c>
      <c r="T198" s="75">
        <v>0</v>
      </c>
      <c r="U198" s="75">
        <v>0</v>
      </c>
      <c r="V198" s="75">
        <v>0</v>
      </c>
      <c r="W198" s="75">
        <v>0</v>
      </c>
      <c r="X198" s="75">
        <v>0</v>
      </c>
      <c r="Y198" s="75">
        <v>0</v>
      </c>
      <c r="Z198" s="75">
        <v>0</v>
      </c>
      <c r="AA198" s="75">
        <v>0</v>
      </c>
      <c r="AB198" s="75">
        <v>0</v>
      </c>
      <c r="AC198" s="75">
        <v>0</v>
      </c>
      <c r="AD198" s="75">
        <v>0</v>
      </c>
      <c r="AE198" s="75">
        <v>0</v>
      </c>
      <c r="AF198" s="75">
        <v>0</v>
      </c>
      <c r="AG198" s="75">
        <v>0</v>
      </c>
      <c r="AH198" s="75">
        <v>0</v>
      </c>
      <c r="AI198" s="75">
        <v>0</v>
      </c>
      <c r="AJ198" s="75">
        <v>0</v>
      </c>
      <c r="AK198" s="75">
        <v>0</v>
      </c>
      <c r="AL198" s="75">
        <v>0</v>
      </c>
      <c r="AM198" s="75">
        <v>0</v>
      </c>
      <c r="AN198" s="75">
        <v>0</v>
      </c>
      <c r="AO198" s="75">
        <v>0</v>
      </c>
      <c r="AP198" s="75">
        <v>0</v>
      </c>
      <c r="AQ198" s="75">
        <v>0</v>
      </c>
      <c r="AR198" s="75">
        <v>0</v>
      </c>
      <c r="AS198" s="75">
        <v>0</v>
      </c>
      <c r="AT198" s="75">
        <v>0</v>
      </c>
      <c r="AU198" s="75">
        <v>0</v>
      </c>
      <c r="AV198" s="75">
        <v>0</v>
      </c>
      <c r="AW198" s="75">
        <v>0</v>
      </c>
      <c r="AX198" s="75">
        <v>0</v>
      </c>
      <c r="AY198" s="75">
        <v>0</v>
      </c>
      <c r="AZ198" s="75">
        <v>0</v>
      </c>
      <c r="BA198" s="75">
        <v>0</v>
      </c>
      <c r="BB198" s="75">
        <v>0</v>
      </c>
      <c r="BC198" s="75">
        <v>0</v>
      </c>
      <c r="BD198" s="75">
        <v>0</v>
      </c>
      <c r="BE198" s="75">
        <v>0</v>
      </c>
      <c r="BF198" s="75">
        <v>0</v>
      </c>
      <c r="BG198" s="75">
        <v>0</v>
      </c>
      <c r="BH198" s="75">
        <v>0</v>
      </c>
      <c r="BI198" s="75">
        <v>0</v>
      </c>
      <c r="BJ198" s="75">
        <v>0</v>
      </c>
      <c r="BK198" s="75">
        <v>0</v>
      </c>
      <c r="BL198" s="75">
        <v>0</v>
      </c>
      <c r="BM198" s="75">
        <v>0</v>
      </c>
      <c r="BN198" s="75">
        <v>0</v>
      </c>
      <c r="BO198" s="75">
        <v>0</v>
      </c>
      <c r="BP198" s="75">
        <v>0</v>
      </c>
      <c r="BQ198" s="75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69" t="s">
        <v>213</v>
      </c>
    </row>
    <row r="199" spans="1:76" s="70" customFormat="1">
      <c r="A199" s="73" t="s">
        <v>310</v>
      </c>
      <c r="B199" s="38" t="s">
        <v>187</v>
      </c>
      <c r="C199" s="68" t="s">
        <v>106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v>0</v>
      </c>
      <c r="J199" s="75">
        <v>0</v>
      </c>
      <c r="K199" s="75">
        <v>0</v>
      </c>
      <c r="L199" s="75">
        <v>0</v>
      </c>
      <c r="M199" s="75">
        <v>0</v>
      </c>
      <c r="N199" s="75">
        <v>0</v>
      </c>
      <c r="O199" s="75">
        <v>0</v>
      </c>
      <c r="P199" s="75">
        <v>0</v>
      </c>
      <c r="Q199" s="75">
        <v>0</v>
      </c>
      <c r="R199" s="75">
        <v>0</v>
      </c>
      <c r="S199" s="75">
        <v>0</v>
      </c>
      <c r="T199" s="75">
        <v>0</v>
      </c>
      <c r="U199" s="75">
        <v>0</v>
      </c>
      <c r="V199" s="75">
        <v>0</v>
      </c>
      <c r="W199" s="75">
        <v>0</v>
      </c>
      <c r="X199" s="75">
        <v>0</v>
      </c>
      <c r="Y199" s="75">
        <v>0</v>
      </c>
      <c r="Z199" s="75">
        <v>0</v>
      </c>
      <c r="AA199" s="75">
        <v>0</v>
      </c>
      <c r="AB199" s="75">
        <v>0</v>
      </c>
      <c r="AC199" s="75">
        <v>0</v>
      </c>
      <c r="AD199" s="75">
        <v>0</v>
      </c>
      <c r="AE199" s="75">
        <v>0</v>
      </c>
      <c r="AF199" s="75">
        <v>0</v>
      </c>
      <c r="AG199" s="75">
        <v>0</v>
      </c>
      <c r="AH199" s="75">
        <v>0</v>
      </c>
      <c r="AI199" s="75">
        <v>0</v>
      </c>
      <c r="AJ199" s="75">
        <v>0</v>
      </c>
      <c r="AK199" s="75">
        <v>0</v>
      </c>
      <c r="AL199" s="75">
        <v>0</v>
      </c>
      <c r="AM199" s="75">
        <v>0</v>
      </c>
      <c r="AN199" s="75">
        <v>0</v>
      </c>
      <c r="AO199" s="75">
        <v>0</v>
      </c>
      <c r="AP199" s="75">
        <v>0</v>
      </c>
      <c r="AQ199" s="75">
        <v>0</v>
      </c>
      <c r="AR199" s="75">
        <v>0</v>
      </c>
      <c r="AS199" s="75">
        <v>0</v>
      </c>
      <c r="AT199" s="75">
        <v>0</v>
      </c>
      <c r="AU199" s="75">
        <v>0</v>
      </c>
      <c r="AV199" s="75">
        <v>0</v>
      </c>
      <c r="AW199" s="75">
        <v>0</v>
      </c>
      <c r="AX199" s="75">
        <v>0</v>
      </c>
      <c r="AY199" s="75">
        <v>0</v>
      </c>
      <c r="AZ199" s="75">
        <v>0</v>
      </c>
      <c r="BA199" s="75">
        <v>0</v>
      </c>
      <c r="BB199" s="75">
        <v>0</v>
      </c>
      <c r="BC199" s="75">
        <v>0</v>
      </c>
      <c r="BD199" s="75">
        <v>0</v>
      </c>
      <c r="BE199" s="75">
        <v>0</v>
      </c>
      <c r="BF199" s="75">
        <v>0</v>
      </c>
      <c r="BG199" s="75">
        <v>0</v>
      </c>
      <c r="BH199" s="75">
        <v>0</v>
      </c>
      <c r="BI199" s="75">
        <v>0</v>
      </c>
      <c r="BJ199" s="75">
        <v>0</v>
      </c>
      <c r="BK199" s="75">
        <v>0</v>
      </c>
      <c r="BL199" s="75">
        <v>0</v>
      </c>
      <c r="BM199" s="75">
        <v>0</v>
      </c>
      <c r="BN199" s="75">
        <v>0</v>
      </c>
      <c r="BO199" s="75">
        <v>0</v>
      </c>
      <c r="BP199" s="75">
        <v>0</v>
      </c>
      <c r="BQ199" s="75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69" t="s">
        <v>213</v>
      </c>
    </row>
    <row r="200" spans="1:76" s="70" customFormat="1" ht="31.5">
      <c r="A200" s="73" t="s">
        <v>311</v>
      </c>
      <c r="B200" s="42" t="s">
        <v>189</v>
      </c>
      <c r="C200" s="68" t="s">
        <v>106</v>
      </c>
      <c r="D200" s="75">
        <v>0</v>
      </c>
      <c r="E200" s="75">
        <v>0</v>
      </c>
      <c r="F200" s="75">
        <v>0</v>
      </c>
      <c r="G200" s="75">
        <v>0</v>
      </c>
      <c r="H200" s="75">
        <v>0</v>
      </c>
      <c r="I200" s="75">
        <v>0</v>
      </c>
      <c r="J200" s="75">
        <v>0</v>
      </c>
      <c r="K200" s="75">
        <v>0</v>
      </c>
      <c r="L200" s="75">
        <v>0</v>
      </c>
      <c r="M200" s="75">
        <v>0</v>
      </c>
      <c r="N200" s="75">
        <v>0</v>
      </c>
      <c r="O200" s="75">
        <v>0</v>
      </c>
      <c r="P200" s="75">
        <v>0</v>
      </c>
      <c r="Q200" s="75">
        <v>0</v>
      </c>
      <c r="R200" s="75">
        <v>0</v>
      </c>
      <c r="S200" s="75">
        <v>0</v>
      </c>
      <c r="T200" s="75">
        <v>0</v>
      </c>
      <c r="U200" s="75">
        <v>0</v>
      </c>
      <c r="V200" s="75">
        <v>0</v>
      </c>
      <c r="W200" s="75">
        <v>0</v>
      </c>
      <c r="X200" s="75">
        <v>0</v>
      </c>
      <c r="Y200" s="75">
        <v>0</v>
      </c>
      <c r="Z200" s="75">
        <v>0</v>
      </c>
      <c r="AA200" s="75">
        <v>0</v>
      </c>
      <c r="AB200" s="75">
        <v>0</v>
      </c>
      <c r="AC200" s="75">
        <v>0</v>
      </c>
      <c r="AD200" s="75">
        <v>0</v>
      </c>
      <c r="AE200" s="75">
        <v>0</v>
      </c>
      <c r="AF200" s="75">
        <v>0</v>
      </c>
      <c r="AG200" s="75">
        <v>0</v>
      </c>
      <c r="AH200" s="75">
        <v>0</v>
      </c>
      <c r="AI200" s="75">
        <v>0</v>
      </c>
      <c r="AJ200" s="75">
        <v>0</v>
      </c>
      <c r="AK200" s="75">
        <v>0</v>
      </c>
      <c r="AL200" s="75">
        <v>0</v>
      </c>
      <c r="AM200" s="75">
        <v>0</v>
      </c>
      <c r="AN200" s="75">
        <v>0</v>
      </c>
      <c r="AO200" s="75">
        <v>0</v>
      </c>
      <c r="AP200" s="75">
        <v>0</v>
      </c>
      <c r="AQ200" s="75">
        <v>0</v>
      </c>
      <c r="AR200" s="75">
        <v>0</v>
      </c>
      <c r="AS200" s="75">
        <v>0</v>
      </c>
      <c r="AT200" s="75">
        <v>0</v>
      </c>
      <c r="AU200" s="75">
        <v>0</v>
      </c>
      <c r="AV200" s="75">
        <v>0</v>
      </c>
      <c r="AW200" s="75">
        <v>0</v>
      </c>
      <c r="AX200" s="75">
        <v>0</v>
      </c>
      <c r="AY200" s="75">
        <v>0</v>
      </c>
      <c r="AZ200" s="75">
        <v>0</v>
      </c>
      <c r="BA200" s="75">
        <v>0</v>
      </c>
      <c r="BB200" s="75">
        <v>0</v>
      </c>
      <c r="BC200" s="75">
        <v>0</v>
      </c>
      <c r="BD200" s="75">
        <v>0</v>
      </c>
      <c r="BE200" s="75">
        <v>0</v>
      </c>
      <c r="BF200" s="75">
        <v>0</v>
      </c>
      <c r="BG200" s="75">
        <v>0</v>
      </c>
      <c r="BH200" s="75">
        <v>0</v>
      </c>
      <c r="BI200" s="75">
        <v>0</v>
      </c>
      <c r="BJ200" s="75">
        <v>0</v>
      </c>
      <c r="BK200" s="75">
        <v>0</v>
      </c>
      <c r="BL200" s="75">
        <v>0</v>
      </c>
      <c r="BM200" s="75">
        <v>0</v>
      </c>
      <c r="BN200" s="75">
        <v>0</v>
      </c>
      <c r="BO200" s="75">
        <v>0</v>
      </c>
      <c r="BP200" s="75">
        <v>0</v>
      </c>
      <c r="BQ200" s="75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69" t="s">
        <v>213</v>
      </c>
    </row>
    <row r="201" spans="1:76" s="70" customFormat="1" ht="24" customHeight="1">
      <c r="A201" s="73" t="s">
        <v>312</v>
      </c>
      <c r="B201" s="42" t="s">
        <v>191</v>
      </c>
      <c r="C201" s="68" t="s">
        <v>106</v>
      </c>
      <c r="D201" s="75">
        <v>0</v>
      </c>
      <c r="E201" s="75">
        <v>0</v>
      </c>
      <c r="F201" s="75">
        <v>0</v>
      </c>
      <c r="G201" s="75">
        <v>0</v>
      </c>
      <c r="H201" s="75">
        <v>0</v>
      </c>
      <c r="I201" s="75">
        <v>0</v>
      </c>
      <c r="J201" s="75">
        <v>0</v>
      </c>
      <c r="K201" s="75">
        <v>0</v>
      </c>
      <c r="L201" s="75">
        <v>0</v>
      </c>
      <c r="M201" s="75">
        <v>0</v>
      </c>
      <c r="N201" s="75">
        <v>0</v>
      </c>
      <c r="O201" s="75">
        <v>0</v>
      </c>
      <c r="P201" s="75">
        <v>0</v>
      </c>
      <c r="Q201" s="75">
        <v>0</v>
      </c>
      <c r="R201" s="75">
        <v>0</v>
      </c>
      <c r="S201" s="75">
        <v>0</v>
      </c>
      <c r="T201" s="75">
        <v>0</v>
      </c>
      <c r="U201" s="75">
        <v>0</v>
      </c>
      <c r="V201" s="75">
        <v>0</v>
      </c>
      <c r="W201" s="75">
        <v>0</v>
      </c>
      <c r="X201" s="75">
        <v>0</v>
      </c>
      <c r="Y201" s="75">
        <v>0</v>
      </c>
      <c r="Z201" s="75">
        <v>0</v>
      </c>
      <c r="AA201" s="75">
        <v>0</v>
      </c>
      <c r="AB201" s="75">
        <v>0</v>
      </c>
      <c r="AC201" s="75">
        <v>0</v>
      </c>
      <c r="AD201" s="75">
        <v>0</v>
      </c>
      <c r="AE201" s="75">
        <v>0</v>
      </c>
      <c r="AF201" s="75">
        <v>0</v>
      </c>
      <c r="AG201" s="75">
        <v>0</v>
      </c>
      <c r="AH201" s="75">
        <v>0</v>
      </c>
      <c r="AI201" s="75">
        <v>0</v>
      </c>
      <c r="AJ201" s="75">
        <v>0</v>
      </c>
      <c r="AK201" s="75">
        <v>0</v>
      </c>
      <c r="AL201" s="75">
        <v>0</v>
      </c>
      <c r="AM201" s="75">
        <v>0</v>
      </c>
      <c r="AN201" s="75">
        <v>0</v>
      </c>
      <c r="AO201" s="75">
        <v>0</v>
      </c>
      <c r="AP201" s="75">
        <v>0</v>
      </c>
      <c r="AQ201" s="75">
        <v>0</v>
      </c>
      <c r="AR201" s="75">
        <v>0</v>
      </c>
      <c r="AS201" s="75">
        <v>0</v>
      </c>
      <c r="AT201" s="75">
        <v>0</v>
      </c>
      <c r="AU201" s="75">
        <v>0</v>
      </c>
      <c r="AV201" s="75">
        <v>0</v>
      </c>
      <c r="AW201" s="75">
        <v>0</v>
      </c>
      <c r="AX201" s="75">
        <v>0</v>
      </c>
      <c r="AY201" s="75">
        <v>0</v>
      </c>
      <c r="AZ201" s="75">
        <v>0</v>
      </c>
      <c r="BA201" s="75">
        <v>0</v>
      </c>
      <c r="BB201" s="75">
        <v>0</v>
      </c>
      <c r="BC201" s="75">
        <v>0</v>
      </c>
      <c r="BD201" s="75">
        <v>0</v>
      </c>
      <c r="BE201" s="75">
        <v>0</v>
      </c>
      <c r="BF201" s="75">
        <v>0</v>
      </c>
      <c r="BG201" s="75">
        <v>0</v>
      </c>
      <c r="BH201" s="75">
        <v>0</v>
      </c>
      <c r="BI201" s="75">
        <v>0</v>
      </c>
      <c r="BJ201" s="75">
        <v>0</v>
      </c>
      <c r="BK201" s="75">
        <v>0</v>
      </c>
      <c r="BL201" s="75">
        <v>0</v>
      </c>
      <c r="BM201" s="75">
        <v>0</v>
      </c>
      <c r="BN201" s="75">
        <v>0</v>
      </c>
      <c r="BO201" s="75">
        <v>0</v>
      </c>
      <c r="BP201" s="75">
        <v>0</v>
      </c>
      <c r="BQ201" s="75">
        <v>0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69" t="s">
        <v>213</v>
      </c>
    </row>
    <row r="202" spans="1:76">
      <c r="B202" s="13"/>
    </row>
  </sheetData>
  <autoFilter ref="A20:BX201"/>
  <mergeCells count="44"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BV13"/>
    <mergeCell ref="A14:A18"/>
    <mergeCell ref="B14:B18"/>
    <mergeCell ref="C14:C18"/>
    <mergeCell ref="D14:E16"/>
    <mergeCell ref="F14:S15"/>
    <mergeCell ref="T14:AG14"/>
    <mergeCell ref="AO16:AU16"/>
    <mergeCell ref="AH14:BW14"/>
    <mergeCell ref="BX14:BX18"/>
    <mergeCell ref="T15:AG15"/>
    <mergeCell ref="AH15:AU15"/>
    <mergeCell ref="AV15:BI15"/>
    <mergeCell ref="BJ15:BW15"/>
    <mergeCell ref="AV16:BB16"/>
    <mergeCell ref="BC16:BI16"/>
    <mergeCell ref="BJ16:BP16"/>
    <mergeCell ref="BQ16:BW16"/>
    <mergeCell ref="F16:L16"/>
    <mergeCell ref="M16:S16"/>
    <mergeCell ref="T16:Z16"/>
    <mergeCell ref="AA16:AG16"/>
    <mergeCell ref="AH16:AN16"/>
    <mergeCell ref="BR17:BW17"/>
    <mergeCell ref="D17:D18"/>
    <mergeCell ref="E17:E18"/>
    <mergeCell ref="G17:L17"/>
    <mergeCell ref="N17:S17"/>
    <mergeCell ref="U17:Z17"/>
    <mergeCell ref="AB17:AG17"/>
    <mergeCell ref="AI17:AN17"/>
    <mergeCell ref="AP17:AU17"/>
    <mergeCell ref="AW17:BB17"/>
    <mergeCell ref="BD17:BI17"/>
    <mergeCell ref="BK17:BP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33" max="2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2016-12-13T06:38:44Z</dcterms:created>
  <dcterms:modified xsi:type="dcterms:W3CDTF">2016-12-15T08:29:30Z</dcterms:modified>
</cp:coreProperties>
</file>