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4" sheetId="1" r:id="rId1"/>
  </sheets>
  <externalReferences>
    <externalReference r:id="rId2"/>
  </externalReferences>
  <definedNames>
    <definedName name="_xlnm._FilterDatabase" localSheetId="0" hidden="1">'4'!$A$20:$AL$201</definedName>
  </definedNames>
  <calcPr calcId="125725"/>
</workbook>
</file>

<file path=xl/calcChain.xml><?xml version="1.0" encoding="utf-8"?>
<calcChain xmlns="http://schemas.openxmlformats.org/spreadsheetml/2006/main">
  <c r="E28" i="1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D28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D60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D64"/>
  <c r="F69"/>
  <c r="Q69"/>
  <c r="V69"/>
  <c r="AL69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D84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D88"/>
  <c r="D113"/>
  <c r="E120"/>
  <c r="F120"/>
  <c r="F27" s="1"/>
  <c r="G120"/>
  <c r="H120"/>
  <c r="I120"/>
  <c r="J120"/>
  <c r="J27" s="1"/>
  <c r="K120"/>
  <c r="L120"/>
  <c r="M120"/>
  <c r="N120"/>
  <c r="N27" s="1"/>
  <c r="O120"/>
  <c r="P120"/>
  <c r="Q120"/>
  <c r="R120"/>
  <c r="R27" s="1"/>
  <c r="S120"/>
  <c r="T120"/>
  <c r="U120"/>
  <c r="V120"/>
  <c r="V27" s="1"/>
  <c r="W120"/>
  <c r="X120"/>
  <c r="Y120"/>
  <c r="Z120"/>
  <c r="Z27" s="1"/>
  <c r="AA120"/>
  <c r="AB120"/>
  <c r="AC120"/>
  <c r="AD120"/>
  <c r="AD27" s="1"/>
  <c r="AE120"/>
  <c r="AF120"/>
  <c r="AG120"/>
  <c r="AH120"/>
  <c r="AI120"/>
  <c r="AJ120"/>
  <c r="AK120"/>
  <c r="AL120"/>
  <c r="D120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D12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D142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D146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D16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AA182"/>
  <c r="AB182"/>
  <c r="AC182"/>
  <c r="AD182"/>
  <c r="AE182"/>
  <c r="AF182"/>
  <c r="AG182"/>
  <c r="AH182"/>
  <c r="AI182"/>
  <c r="AJ182"/>
  <c r="AK182"/>
  <c r="AL182"/>
  <c r="D182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D186"/>
  <c r="AL187"/>
  <c r="AK187"/>
  <c r="AJ187"/>
  <c r="AI187"/>
  <c r="AH187"/>
  <c r="AG187"/>
  <c r="AF187"/>
  <c r="AL155"/>
  <c r="AK155"/>
  <c r="AJ155"/>
  <c r="AI155"/>
  <c r="AH155"/>
  <c r="AG155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AL148"/>
  <c r="AK148"/>
  <c r="AJ148"/>
  <c r="AI148"/>
  <c r="AH148"/>
  <c r="AG148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AL147"/>
  <c r="AK147"/>
  <c r="AJ147"/>
  <c r="AI147"/>
  <c r="AH147"/>
  <c r="AG147"/>
  <c r="AF147"/>
  <c r="C147"/>
  <c r="B147"/>
  <c r="AL137"/>
  <c r="AK137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AL123"/>
  <c r="AK123"/>
  <c r="AJ123"/>
  <c r="AI123"/>
  <c r="AH123"/>
  <c r="AG123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AL121"/>
  <c r="AK121"/>
  <c r="AJ121"/>
  <c r="AJ27" s="1"/>
  <c r="AI121"/>
  <c r="AH121"/>
  <c r="AG121"/>
  <c r="AF121"/>
  <c r="AF27" s="1"/>
  <c r="C121"/>
  <c r="B121"/>
  <c r="AL118"/>
  <c r="AK118"/>
  <c r="AJ118"/>
  <c r="AI118"/>
  <c r="AH118"/>
  <c r="AG118"/>
  <c r="AF118"/>
  <c r="C118"/>
  <c r="B118"/>
  <c r="AL117"/>
  <c r="AK117"/>
  <c r="AJ117"/>
  <c r="AI117"/>
  <c r="AH117"/>
  <c r="AG117"/>
  <c r="AF117"/>
  <c r="C117"/>
  <c r="B117"/>
  <c r="AL116"/>
  <c r="AK116"/>
  <c r="AJ116"/>
  <c r="AI116"/>
  <c r="AH116"/>
  <c r="AG116"/>
  <c r="AF116"/>
  <c r="C116"/>
  <c r="B116"/>
  <c r="AL115"/>
  <c r="AK115"/>
  <c r="AJ115"/>
  <c r="AI115"/>
  <c r="AH115"/>
  <c r="AG115"/>
  <c r="AF115"/>
  <c r="C115"/>
  <c r="B115"/>
  <c r="AL114"/>
  <c r="AK114"/>
  <c r="AK113" s="1"/>
  <c r="AK109" s="1"/>
  <c r="AK69" s="1"/>
  <c r="AJ114"/>
  <c r="AJ113" s="1"/>
  <c r="AJ109" s="1"/>
  <c r="AJ69" s="1"/>
  <c r="AI114"/>
  <c r="AH114"/>
  <c r="AG114"/>
  <c r="AG113" s="1"/>
  <c r="AG109" s="1"/>
  <c r="AG69" s="1"/>
  <c r="AF114"/>
  <c r="AF113" s="1"/>
  <c r="AF109" s="1"/>
  <c r="AF69" s="1"/>
  <c r="C114"/>
  <c r="B114"/>
  <c r="AL113"/>
  <c r="AI113"/>
  <c r="AI109" s="1"/>
  <c r="AI69" s="1"/>
  <c r="AH113"/>
  <c r="AE113"/>
  <c r="AE109" s="1"/>
  <c r="AE69" s="1"/>
  <c r="AD113"/>
  <c r="AC113"/>
  <c r="AB113"/>
  <c r="AA113"/>
  <c r="AA109" s="1"/>
  <c r="AA69" s="1"/>
  <c r="Z113"/>
  <c r="Y113"/>
  <c r="X113"/>
  <c r="W113"/>
  <c r="W109" s="1"/>
  <c r="W69" s="1"/>
  <c r="V113"/>
  <c r="U113"/>
  <c r="T113"/>
  <c r="S113"/>
  <c r="S109" s="1"/>
  <c r="S69" s="1"/>
  <c r="R113"/>
  <c r="Q113"/>
  <c r="P113"/>
  <c r="O113"/>
  <c r="O109" s="1"/>
  <c r="O69" s="1"/>
  <c r="N113"/>
  <c r="M113"/>
  <c r="L113"/>
  <c r="K113"/>
  <c r="K109" s="1"/>
  <c r="K69" s="1"/>
  <c r="J113"/>
  <c r="I113"/>
  <c r="H113"/>
  <c r="G113"/>
  <c r="G109" s="1"/>
  <c r="G69" s="1"/>
  <c r="F113"/>
  <c r="E113"/>
  <c r="AL109"/>
  <c r="AH109"/>
  <c r="AH69" s="1"/>
  <c r="AD109"/>
  <c r="AD69" s="1"/>
  <c r="AC109"/>
  <c r="AC69" s="1"/>
  <c r="AB109"/>
  <c r="AB69" s="1"/>
  <c r="Z109"/>
  <c r="Z69" s="1"/>
  <c r="Y109"/>
  <c r="Y69" s="1"/>
  <c r="X109"/>
  <c r="X69" s="1"/>
  <c r="V109"/>
  <c r="U109"/>
  <c r="U69" s="1"/>
  <c r="T109"/>
  <c r="T69" s="1"/>
  <c r="R109"/>
  <c r="R69" s="1"/>
  <c r="Q109"/>
  <c r="P109"/>
  <c r="P69" s="1"/>
  <c r="N109"/>
  <c r="N69" s="1"/>
  <c r="M109"/>
  <c r="M69" s="1"/>
  <c r="L109"/>
  <c r="L69" s="1"/>
  <c r="J109"/>
  <c r="J69" s="1"/>
  <c r="I109"/>
  <c r="I69" s="1"/>
  <c r="H109"/>
  <c r="H69" s="1"/>
  <c r="F109"/>
  <c r="E109"/>
  <c r="E69" s="1"/>
  <c r="D109"/>
  <c r="D69" s="1"/>
  <c r="AL102"/>
  <c r="AK102"/>
  <c r="AJ102"/>
  <c r="AI102"/>
  <c r="AH102"/>
  <c r="AG102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AL97"/>
  <c r="AK97"/>
  <c r="AJ97"/>
  <c r="AI97"/>
  <c r="AH97"/>
  <c r="AG97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AL96"/>
  <c r="AK96"/>
  <c r="AJ96"/>
  <c r="AI96"/>
  <c r="AH96"/>
  <c r="AG96"/>
  <c r="AF96"/>
  <c r="C96"/>
  <c r="B96"/>
  <c r="AL95"/>
  <c r="AK95"/>
  <c r="AJ95"/>
  <c r="AI95"/>
  <c r="AH95"/>
  <c r="AG95"/>
  <c r="AF95"/>
  <c r="C95"/>
  <c r="B95"/>
  <c r="AL94"/>
  <c r="AK94"/>
  <c r="AJ94"/>
  <c r="AI94"/>
  <c r="AH94"/>
  <c r="AG94"/>
  <c r="AF94"/>
  <c r="C94"/>
  <c r="B94"/>
  <c r="AL93"/>
  <c r="AK93"/>
  <c r="AJ93"/>
  <c r="AI93"/>
  <c r="AH93"/>
  <c r="AG93"/>
  <c r="AF93"/>
  <c r="C93"/>
  <c r="B93"/>
  <c r="AL92"/>
  <c r="AK92"/>
  <c r="AJ92"/>
  <c r="AI92"/>
  <c r="AH92"/>
  <c r="AG92"/>
  <c r="AF92"/>
  <c r="C92"/>
  <c r="B92"/>
  <c r="AL91"/>
  <c r="AK91"/>
  <c r="AJ91"/>
  <c r="AI91"/>
  <c r="AH91"/>
  <c r="AG91"/>
  <c r="AF91"/>
  <c r="C91"/>
  <c r="B91"/>
  <c r="AL90"/>
  <c r="AK90"/>
  <c r="AJ90"/>
  <c r="AI90"/>
  <c r="AH90"/>
  <c r="AG90"/>
  <c r="AF90"/>
  <c r="C90"/>
  <c r="B90"/>
  <c r="AL89"/>
  <c r="AK89"/>
  <c r="AJ89"/>
  <c r="AI89"/>
  <c r="AH89"/>
  <c r="AG89"/>
  <c r="AF89"/>
  <c r="E89"/>
  <c r="C89"/>
  <c r="B89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AL66"/>
  <c r="AK66"/>
  <c r="AJ66"/>
  <c r="AI66"/>
  <c r="AH66"/>
  <c r="AG66"/>
  <c r="AF66"/>
  <c r="AF25" s="1"/>
  <c r="C66"/>
  <c r="B66"/>
  <c r="AL65"/>
  <c r="AK65"/>
  <c r="AJ65"/>
  <c r="AI65"/>
  <c r="AH65"/>
  <c r="AG65"/>
  <c r="AF65"/>
  <c r="C65"/>
  <c r="B65"/>
  <c r="Z25"/>
  <c r="V25"/>
  <c r="R25"/>
  <c r="F25"/>
  <c r="AC25"/>
  <c r="Q25"/>
  <c r="P25"/>
  <c r="M25"/>
  <c r="H25"/>
  <c r="E25"/>
  <c r="AL57"/>
  <c r="AK57"/>
  <c r="AK53" s="1"/>
  <c r="AK24" s="1"/>
  <c r="AJ57"/>
  <c r="AJ53" s="1"/>
  <c r="AJ24" s="1"/>
  <c r="AI57"/>
  <c r="AH57"/>
  <c r="AG57"/>
  <c r="AG53" s="1"/>
  <c r="AG24" s="1"/>
  <c r="AF57"/>
  <c r="AF53" s="1"/>
  <c r="AF24" s="1"/>
  <c r="AE57"/>
  <c r="AD57"/>
  <c r="AC57"/>
  <c r="AB57"/>
  <c r="AA57"/>
  <c r="Z57"/>
  <c r="Y57"/>
  <c r="Y53" s="1"/>
  <c r="Y24" s="1"/>
  <c r="X57"/>
  <c r="W57"/>
  <c r="V57"/>
  <c r="U57"/>
  <c r="U53" s="1"/>
  <c r="U24" s="1"/>
  <c r="T57"/>
  <c r="T53" s="1"/>
  <c r="T24" s="1"/>
  <c r="S57"/>
  <c r="R57"/>
  <c r="Q57"/>
  <c r="Q53" s="1"/>
  <c r="Q24" s="1"/>
  <c r="P57"/>
  <c r="P53" s="1"/>
  <c r="P24" s="1"/>
  <c r="O57"/>
  <c r="N57"/>
  <c r="M57"/>
  <c r="L57"/>
  <c r="K57"/>
  <c r="J57"/>
  <c r="I57"/>
  <c r="I53" s="1"/>
  <c r="I24" s="1"/>
  <c r="H57"/>
  <c r="G57"/>
  <c r="F57"/>
  <c r="E57"/>
  <c r="E53" s="1"/>
  <c r="E24" s="1"/>
  <c r="D57"/>
  <c r="D53" s="1"/>
  <c r="D24" s="1"/>
  <c r="AL54"/>
  <c r="AK54"/>
  <c r="AJ54"/>
  <c r="AI54"/>
  <c r="AI53" s="1"/>
  <c r="AH54"/>
  <c r="AG54"/>
  <c r="AF54"/>
  <c r="AE54"/>
  <c r="AE53" s="1"/>
  <c r="AD54"/>
  <c r="AD53" s="1"/>
  <c r="AD24" s="1"/>
  <c r="AC54"/>
  <c r="AB54"/>
  <c r="AA54"/>
  <c r="AA53" s="1"/>
  <c r="Z54"/>
  <c r="Y54"/>
  <c r="X54"/>
  <c r="X53" s="1"/>
  <c r="W54"/>
  <c r="W53" s="1"/>
  <c r="V54"/>
  <c r="U54"/>
  <c r="T54"/>
  <c r="S54"/>
  <c r="S53" s="1"/>
  <c r="R54"/>
  <c r="Q54"/>
  <c r="P54"/>
  <c r="O54"/>
  <c r="O53" s="1"/>
  <c r="N54"/>
  <c r="M54"/>
  <c r="L54"/>
  <c r="K54"/>
  <c r="K53" s="1"/>
  <c r="J54"/>
  <c r="I54"/>
  <c r="H54"/>
  <c r="H53" s="1"/>
  <c r="G54"/>
  <c r="G53" s="1"/>
  <c r="F54"/>
  <c r="F53" s="1"/>
  <c r="F24" s="1"/>
  <c r="E54"/>
  <c r="D54"/>
  <c r="AL53"/>
  <c r="AL24" s="1"/>
  <c r="AH53"/>
  <c r="AC53"/>
  <c r="AC24" s="1"/>
  <c r="AB53"/>
  <c r="AB24" s="1"/>
  <c r="Z53"/>
  <c r="V53"/>
  <c r="V24" s="1"/>
  <c r="R53"/>
  <c r="N53"/>
  <c r="M53"/>
  <c r="M24" s="1"/>
  <c r="L53"/>
  <c r="L24" s="1"/>
  <c r="J53"/>
  <c r="AL48"/>
  <c r="AL23" s="1"/>
  <c r="AK48"/>
  <c r="AJ48"/>
  <c r="AI48"/>
  <c r="AH48"/>
  <c r="AG48"/>
  <c r="AF48"/>
  <c r="AE48"/>
  <c r="AD48"/>
  <c r="AC48"/>
  <c r="AC23" s="1"/>
  <c r="AB48"/>
  <c r="AA48"/>
  <c r="Z48"/>
  <c r="Z23" s="1"/>
  <c r="Y48"/>
  <c r="Y23" s="1"/>
  <c r="X48"/>
  <c r="W48"/>
  <c r="V48"/>
  <c r="V23" s="1"/>
  <c r="U48"/>
  <c r="T48"/>
  <c r="S48"/>
  <c r="R48"/>
  <c r="Q48"/>
  <c r="P48"/>
  <c r="O48"/>
  <c r="N48"/>
  <c r="M48"/>
  <c r="L48"/>
  <c r="K48"/>
  <c r="J48"/>
  <c r="J23" s="1"/>
  <c r="I48"/>
  <c r="I23" s="1"/>
  <c r="H48"/>
  <c r="G48"/>
  <c r="F48"/>
  <c r="E48"/>
  <c r="D48"/>
  <c r="AL43"/>
  <c r="AL22" s="1"/>
  <c r="AK43"/>
  <c r="AJ43"/>
  <c r="AI43"/>
  <c r="AI22" s="1"/>
  <c r="AH43"/>
  <c r="AH22" s="1"/>
  <c r="AG43"/>
  <c r="AF43"/>
  <c r="AE43"/>
  <c r="AD43"/>
  <c r="AD22" s="1"/>
  <c r="AC43"/>
  <c r="AB43"/>
  <c r="AA43"/>
  <c r="Z43"/>
  <c r="Y43"/>
  <c r="X43"/>
  <c r="W43"/>
  <c r="W22" s="1"/>
  <c r="V43"/>
  <c r="V22" s="1"/>
  <c r="U43"/>
  <c r="U22" s="1"/>
  <c r="T43"/>
  <c r="S43"/>
  <c r="R43"/>
  <c r="R22" s="1"/>
  <c r="Q43"/>
  <c r="P43"/>
  <c r="O43"/>
  <c r="N43"/>
  <c r="N22" s="1"/>
  <c r="M43"/>
  <c r="L43"/>
  <c r="K43"/>
  <c r="J43"/>
  <c r="I43"/>
  <c r="H43"/>
  <c r="G43"/>
  <c r="G22" s="1"/>
  <c r="F43"/>
  <c r="F22" s="1"/>
  <c r="E43"/>
  <c r="E22" s="1"/>
  <c r="D43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30"/>
  <c r="AK30"/>
  <c r="AJ30"/>
  <c r="AI30"/>
  <c r="AH30"/>
  <c r="AG30"/>
  <c r="AF30"/>
  <c r="AE30"/>
  <c r="AE29" s="1"/>
  <c r="AE21" s="1"/>
  <c r="AD30"/>
  <c r="AC30"/>
  <c r="AB30"/>
  <c r="AA30"/>
  <c r="AA29" s="1"/>
  <c r="AA21" s="1"/>
  <c r="Z30"/>
  <c r="Y30"/>
  <c r="X30"/>
  <c r="W30"/>
  <c r="W29" s="1"/>
  <c r="W21" s="1"/>
  <c r="V30"/>
  <c r="U30"/>
  <c r="T30"/>
  <c r="S30"/>
  <c r="R30"/>
  <c r="Q30"/>
  <c r="P30"/>
  <c r="O30"/>
  <c r="O29" s="1"/>
  <c r="O21" s="1"/>
  <c r="N30"/>
  <c r="M30"/>
  <c r="L30"/>
  <c r="K30"/>
  <c r="K29" s="1"/>
  <c r="K21" s="1"/>
  <c r="J30"/>
  <c r="I30"/>
  <c r="H30"/>
  <c r="G30"/>
  <c r="G29" s="1"/>
  <c r="G21" s="1"/>
  <c r="F30"/>
  <c r="E30"/>
  <c r="D30"/>
  <c r="AI29"/>
  <c r="AI21" s="1"/>
  <c r="S29"/>
  <c r="AK27"/>
  <c r="AI27"/>
  <c r="AG27"/>
  <c r="AE27"/>
  <c r="AC27"/>
  <c r="AB27"/>
  <c r="AA27"/>
  <c r="Y27"/>
  <c r="X27"/>
  <c r="W27"/>
  <c r="U27"/>
  <c r="T27"/>
  <c r="S27"/>
  <c r="Q27"/>
  <c r="P27"/>
  <c r="O27"/>
  <c r="M27"/>
  <c r="L27"/>
  <c r="K27"/>
  <c r="I27"/>
  <c r="H27"/>
  <c r="G27"/>
  <c r="E27"/>
  <c r="D27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B25"/>
  <c r="T25"/>
  <c r="L25"/>
  <c r="N24"/>
  <c r="AB23"/>
  <c r="R23"/>
  <c r="Q23"/>
  <c r="L23"/>
  <c r="H23"/>
  <c r="F23"/>
  <c r="AC22"/>
  <c r="Y22"/>
  <c r="Q22"/>
  <c r="I22"/>
  <c r="S21"/>
  <c r="A12"/>
  <c r="A10"/>
  <c r="A7"/>
  <c r="A5"/>
  <c r="E29" l="1"/>
  <c r="I29"/>
  <c r="I21" s="1"/>
  <c r="I20" s="1"/>
  <c r="M29"/>
  <c r="M21" s="1"/>
  <c r="Q29"/>
  <c r="Q21" s="1"/>
  <c r="Q20" s="1"/>
  <c r="U29"/>
  <c r="Y29"/>
  <c r="Y21" s="1"/>
  <c r="Y20" s="1"/>
  <c r="AC29"/>
  <c r="AC21" s="1"/>
  <c r="AC20" s="1"/>
  <c r="AG29"/>
  <c r="AG21" s="1"/>
  <c r="AK29"/>
  <c r="H29"/>
  <c r="H21" s="1"/>
  <c r="L29"/>
  <c r="L21" s="1"/>
  <c r="P29"/>
  <c r="P21" s="1"/>
  <c r="T29"/>
  <c r="T21" s="1"/>
  <c r="X29"/>
  <c r="X21" s="1"/>
  <c r="AB29"/>
  <c r="AB21" s="1"/>
  <c r="AF29"/>
  <c r="AF21" s="1"/>
  <c r="AJ29"/>
  <c r="AJ21" s="1"/>
  <c r="D29"/>
  <c r="D21" s="1"/>
  <c r="F29"/>
  <c r="F21" s="1"/>
  <c r="F20" s="1"/>
  <c r="J29"/>
  <c r="J21" s="1"/>
  <c r="N29"/>
  <c r="R29"/>
  <c r="R21" s="1"/>
  <c r="R20" s="1"/>
  <c r="V29"/>
  <c r="V21" s="1"/>
  <c r="V20" s="1"/>
  <c r="Z29"/>
  <c r="Z21" s="1"/>
  <c r="AD29"/>
  <c r="AH29"/>
  <c r="AH21" s="1"/>
  <c r="AL29"/>
  <c r="AL21" s="1"/>
  <c r="AL20" s="1"/>
  <c r="K22"/>
  <c r="S22"/>
  <c r="P23"/>
  <c r="X23"/>
  <c r="E23"/>
  <c r="M23"/>
  <c r="U23"/>
  <c r="D23"/>
  <c r="J24"/>
  <c r="R24"/>
  <c r="Z24"/>
  <c r="AH24"/>
  <c r="AF23"/>
  <c r="AJ23"/>
  <c r="T23"/>
  <c r="H24"/>
  <c r="X24"/>
  <c r="Y25"/>
  <c r="AH25"/>
  <c r="AG25"/>
  <c r="AK25"/>
  <c r="X25"/>
  <c r="I25"/>
  <c r="U25"/>
  <c r="N25"/>
  <c r="AD25"/>
  <c r="J25"/>
  <c r="D25"/>
  <c r="AA22"/>
  <c r="AI25"/>
  <c r="AL25"/>
  <c r="AJ25"/>
  <c r="AE22"/>
  <c r="O22"/>
  <c r="J22"/>
  <c r="M22"/>
  <c r="Z22"/>
  <c r="AH27"/>
  <c r="AL27"/>
  <c r="AI23"/>
  <c r="AD23"/>
  <c r="N23"/>
  <c r="AH23"/>
  <c r="AG22"/>
  <c r="AK22"/>
  <c r="E21"/>
  <c r="U21"/>
  <c r="AK21"/>
  <c r="N21"/>
  <c r="AD21"/>
  <c r="G24"/>
  <c r="K24"/>
  <c r="O24"/>
  <c r="S24"/>
  <c r="W24"/>
  <c r="AA24"/>
  <c r="AE24"/>
  <c r="AI24"/>
  <c r="D22"/>
  <c r="H22"/>
  <c r="L22"/>
  <c r="L20" s="1"/>
  <c r="P22"/>
  <c r="P20" s="1"/>
  <c r="T22"/>
  <c r="X22"/>
  <c r="AB22"/>
  <c r="AB20" s="1"/>
  <c r="AF22"/>
  <c r="K23"/>
  <c r="S23"/>
  <c r="W23"/>
  <c r="AA23"/>
  <c r="AJ22"/>
  <c r="G25"/>
  <c r="K25"/>
  <c r="O25"/>
  <c r="S25"/>
  <c r="W25"/>
  <c r="AA25"/>
  <c r="AE25"/>
  <c r="AG23"/>
  <c r="AK23"/>
  <c r="G23"/>
  <c r="O23"/>
  <c r="AE23"/>
  <c r="D20" l="1"/>
  <c r="X20"/>
  <c r="E20"/>
  <c r="AF20"/>
  <c r="AI20"/>
  <c r="H20"/>
  <c r="T20"/>
  <c r="U20"/>
  <c r="J20"/>
  <c r="AA20"/>
  <c r="AJ20"/>
  <c r="M20"/>
  <c r="Z20"/>
  <c r="AH20"/>
  <c r="N20"/>
  <c r="AD20"/>
  <c r="G20"/>
  <c r="K20"/>
  <c r="O20"/>
  <c r="S20"/>
  <c r="AG20"/>
  <c r="AE20"/>
  <c r="W20"/>
  <c r="AK20"/>
</calcChain>
</file>

<file path=xl/sharedStrings.xml><?xml version="1.0" encoding="utf-8"?>
<sst xmlns="http://schemas.openxmlformats.org/spreadsheetml/2006/main" count="606" uniqueCount="255">
  <si>
    <t>Приложение  № 4</t>
  </si>
  <si>
    <t>к приказу Минэнерго России</t>
  </si>
  <si>
    <t>от «14» 06  2016 г. № 533</t>
  </si>
  <si>
    <t>Форма 4.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</si>
  <si>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</si>
  <si>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</si>
  <si>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</si>
  <si>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</si>
  <si>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</si>
  <si>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r>
      <rPr>
        <sz val="12"/>
        <color theme="0"/>
        <rFont val="Times New Roman"/>
        <family val="1"/>
        <charset val="204"/>
      </rPr>
      <t>План (</t>
    </r>
    <r>
      <rPr>
        <sz val="12"/>
        <color rgb="FF000000"/>
        <rFont val="Times New Roman"/>
        <family val="1"/>
        <charset val="204"/>
      </rPr>
      <t>Утвержденный план</t>
    </r>
    <r>
      <rPr>
        <sz val="12"/>
        <color theme="0"/>
        <rFont val="Times New Roman"/>
        <family val="1"/>
        <charset val="204"/>
      </rPr>
      <t>)</t>
    </r>
    <r>
      <rPr>
        <sz val="12"/>
        <color rgb="FF000000"/>
        <rFont val="Times New Roman"/>
        <family val="1"/>
        <charset val="204"/>
      </rPr>
      <t xml:space="preserve"> принятия основных средств и нематериальных активов к бухгалтерскому учету на год</t>
    </r>
  </si>
  <si>
    <t>I кв.</t>
  </si>
  <si>
    <t>II кв.</t>
  </si>
  <si>
    <t>III кв.</t>
  </si>
  <si>
    <t>IV кв.</t>
  </si>
  <si>
    <r>
      <t xml:space="preserve">Итого
 </t>
    </r>
    <r>
      <rPr>
        <sz val="12"/>
        <color theme="0"/>
        <rFont val="Times New Roman"/>
        <family val="1"/>
        <charset val="204"/>
      </rPr>
      <t>план (</t>
    </r>
    <r>
      <rPr>
        <sz val="12"/>
        <color rgb="FF000000"/>
        <rFont val="Times New Roman"/>
        <family val="1"/>
        <charset val="204"/>
      </rPr>
      <t>утвержденный план</t>
    </r>
    <r>
      <rPr>
        <sz val="12"/>
        <color theme="0"/>
        <rFont val="Times New Roman"/>
        <family val="1"/>
        <charset val="204"/>
      </rPr>
      <t xml:space="preserve">) </t>
    </r>
    <r>
      <rPr>
        <sz val="12"/>
        <color rgb="FF000000"/>
        <rFont val="Times New Roman"/>
        <family val="1"/>
        <charset val="204"/>
      </rPr>
      <t>за год</t>
    </r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</si>
  <si>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</si>
  <si>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</si>
  <si>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</si>
  <si>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</si>
  <si>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</si>
  <si>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</si>
  <si>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</si>
  <si>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</si>
  <si>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</si>
  <si>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</si>
  <si>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</si>
  <si>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</si>
  <si>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</si>
  <si>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</si>
  <si>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</si>
  <si>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</si>
  <si>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</si>
  <si>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</si>
  <si>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</si>
  <si>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</si>
  <si>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</si>
  <si>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</si>
  <si>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</si>
  <si>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</si>
  <si>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</si>
  <si>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</si>
  <si>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</si>
  <si>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</si>
  <si>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</si>
  <si>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</si>
  <si>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</si>
  <si>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</si>
  <si>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</si>
  <si>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</si>
  <si>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</si>
  <si>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</si>
  <si>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</si>
  <si>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</si>
  <si>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</si>
  <si>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</si>
  <si>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</si>
  <si>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</si>
  <si>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</si>
  <si>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</si>
  <si>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</si>
  <si>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</si>
  <si>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Г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</si>
  <si>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</si>
  <si>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</si>
  <si>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</si>
  <si>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</si>
  <si>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</si>
  <si>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</si>
  <si>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</si>
  <si>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</si>
  <si>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</si>
  <si>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</si>
  <si>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</si>
  <si>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</si>
  <si>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</si>
  <si>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Магаданская область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</si>
  <si>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</si>
  <si>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</si>
  <si>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</si>
  <si>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</si>
  <si>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</si>
  <si>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</si>
  <si>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</si>
  <si>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</si>
  <si>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</si>
  <si>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</si>
  <si>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</si>
  <si>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</si>
  <si>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</si>
  <si>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</si>
  <si>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</si>
  <si>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</si>
  <si>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</si>
  <si>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</si>
  <si>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</si>
  <si>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</si>
  <si>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</si>
  <si>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</si>
  <si>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</si>
  <si>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</si>
  <si>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</si>
  <si>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</si>
  <si>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</si>
  <si>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</si>
  <si>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</si>
  <si>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</si>
  <si>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</si>
  <si>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 всего, в том числе:</t>
  </si>
  <si>
    <t>1.2.3</t>
  </si>
  <si>
    <t>Реконструкция тепловых сетей всего, в том числе:</t>
  </si>
  <si>
    <t>1.2.4</t>
  </si>
  <si>
    <t>Реконструкция прочих объектов основных средств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</si>
  <si>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</si>
  <si>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</si>
  <si>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</si>
  <si>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</si>
  <si>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</si>
  <si>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</si>
  <si>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</si>
  <si>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</si>
  <si>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1.3.4</t>
  </si>
  <si>
    <t>Модернизация, техническое перевооружение прочих объектов основных средств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</si>
  <si>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</si>
  <si>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</si>
  <si>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</si>
  <si>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</si>
  <si>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</si>
  <si>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</si>
  <si>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</si>
  <si>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</si>
  <si>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</si>
  <si>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</si>
  <si>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</si>
  <si>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</si>
  <si>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</si>
  <si>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</si>
  <si>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</si>
  <si>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</si>
  <si>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</si>
  <si>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</si>
  <si>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</si>
  <si>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</si>
  <si>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</si>
  <si>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</si>
  <si>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</si>
  <si>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</si>
  <si>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</si>
  <si>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2</t>
  </si>
  <si>
    <t>Республика Саха (Якутия)</t>
  </si>
  <si>
    <t>2.1</t>
  </si>
  <si>
    <t>2.1.1</t>
  </si>
  <si>
    <t>2.1.1.1</t>
  </si>
  <si>
    <t>2.1.1.2</t>
  </si>
  <si>
    <t>2.1.2</t>
  </si>
  <si>
    <t>2.1.2.1</t>
  </si>
  <si>
    <t>2.1.2.2</t>
  </si>
  <si>
    <t>2.1.3</t>
  </si>
  <si>
    <t>2.1.3.1</t>
  </si>
  <si>
    <t>2.1.3.2</t>
  </si>
  <si>
    <t>2.1.3.3</t>
  </si>
  <si>
    <t>2.1.3.4</t>
  </si>
  <si>
    <t>2.1.3.5</t>
  </si>
  <si>
    <t>2.1.4</t>
  </si>
  <si>
    <t>2.2</t>
  </si>
  <si>
    <t>2.2.1</t>
  </si>
  <si>
    <t>2.2.2</t>
  </si>
  <si>
    <t>2.2.3</t>
  </si>
  <si>
    <t>2.2.4</t>
  </si>
  <si>
    <t>2.3</t>
  </si>
  <si>
    <t>2.3.1</t>
  </si>
  <si>
    <t>2.3.2</t>
  </si>
  <si>
    <t>2.3.3</t>
  </si>
  <si>
    <t>2.3.4</t>
  </si>
  <si>
    <t>2.4</t>
  </si>
  <si>
    <t>2.4.1</t>
  </si>
  <si>
    <t>2.4.1.1</t>
  </si>
  <si>
    <t>2.4.1.2</t>
  </si>
  <si>
    <t>2.4.2</t>
  </si>
  <si>
    <t>2.4.2.1</t>
  </si>
  <si>
    <t>2.4.2.2</t>
  </si>
  <si>
    <t>2.5</t>
  </si>
  <si>
    <t>2.5.1</t>
  </si>
  <si>
    <t>2.5.2</t>
  </si>
  <si>
    <t>2.5.3</t>
  </si>
  <si>
    <t>2.5.4</t>
  </si>
  <si>
    <t>2.6</t>
  </si>
  <si>
    <t>2.7</t>
  </si>
  <si>
    <t>3</t>
  </si>
  <si>
    <t>Амурская область</t>
  </si>
  <si>
    <t>3.1</t>
  </si>
  <si>
    <t>3.1.1</t>
  </si>
  <si>
    <t>3.1.1.1</t>
  </si>
  <si>
    <t>3.1.1.2</t>
  </si>
  <si>
    <t>3.1.2</t>
  </si>
  <si>
    <t>3.1.2.1</t>
  </si>
  <si>
    <t>3.1.2.2</t>
  </si>
  <si>
    <t>3.1.3</t>
  </si>
  <si>
    <t>3.1.3.1</t>
  </si>
  <si>
    <t>3.1.3.2</t>
  </si>
  <si>
    <t>3.1.3.3</t>
  </si>
  <si>
    <t>3.1.3.4</t>
  </si>
  <si>
    <t>3.1.3.5</t>
  </si>
  <si>
    <t>3.1.4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</si>
  <si>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</si>
  <si>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</si>
  <si>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</si>
  <si>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</si>
  <si>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</si>
  <si>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</si>
  <si>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</si>
  <si>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</si>
  <si>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</si>
  <si>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</si>
  <si>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3.4</t>
  </si>
  <si>
    <t>3.4.1</t>
  </si>
  <si>
    <t>3.4.1.1</t>
  </si>
  <si>
    <t>3.4.1.2</t>
  </si>
  <si>
    <t>3.4.2</t>
  </si>
  <si>
    <t>3.4.2.1</t>
  </si>
  <si>
    <t>3.4.2.2</t>
  </si>
  <si>
    <t>3.5</t>
  </si>
  <si>
    <t>3.5.1</t>
  </si>
  <si>
    <t>3.5.2</t>
  </si>
  <si>
    <t>3.5.3</t>
  </si>
  <si>
    <t>3.5.4</t>
  </si>
  <si>
    <t>3.6</t>
  </si>
  <si>
    <t>3.7</t>
  </si>
  <si>
    <t>4</t>
  </si>
  <si>
    <t>Приморский край</t>
  </si>
  <si>
    <t>4.1</t>
  </si>
  <si>
    <t>4.1.1.1</t>
  </si>
  <si>
    <t>4.1.1.2</t>
  </si>
  <si>
    <t>4.1.2.1</t>
  </si>
  <si>
    <t>4.1.2.2</t>
  </si>
  <si>
    <t>4.1.3.1</t>
  </si>
  <si>
    <t>4.1.3.2</t>
  </si>
  <si>
    <t>4.1.3.3</t>
  </si>
  <si>
    <t>4.1.3.4</t>
  </si>
  <si>
    <t>4.1.3.5</t>
  </si>
  <si>
    <t>4.2</t>
  </si>
  <si>
    <t>4.3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</si>
  <si>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</si>
  <si>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</si>
  <si>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4.4</t>
  </si>
  <si>
    <t>4.4.1.1</t>
  </si>
  <si>
    <t>4.4.1.2</t>
  </si>
  <si>
    <t>4.4.2.1</t>
  </si>
  <si>
    <t>4.4.2.2</t>
  </si>
  <si>
    <t>4.5</t>
  </si>
  <si>
    <t>4.5.1</t>
  </si>
  <si>
    <t>4.5.2</t>
  </si>
  <si>
    <t>4.5.3</t>
  </si>
  <si>
    <t>4.5.4</t>
  </si>
  <si>
    <t>4.6</t>
  </si>
  <si>
    <t>4.7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</si>
</sst>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5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0" fillId="7" borderId="6" applyNumberFormat="0" applyAlignment="0" applyProtection="0"/>
    <xf numFmtId="0" fontId="21" fillId="20" borderId="7" applyNumberFormat="0" applyAlignment="0" applyProtection="0"/>
    <xf numFmtId="0" fontId="22" fillId="20" borderId="6" applyNumberFormat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21" borderId="12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" fillId="0" borderId="0"/>
    <xf numFmtId="0" fontId="30" fillId="0" borderId="0"/>
    <xf numFmtId="0" fontId="31" fillId="0" borderId="0"/>
    <xf numFmtId="0" fontId="31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7" fillId="23" borderId="13" applyNumberFormat="0" applyFont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14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4" borderId="0" applyNumberFormat="0" applyBorder="0" applyAlignment="0" applyProtection="0"/>
  </cellStyleXfs>
  <cellXfs count="54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0" fontId="8" fillId="0" borderId="0" xfId="3" applyFont="1" applyFill="1" applyAlignment="1">
      <alignment vertical="center"/>
    </xf>
    <xf numFmtId="0" fontId="9" fillId="0" borderId="0" xfId="3" applyFont="1" applyFill="1" applyAlignment="1">
      <alignment vertical="top"/>
    </xf>
    <xf numFmtId="0" fontId="9" fillId="0" borderId="0" xfId="3" applyFont="1" applyFill="1" applyAlignment="1">
      <alignment horizontal="center" vertical="top"/>
    </xf>
    <xf numFmtId="0" fontId="11" fillId="0" borderId="0" xfId="2" applyFont="1" applyFill="1" applyBorder="1" applyAlignment="1"/>
    <xf numFmtId="0" fontId="8" fillId="0" borderId="0" xfId="3" applyFont="1" applyFill="1" applyAlignment="1"/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10" fillId="0" borderId="0" xfId="4" applyFont="1" applyFill="1" applyBorder="1" applyAlignment="1"/>
    <xf numFmtId="0" fontId="2" fillId="0" borderId="0" xfId="1" applyFont="1" applyFill="1" applyBorder="1"/>
    <xf numFmtId="0" fontId="12" fillId="0" borderId="3" xfId="5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/>
    </xf>
    <xf numFmtId="49" fontId="12" fillId="0" borderId="3" xfId="5" applyNumberFormat="1" applyFont="1" applyFill="1" applyBorder="1" applyAlignment="1">
      <alignment horizontal="center" vertical="center"/>
    </xf>
    <xf numFmtId="49" fontId="14" fillId="0" borderId="3" xfId="3" applyNumberFormat="1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14" fillId="0" borderId="3" xfId="3" applyFont="1" applyFill="1" applyBorder="1" applyAlignment="1">
      <alignment horizontal="center" wrapText="1"/>
    </xf>
    <xf numFmtId="0" fontId="15" fillId="0" borderId="3" xfId="3" applyFont="1" applyFill="1" applyBorder="1" applyAlignment="1">
      <alignment horizontal="center" vertical="center" wrapText="1"/>
    </xf>
    <xf numFmtId="49" fontId="2" fillId="0" borderId="3" xfId="3" applyNumberFormat="1" applyFont="1" applyFill="1" applyBorder="1" applyAlignment="1">
      <alignment horizontal="center" vertical="center"/>
    </xf>
    <xf numFmtId="0" fontId="2" fillId="0" borderId="3" xfId="5" applyFont="1" applyFill="1" applyBorder="1" applyAlignment="1">
      <alignment horizontal="left" vertical="center" wrapText="1"/>
    </xf>
    <xf numFmtId="4" fontId="12" fillId="0" borderId="3" xfId="5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wrapText="1"/>
    </xf>
    <xf numFmtId="0" fontId="10" fillId="0" borderId="3" xfId="1" applyFont="1" applyFill="1" applyBorder="1" applyAlignment="1">
      <alignment horizontal="center" vertical="center" wrapText="1"/>
    </xf>
    <xf numFmtId="4" fontId="10" fillId="0" borderId="3" xfId="1" applyNumberFormat="1" applyFont="1" applyFill="1" applyBorder="1" applyAlignment="1">
      <alignment horizontal="center" vertical="center" wrapText="1"/>
    </xf>
    <xf numFmtId="0" fontId="10" fillId="0" borderId="0" xfId="1" applyFont="1" applyFill="1"/>
    <xf numFmtId="0" fontId="10" fillId="0" borderId="0" xfId="1" applyFont="1"/>
    <xf numFmtId="49" fontId="14" fillId="0" borderId="3" xfId="3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/>
    </xf>
    <xf numFmtId="49" fontId="10" fillId="0" borderId="3" xfId="3" applyNumberFormat="1" applyFont="1" applyFill="1" applyBorder="1" applyAlignment="1">
      <alignment horizontal="center" vertical="center"/>
    </xf>
    <xf numFmtId="4" fontId="10" fillId="0" borderId="3" xfId="1" applyNumberFormat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49" fontId="10" fillId="0" borderId="3" xfId="3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top"/>
    </xf>
    <xf numFmtId="0" fontId="10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</cellXfs>
  <cellStyles count="74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2"/>
    <cellStyle name="Обычный 12 2" xfId="43"/>
    <cellStyle name="Обычный 2" xfId="44"/>
    <cellStyle name="Обычный 2 26 2" xfId="45"/>
    <cellStyle name="Обычный 3" xfId="1"/>
    <cellStyle name="Обычный 3 2" xfId="46"/>
    <cellStyle name="Обычный 3 2 2 2" xfId="47"/>
    <cellStyle name="Обычный 3 21" xfId="48"/>
    <cellStyle name="Обычный 4" xfId="2"/>
    <cellStyle name="Обычный 4 2" xfId="49"/>
    <cellStyle name="Обычный 5" xfId="5"/>
    <cellStyle name="Обычный 6" xfId="50"/>
    <cellStyle name="Обычный 6 10" xfId="51"/>
    <cellStyle name="Обычный 6 11" xfId="52"/>
    <cellStyle name="Обычный 6 2" xfId="53"/>
    <cellStyle name="Обычный 6 2 10" xfId="54"/>
    <cellStyle name="Обычный 6 2 11" xfId="55"/>
    <cellStyle name="Обычный 6 2 12" xfId="56"/>
    <cellStyle name="Обычный 6 2 2" xfId="57"/>
    <cellStyle name="Обычный 6 2 2 10" xfId="58"/>
    <cellStyle name="Обычный 6 2 2 11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64"/>
    <cellStyle name="Обычный 6 2 2 2 2 2 2 3" xfId="65"/>
    <cellStyle name="Обычный 6 2 2 2 2 2 2 4" xfId="66"/>
    <cellStyle name="Обычный 6 2 2 2 2 2 3" xfId="67"/>
    <cellStyle name="Обычный 6 2 2 2 2 2 3 2" xfId="68"/>
    <cellStyle name="Обычный 6 2 2 2 2 2 3 3" xfId="69"/>
    <cellStyle name="Обычный 6 2 2 2 2 2 3 4" xfId="70"/>
    <cellStyle name="Обычный 6 2 2 2 2 2 4" xfId="71"/>
    <cellStyle name="Обычный 6 2 2 2 2 2 5" xfId="72"/>
    <cellStyle name="Обычный 6 2 2 2 2 2 6" xfId="73"/>
    <cellStyle name="Обычный 6 2 2 2 2 3" xfId="74"/>
    <cellStyle name="Обычный 6 2 2 2 2 3 2" xfId="75"/>
    <cellStyle name="Обычный 6 2 2 2 2 3 3" xfId="76"/>
    <cellStyle name="Обычный 6 2 2 2 2 3 4" xfId="77"/>
    <cellStyle name="Обычный 6 2 2 2 2 4" xfId="78"/>
    <cellStyle name="Обычный 6 2 2 2 2 4 2" xfId="79"/>
    <cellStyle name="Обычный 6 2 2 2 2 4 3" xfId="80"/>
    <cellStyle name="Обычный 6 2 2 2 2 4 4" xfId="81"/>
    <cellStyle name="Обычный 6 2 2 2 2 5" xfId="82"/>
    <cellStyle name="Обычный 6 2 2 2 2 6" xfId="83"/>
    <cellStyle name="Обычный 6 2 2 2 2 7" xfId="84"/>
    <cellStyle name="Обычный 6 2 2 2 3" xfId="85"/>
    <cellStyle name="Обычный 6 2 2 2 3 2" xfId="86"/>
    <cellStyle name="Обычный 6 2 2 2 3 2 2" xfId="87"/>
    <cellStyle name="Обычный 6 2 2 2 3 2 3" xfId="88"/>
    <cellStyle name="Обычный 6 2 2 2 3 2 4" xfId="89"/>
    <cellStyle name="Обычный 6 2 2 2 3 3" xfId="90"/>
    <cellStyle name="Обычный 6 2 2 2 3 3 2" xfId="91"/>
    <cellStyle name="Обычный 6 2 2 2 3 3 3" xfId="92"/>
    <cellStyle name="Обычный 6 2 2 2 3 3 4" xfId="93"/>
    <cellStyle name="Обычный 6 2 2 2 3 4" xfId="94"/>
    <cellStyle name="Обычный 6 2 2 2 3 5" xfId="95"/>
    <cellStyle name="Обычный 6 2 2 2 3 6" xfId="96"/>
    <cellStyle name="Обычный 6 2 2 2 4" xfId="97"/>
    <cellStyle name="Обычный 6 2 2 2 4 2" xfId="98"/>
    <cellStyle name="Обычный 6 2 2 2 4 3" xfId="99"/>
    <cellStyle name="Обычный 6 2 2 2 4 4" xfId="100"/>
    <cellStyle name="Обычный 6 2 2 2 5" xfId="101"/>
    <cellStyle name="Обычный 6 2 2 2 5 2" xfId="102"/>
    <cellStyle name="Обычный 6 2 2 2 5 3" xfId="103"/>
    <cellStyle name="Обычный 6 2 2 2 5 4" xfId="104"/>
    <cellStyle name="Обычный 6 2 2 2 6" xfId="105"/>
    <cellStyle name="Обычный 6 2 2 2 7" xfId="106"/>
    <cellStyle name="Обычный 6 2 2 2 8" xfId="107"/>
    <cellStyle name="Обычный 6 2 2 3" xfId="108"/>
    <cellStyle name="Обычный 6 2 2 3 2" xfId="109"/>
    <cellStyle name="Обычный 6 2 2 3 2 2" xfId="110"/>
    <cellStyle name="Обычный 6 2 2 3 2 2 2" xfId="111"/>
    <cellStyle name="Обычный 6 2 2 3 2 2 3" xfId="112"/>
    <cellStyle name="Обычный 6 2 2 3 2 2 4" xfId="113"/>
    <cellStyle name="Обычный 6 2 2 3 2 3" xfId="114"/>
    <cellStyle name="Обычный 6 2 2 3 2 3 2" xfId="115"/>
    <cellStyle name="Обычный 6 2 2 3 2 3 3" xfId="116"/>
    <cellStyle name="Обычный 6 2 2 3 2 3 4" xfId="117"/>
    <cellStyle name="Обычный 6 2 2 3 2 4" xfId="118"/>
    <cellStyle name="Обычный 6 2 2 3 2 5" xfId="119"/>
    <cellStyle name="Обычный 6 2 2 3 2 6" xfId="120"/>
    <cellStyle name="Обычный 6 2 2 3 3" xfId="121"/>
    <cellStyle name="Обычный 6 2 2 3 3 2" xfId="122"/>
    <cellStyle name="Обычный 6 2 2 3 3 3" xfId="123"/>
    <cellStyle name="Обычный 6 2 2 3 3 4" xfId="124"/>
    <cellStyle name="Обычный 6 2 2 3 4" xfId="125"/>
    <cellStyle name="Обычный 6 2 2 3 4 2" xfId="126"/>
    <cellStyle name="Обычный 6 2 2 3 4 3" xfId="127"/>
    <cellStyle name="Обычный 6 2 2 3 4 4" xfId="128"/>
    <cellStyle name="Обычный 6 2 2 3 5" xfId="129"/>
    <cellStyle name="Обычный 6 2 2 3 6" xfId="130"/>
    <cellStyle name="Обычный 6 2 2 3 7" xfId="131"/>
    <cellStyle name="Обычный 6 2 2 4" xfId="132"/>
    <cellStyle name="Обычный 6 2 2 4 2" xfId="133"/>
    <cellStyle name="Обычный 6 2 2 4 2 2" xfId="134"/>
    <cellStyle name="Обычный 6 2 2 4 2 2 2" xfId="135"/>
    <cellStyle name="Обычный 6 2 2 4 2 2 3" xfId="136"/>
    <cellStyle name="Обычный 6 2 2 4 2 2 4" xfId="137"/>
    <cellStyle name="Обычный 6 2 2 4 2 3" xfId="138"/>
    <cellStyle name="Обычный 6 2 2 4 2 3 2" xfId="139"/>
    <cellStyle name="Обычный 6 2 2 4 2 3 3" xfId="140"/>
    <cellStyle name="Обычный 6 2 2 4 2 3 4" xfId="141"/>
    <cellStyle name="Обычный 6 2 2 4 2 4" xfId="142"/>
    <cellStyle name="Обычный 6 2 2 4 2 5" xfId="143"/>
    <cellStyle name="Обычный 6 2 2 4 2 6" xfId="144"/>
    <cellStyle name="Обычный 6 2 2 4 3" xfId="145"/>
    <cellStyle name="Обычный 6 2 2 4 3 2" xfId="146"/>
    <cellStyle name="Обычный 6 2 2 4 3 3" xfId="147"/>
    <cellStyle name="Обычный 6 2 2 4 3 4" xfId="148"/>
    <cellStyle name="Обычный 6 2 2 4 4" xfId="149"/>
    <cellStyle name="Обычный 6 2 2 4 4 2" xfId="150"/>
    <cellStyle name="Обычный 6 2 2 4 4 3" xfId="151"/>
    <cellStyle name="Обычный 6 2 2 4 4 4" xfId="152"/>
    <cellStyle name="Обычный 6 2 2 4 5" xfId="153"/>
    <cellStyle name="Обычный 6 2 2 4 6" xfId="154"/>
    <cellStyle name="Обычный 6 2 2 4 7" xfId="155"/>
    <cellStyle name="Обычный 6 2 2 5" xfId="156"/>
    <cellStyle name="Обычный 6 2 2 5 2" xfId="157"/>
    <cellStyle name="Обычный 6 2 2 5 2 2" xfId="158"/>
    <cellStyle name="Обычный 6 2 2 5 2 3" xfId="159"/>
    <cellStyle name="Обычный 6 2 2 5 2 4" xfId="160"/>
    <cellStyle name="Обычный 6 2 2 5 3" xfId="161"/>
    <cellStyle name="Обычный 6 2 2 5 3 2" xfId="162"/>
    <cellStyle name="Обычный 6 2 2 5 3 3" xfId="163"/>
    <cellStyle name="Обычный 6 2 2 5 3 4" xfId="164"/>
    <cellStyle name="Обычный 6 2 2 5 4" xfId="165"/>
    <cellStyle name="Обычный 6 2 2 5 5" xfId="166"/>
    <cellStyle name="Обычный 6 2 2 5 6" xfId="167"/>
    <cellStyle name="Обычный 6 2 2 6" xfId="168"/>
    <cellStyle name="Обычный 6 2 2 6 2" xfId="169"/>
    <cellStyle name="Обычный 6 2 2 6 3" xfId="170"/>
    <cellStyle name="Обычный 6 2 2 6 4" xfId="171"/>
    <cellStyle name="Обычный 6 2 2 7" xfId="172"/>
    <cellStyle name="Обычный 6 2 2 7 2" xfId="173"/>
    <cellStyle name="Обычный 6 2 2 7 3" xfId="174"/>
    <cellStyle name="Обычный 6 2 2 7 4" xfId="175"/>
    <cellStyle name="Обычный 6 2 2 8" xfId="176"/>
    <cellStyle name="Обычный 6 2 2 8 2" xfId="177"/>
    <cellStyle name="Обычный 6 2 2 8 3" xfId="178"/>
    <cellStyle name="Обычный 6 2 2 8 4" xfId="179"/>
    <cellStyle name="Обычный 6 2 2 9" xfId="180"/>
    <cellStyle name="Обычный 6 2 3" xfId="181"/>
    <cellStyle name="Обычный 6 2 3 10" xfId="182"/>
    <cellStyle name="Обычный 6 2 3 11" xfId="183"/>
    <cellStyle name="Обычный 6 2 3 2" xfId="184"/>
    <cellStyle name="Обычный 6 2 3 2 2" xfId="185"/>
    <cellStyle name="Обычный 6 2 3 2 2 2" xfId="186"/>
    <cellStyle name="Обычный 6 2 3 2 2 2 2" xfId="187"/>
    <cellStyle name="Обычный 6 2 3 2 2 2 2 2" xfId="188"/>
    <cellStyle name="Обычный 6 2 3 2 2 2 2 3" xfId="189"/>
    <cellStyle name="Обычный 6 2 3 2 2 2 2 4" xfId="190"/>
    <cellStyle name="Обычный 6 2 3 2 2 2 3" xfId="191"/>
    <cellStyle name="Обычный 6 2 3 2 2 2 3 2" xfId="192"/>
    <cellStyle name="Обычный 6 2 3 2 2 2 3 3" xfId="193"/>
    <cellStyle name="Обычный 6 2 3 2 2 2 3 4" xfId="194"/>
    <cellStyle name="Обычный 6 2 3 2 2 2 4" xfId="195"/>
    <cellStyle name="Обычный 6 2 3 2 2 2 5" xfId="196"/>
    <cellStyle name="Обычный 6 2 3 2 2 2 6" xfId="197"/>
    <cellStyle name="Обычный 6 2 3 2 2 3" xfId="198"/>
    <cellStyle name="Обычный 6 2 3 2 2 3 2" xfId="199"/>
    <cellStyle name="Обычный 6 2 3 2 2 3 3" xfId="200"/>
    <cellStyle name="Обычный 6 2 3 2 2 3 4" xfId="201"/>
    <cellStyle name="Обычный 6 2 3 2 2 4" xfId="202"/>
    <cellStyle name="Обычный 6 2 3 2 2 4 2" xfId="203"/>
    <cellStyle name="Обычный 6 2 3 2 2 4 3" xfId="204"/>
    <cellStyle name="Обычный 6 2 3 2 2 4 4" xfId="205"/>
    <cellStyle name="Обычный 6 2 3 2 2 5" xfId="206"/>
    <cellStyle name="Обычный 6 2 3 2 2 6" xfId="207"/>
    <cellStyle name="Обычный 6 2 3 2 2 7" xfId="208"/>
    <cellStyle name="Обычный 6 2 3 2 3" xfId="209"/>
    <cellStyle name="Обычный 6 2 3 2 3 2" xfId="210"/>
    <cellStyle name="Обычный 6 2 3 2 3 2 2" xfId="211"/>
    <cellStyle name="Обычный 6 2 3 2 3 2 3" xfId="212"/>
    <cellStyle name="Обычный 6 2 3 2 3 2 4" xfId="213"/>
    <cellStyle name="Обычный 6 2 3 2 3 3" xfId="214"/>
    <cellStyle name="Обычный 6 2 3 2 3 3 2" xfId="215"/>
    <cellStyle name="Обычный 6 2 3 2 3 3 3" xfId="216"/>
    <cellStyle name="Обычный 6 2 3 2 3 3 4" xfId="217"/>
    <cellStyle name="Обычный 6 2 3 2 3 4" xfId="218"/>
    <cellStyle name="Обычный 6 2 3 2 3 5" xfId="219"/>
    <cellStyle name="Обычный 6 2 3 2 3 6" xfId="220"/>
    <cellStyle name="Обычный 6 2 3 2 4" xfId="221"/>
    <cellStyle name="Обычный 6 2 3 2 4 2" xfId="222"/>
    <cellStyle name="Обычный 6 2 3 2 4 3" xfId="223"/>
    <cellStyle name="Обычный 6 2 3 2 4 4" xfId="224"/>
    <cellStyle name="Обычный 6 2 3 2 5" xfId="225"/>
    <cellStyle name="Обычный 6 2 3 2 5 2" xfId="226"/>
    <cellStyle name="Обычный 6 2 3 2 5 3" xfId="227"/>
    <cellStyle name="Обычный 6 2 3 2 5 4" xfId="228"/>
    <cellStyle name="Обычный 6 2 3 2 6" xfId="229"/>
    <cellStyle name="Обычный 6 2 3 2 7" xfId="230"/>
    <cellStyle name="Обычный 6 2 3 2 8" xfId="231"/>
    <cellStyle name="Обычный 6 2 3 3" xfId="232"/>
    <cellStyle name="Обычный 6 2 3 3 2" xfId="233"/>
    <cellStyle name="Обычный 6 2 3 3 2 2" xfId="234"/>
    <cellStyle name="Обычный 6 2 3 3 2 2 2" xfId="235"/>
    <cellStyle name="Обычный 6 2 3 3 2 2 3" xfId="236"/>
    <cellStyle name="Обычный 6 2 3 3 2 2 4" xfId="237"/>
    <cellStyle name="Обычный 6 2 3 3 2 3" xfId="238"/>
    <cellStyle name="Обычный 6 2 3 3 2 3 2" xfId="239"/>
    <cellStyle name="Обычный 6 2 3 3 2 3 3" xfId="240"/>
    <cellStyle name="Обычный 6 2 3 3 2 3 4" xfId="241"/>
    <cellStyle name="Обычный 6 2 3 3 2 4" xfId="242"/>
    <cellStyle name="Обычный 6 2 3 3 2 5" xfId="243"/>
    <cellStyle name="Обычный 6 2 3 3 2 6" xfId="244"/>
    <cellStyle name="Обычный 6 2 3 3 3" xfId="245"/>
    <cellStyle name="Обычный 6 2 3 3 3 2" xfId="246"/>
    <cellStyle name="Обычный 6 2 3 3 3 3" xfId="247"/>
    <cellStyle name="Обычный 6 2 3 3 3 4" xfId="248"/>
    <cellStyle name="Обычный 6 2 3 3 4" xfId="249"/>
    <cellStyle name="Обычный 6 2 3 3 4 2" xfId="250"/>
    <cellStyle name="Обычный 6 2 3 3 4 3" xfId="251"/>
    <cellStyle name="Обычный 6 2 3 3 4 4" xfId="252"/>
    <cellStyle name="Обычный 6 2 3 3 5" xfId="253"/>
    <cellStyle name="Обычный 6 2 3 3 6" xfId="254"/>
    <cellStyle name="Обычный 6 2 3 3 7" xfId="255"/>
    <cellStyle name="Обычный 6 2 3 4" xfId="256"/>
    <cellStyle name="Обычный 6 2 3 4 2" xfId="257"/>
    <cellStyle name="Обычный 6 2 3 4 2 2" xfId="258"/>
    <cellStyle name="Обычный 6 2 3 4 2 2 2" xfId="259"/>
    <cellStyle name="Обычный 6 2 3 4 2 2 3" xfId="260"/>
    <cellStyle name="Обычный 6 2 3 4 2 2 4" xfId="261"/>
    <cellStyle name="Обычный 6 2 3 4 2 3" xfId="262"/>
    <cellStyle name="Обычный 6 2 3 4 2 3 2" xfId="263"/>
    <cellStyle name="Обычный 6 2 3 4 2 3 3" xfId="264"/>
    <cellStyle name="Обычный 6 2 3 4 2 3 4" xfId="265"/>
    <cellStyle name="Обычный 6 2 3 4 2 4" xfId="266"/>
    <cellStyle name="Обычный 6 2 3 4 2 5" xfId="267"/>
    <cellStyle name="Обычный 6 2 3 4 2 6" xfId="268"/>
    <cellStyle name="Обычный 6 2 3 4 3" xfId="269"/>
    <cellStyle name="Обычный 6 2 3 4 3 2" xfId="270"/>
    <cellStyle name="Обычный 6 2 3 4 3 3" xfId="271"/>
    <cellStyle name="Обычный 6 2 3 4 3 4" xfId="272"/>
    <cellStyle name="Обычный 6 2 3 4 4" xfId="273"/>
    <cellStyle name="Обычный 6 2 3 4 4 2" xfId="274"/>
    <cellStyle name="Обычный 6 2 3 4 4 3" xfId="275"/>
    <cellStyle name="Обычный 6 2 3 4 4 4" xfId="276"/>
    <cellStyle name="Обычный 6 2 3 4 5" xfId="277"/>
    <cellStyle name="Обычный 6 2 3 4 6" xfId="278"/>
    <cellStyle name="Обычный 6 2 3 4 7" xfId="279"/>
    <cellStyle name="Обычный 6 2 3 5" xfId="280"/>
    <cellStyle name="Обычный 6 2 3 5 2" xfId="281"/>
    <cellStyle name="Обычный 6 2 3 5 2 2" xfId="282"/>
    <cellStyle name="Обычный 6 2 3 5 2 3" xfId="283"/>
    <cellStyle name="Обычный 6 2 3 5 2 4" xfId="284"/>
    <cellStyle name="Обычный 6 2 3 5 3" xfId="285"/>
    <cellStyle name="Обычный 6 2 3 5 3 2" xfId="286"/>
    <cellStyle name="Обычный 6 2 3 5 3 3" xfId="287"/>
    <cellStyle name="Обычный 6 2 3 5 3 4" xfId="288"/>
    <cellStyle name="Обычный 6 2 3 5 4" xfId="289"/>
    <cellStyle name="Обычный 6 2 3 5 5" xfId="290"/>
    <cellStyle name="Обычный 6 2 3 5 6" xfId="291"/>
    <cellStyle name="Обычный 6 2 3 6" xfId="292"/>
    <cellStyle name="Обычный 6 2 3 6 2" xfId="293"/>
    <cellStyle name="Обычный 6 2 3 6 3" xfId="294"/>
    <cellStyle name="Обычный 6 2 3 6 4" xfId="295"/>
    <cellStyle name="Обычный 6 2 3 7" xfId="296"/>
    <cellStyle name="Обычный 6 2 3 7 2" xfId="297"/>
    <cellStyle name="Обычный 6 2 3 7 3" xfId="298"/>
    <cellStyle name="Обычный 6 2 3 7 4" xfId="299"/>
    <cellStyle name="Обычный 6 2 3 8" xfId="300"/>
    <cellStyle name="Обычный 6 2 3 8 2" xfId="301"/>
    <cellStyle name="Обычный 6 2 3 8 3" xfId="302"/>
    <cellStyle name="Обычный 6 2 3 8 4" xfId="303"/>
    <cellStyle name="Обычный 6 2 3 9" xfId="304"/>
    <cellStyle name="Обычный 6 2 4" xfId="305"/>
    <cellStyle name="Обычный 6 2 4 2" xfId="306"/>
    <cellStyle name="Обычный 6 2 4 2 2" xfId="307"/>
    <cellStyle name="Обычный 6 2 4 2 2 2" xfId="308"/>
    <cellStyle name="Обычный 6 2 4 2 2 3" xfId="309"/>
    <cellStyle name="Обычный 6 2 4 2 2 4" xfId="310"/>
    <cellStyle name="Обычный 6 2 4 2 3" xfId="311"/>
    <cellStyle name="Обычный 6 2 4 2 3 2" xfId="312"/>
    <cellStyle name="Обычный 6 2 4 2 3 3" xfId="313"/>
    <cellStyle name="Обычный 6 2 4 2 3 4" xfId="314"/>
    <cellStyle name="Обычный 6 2 4 2 4" xfId="315"/>
    <cellStyle name="Обычный 6 2 4 2 5" xfId="316"/>
    <cellStyle name="Обычный 6 2 4 2 6" xfId="317"/>
    <cellStyle name="Обычный 6 2 4 3" xfId="318"/>
    <cellStyle name="Обычный 6 2 4 3 2" xfId="319"/>
    <cellStyle name="Обычный 6 2 4 3 3" xfId="320"/>
    <cellStyle name="Обычный 6 2 4 3 4" xfId="321"/>
    <cellStyle name="Обычный 6 2 4 4" xfId="322"/>
    <cellStyle name="Обычный 6 2 4 4 2" xfId="323"/>
    <cellStyle name="Обычный 6 2 4 4 3" xfId="324"/>
    <cellStyle name="Обычный 6 2 4 4 4" xfId="325"/>
    <cellStyle name="Обычный 6 2 4 5" xfId="326"/>
    <cellStyle name="Обычный 6 2 4 6" xfId="327"/>
    <cellStyle name="Обычный 6 2 4 7" xfId="328"/>
    <cellStyle name="Обычный 6 2 5" xfId="329"/>
    <cellStyle name="Обычный 6 2 5 2" xfId="330"/>
    <cellStyle name="Обычный 6 2 5 2 2" xfId="331"/>
    <cellStyle name="Обычный 6 2 5 2 2 2" xfId="332"/>
    <cellStyle name="Обычный 6 2 5 2 2 3" xfId="333"/>
    <cellStyle name="Обычный 6 2 5 2 2 4" xfId="334"/>
    <cellStyle name="Обычный 6 2 5 2 3" xfId="335"/>
    <cellStyle name="Обычный 6 2 5 2 3 2" xfId="336"/>
    <cellStyle name="Обычный 6 2 5 2 3 3" xfId="337"/>
    <cellStyle name="Обычный 6 2 5 2 3 4" xfId="338"/>
    <cellStyle name="Обычный 6 2 5 2 4" xfId="339"/>
    <cellStyle name="Обычный 6 2 5 2 5" xfId="340"/>
    <cellStyle name="Обычный 6 2 5 2 6" xfId="341"/>
    <cellStyle name="Обычный 6 2 5 3" xfId="342"/>
    <cellStyle name="Обычный 6 2 5 3 2" xfId="343"/>
    <cellStyle name="Обычный 6 2 5 3 3" xfId="344"/>
    <cellStyle name="Обычный 6 2 5 3 4" xfId="345"/>
    <cellStyle name="Обычный 6 2 5 4" xfId="346"/>
    <cellStyle name="Обычный 6 2 5 4 2" xfId="347"/>
    <cellStyle name="Обычный 6 2 5 4 3" xfId="348"/>
    <cellStyle name="Обычный 6 2 5 4 4" xfId="349"/>
    <cellStyle name="Обычный 6 2 5 5" xfId="350"/>
    <cellStyle name="Обычный 6 2 5 6" xfId="351"/>
    <cellStyle name="Обычный 6 2 5 7" xfId="352"/>
    <cellStyle name="Обычный 6 2 6" xfId="353"/>
    <cellStyle name="Обычный 6 2 6 2" xfId="354"/>
    <cellStyle name="Обычный 6 2 6 2 2" xfId="355"/>
    <cellStyle name="Обычный 6 2 6 2 3" xfId="356"/>
    <cellStyle name="Обычный 6 2 6 2 4" xfId="357"/>
    <cellStyle name="Обычный 6 2 6 3" xfId="358"/>
    <cellStyle name="Обычный 6 2 6 3 2" xfId="359"/>
    <cellStyle name="Обычный 6 2 6 3 3" xfId="360"/>
    <cellStyle name="Обычный 6 2 6 3 4" xfId="361"/>
    <cellStyle name="Обычный 6 2 6 4" xfId="362"/>
    <cellStyle name="Обычный 6 2 6 5" xfId="363"/>
    <cellStyle name="Обычный 6 2 6 6" xfId="364"/>
    <cellStyle name="Обычный 6 2 7" xfId="365"/>
    <cellStyle name="Обычный 6 2 7 2" xfId="366"/>
    <cellStyle name="Обычный 6 2 7 3" xfId="367"/>
    <cellStyle name="Обычный 6 2 7 4" xfId="368"/>
    <cellStyle name="Обычный 6 2 8" xfId="369"/>
    <cellStyle name="Обычный 6 2 8 2" xfId="370"/>
    <cellStyle name="Обычный 6 2 8 3" xfId="371"/>
    <cellStyle name="Обычный 6 2 8 4" xfId="372"/>
    <cellStyle name="Обычный 6 2 9" xfId="373"/>
    <cellStyle name="Обычный 6 2 9 2" xfId="374"/>
    <cellStyle name="Обычный 6 2 9 3" xfId="375"/>
    <cellStyle name="Обычный 6 2 9 4" xfId="376"/>
    <cellStyle name="Обычный 6 3" xfId="377"/>
    <cellStyle name="Обычный 6 3 2" xfId="378"/>
    <cellStyle name="Обычный 6 3 2 2" xfId="379"/>
    <cellStyle name="Обычный 6 3 2 2 2" xfId="380"/>
    <cellStyle name="Обычный 6 3 2 2 3" xfId="381"/>
    <cellStyle name="Обычный 6 3 2 2 4" xfId="382"/>
    <cellStyle name="Обычный 6 3 2 3" xfId="383"/>
    <cellStyle name="Обычный 6 3 2 3 2" xfId="384"/>
    <cellStyle name="Обычный 6 3 2 3 3" xfId="385"/>
    <cellStyle name="Обычный 6 3 2 3 4" xfId="386"/>
    <cellStyle name="Обычный 6 3 2 4" xfId="387"/>
    <cellStyle name="Обычный 6 3 2 5" xfId="388"/>
    <cellStyle name="Обычный 6 3 2 6" xfId="389"/>
    <cellStyle name="Обычный 6 3 3" xfId="390"/>
    <cellStyle name="Обычный 6 3 3 2" xfId="391"/>
    <cellStyle name="Обычный 6 3 3 3" xfId="392"/>
    <cellStyle name="Обычный 6 3 3 4" xfId="393"/>
    <cellStyle name="Обычный 6 3 4" xfId="394"/>
    <cellStyle name="Обычный 6 3 4 2" xfId="395"/>
    <cellStyle name="Обычный 6 3 4 3" xfId="396"/>
    <cellStyle name="Обычный 6 3 4 4" xfId="397"/>
    <cellStyle name="Обычный 6 3 5" xfId="398"/>
    <cellStyle name="Обычный 6 3 6" xfId="399"/>
    <cellStyle name="Обычный 6 3 7" xfId="400"/>
    <cellStyle name="Обычный 6 4" xfId="401"/>
    <cellStyle name="Обычный 6 4 2" xfId="402"/>
    <cellStyle name="Обычный 6 4 2 2" xfId="403"/>
    <cellStyle name="Обычный 6 4 2 2 2" xfId="404"/>
    <cellStyle name="Обычный 6 4 2 2 3" xfId="405"/>
    <cellStyle name="Обычный 6 4 2 2 4" xfId="406"/>
    <cellStyle name="Обычный 6 4 2 3" xfId="407"/>
    <cellStyle name="Обычный 6 4 2 3 2" xfId="408"/>
    <cellStyle name="Обычный 6 4 2 3 3" xfId="409"/>
    <cellStyle name="Обычный 6 4 2 3 4" xfId="410"/>
    <cellStyle name="Обычный 6 4 2 4" xfId="411"/>
    <cellStyle name="Обычный 6 4 2 5" xfId="412"/>
    <cellStyle name="Обычный 6 4 2 6" xfId="413"/>
    <cellStyle name="Обычный 6 4 3" xfId="414"/>
    <cellStyle name="Обычный 6 4 3 2" xfId="415"/>
    <cellStyle name="Обычный 6 4 3 3" xfId="416"/>
    <cellStyle name="Обычный 6 4 3 4" xfId="417"/>
    <cellStyle name="Обычный 6 4 4" xfId="418"/>
    <cellStyle name="Обычный 6 4 4 2" xfId="419"/>
    <cellStyle name="Обычный 6 4 4 3" xfId="420"/>
    <cellStyle name="Обычный 6 4 4 4" xfId="421"/>
    <cellStyle name="Обычный 6 4 5" xfId="422"/>
    <cellStyle name="Обычный 6 4 6" xfId="423"/>
    <cellStyle name="Обычный 6 4 7" xfId="424"/>
    <cellStyle name="Обычный 6 5" xfId="425"/>
    <cellStyle name="Обычный 6 5 2" xfId="426"/>
    <cellStyle name="Обычный 6 5 2 2" xfId="427"/>
    <cellStyle name="Обычный 6 5 2 3" xfId="428"/>
    <cellStyle name="Обычный 6 5 2 4" xfId="429"/>
    <cellStyle name="Обычный 6 5 3" xfId="430"/>
    <cellStyle name="Обычный 6 5 3 2" xfId="431"/>
    <cellStyle name="Обычный 6 5 3 3" xfId="432"/>
    <cellStyle name="Обычный 6 5 3 4" xfId="433"/>
    <cellStyle name="Обычный 6 5 4" xfId="434"/>
    <cellStyle name="Обычный 6 5 5" xfId="435"/>
    <cellStyle name="Обычный 6 5 6" xfId="436"/>
    <cellStyle name="Обычный 6 6" xfId="437"/>
    <cellStyle name="Обычный 6 6 2" xfId="438"/>
    <cellStyle name="Обычный 6 6 3" xfId="439"/>
    <cellStyle name="Обычный 6 6 4" xfId="440"/>
    <cellStyle name="Обычный 6 7" xfId="441"/>
    <cellStyle name="Обычный 6 7 2" xfId="442"/>
    <cellStyle name="Обычный 6 7 3" xfId="443"/>
    <cellStyle name="Обычный 6 7 4" xfId="444"/>
    <cellStyle name="Обычный 6 8" xfId="445"/>
    <cellStyle name="Обычный 6 8 2" xfId="446"/>
    <cellStyle name="Обычный 6 8 3" xfId="447"/>
    <cellStyle name="Обычный 6 8 4" xfId="448"/>
    <cellStyle name="Обычный 6 9" xfId="449"/>
    <cellStyle name="Обычный 7" xfId="3"/>
    <cellStyle name="Обычный 7 2" xfId="450"/>
    <cellStyle name="Обычный 7 2 10" xfId="451"/>
    <cellStyle name="Обычный 7 2 2" xfId="452"/>
    <cellStyle name="Обычный 7 2 2 2" xfId="453"/>
    <cellStyle name="Обычный 7 2 2 2 2" xfId="454"/>
    <cellStyle name="Обычный 7 2 2 2 2 2" xfId="455"/>
    <cellStyle name="Обычный 7 2 2 2 2 3" xfId="456"/>
    <cellStyle name="Обычный 7 2 2 2 2 4" xfId="457"/>
    <cellStyle name="Обычный 7 2 2 2 3" xfId="458"/>
    <cellStyle name="Обычный 7 2 2 2 3 2" xfId="459"/>
    <cellStyle name="Обычный 7 2 2 2 3 3" xfId="460"/>
    <cellStyle name="Обычный 7 2 2 2 3 4" xfId="461"/>
    <cellStyle name="Обычный 7 2 2 2 4" xfId="462"/>
    <cellStyle name="Обычный 7 2 2 2 5" xfId="463"/>
    <cellStyle name="Обычный 7 2 2 2 6" xfId="464"/>
    <cellStyle name="Обычный 7 2 2 3" xfId="465"/>
    <cellStyle name="Обычный 7 2 2 3 2" xfId="466"/>
    <cellStyle name="Обычный 7 2 2 3 3" xfId="467"/>
    <cellStyle name="Обычный 7 2 2 3 4" xfId="468"/>
    <cellStyle name="Обычный 7 2 2 4" xfId="469"/>
    <cellStyle name="Обычный 7 2 2 4 2" xfId="470"/>
    <cellStyle name="Обычный 7 2 2 4 3" xfId="471"/>
    <cellStyle name="Обычный 7 2 2 4 4" xfId="472"/>
    <cellStyle name="Обычный 7 2 2 5" xfId="473"/>
    <cellStyle name="Обычный 7 2 2 6" xfId="474"/>
    <cellStyle name="Обычный 7 2 2 7" xfId="475"/>
    <cellStyle name="Обычный 7 2 3" xfId="476"/>
    <cellStyle name="Обычный 7 2 3 2" xfId="477"/>
    <cellStyle name="Обычный 7 2 3 2 2" xfId="478"/>
    <cellStyle name="Обычный 7 2 3 2 2 2" xfId="479"/>
    <cellStyle name="Обычный 7 2 3 2 2 3" xfId="480"/>
    <cellStyle name="Обычный 7 2 3 2 2 4" xfId="481"/>
    <cellStyle name="Обычный 7 2 3 2 3" xfId="482"/>
    <cellStyle name="Обычный 7 2 3 2 3 2" xfId="483"/>
    <cellStyle name="Обычный 7 2 3 2 3 3" xfId="484"/>
    <cellStyle name="Обычный 7 2 3 2 3 4" xfId="485"/>
    <cellStyle name="Обычный 7 2 3 2 4" xfId="486"/>
    <cellStyle name="Обычный 7 2 3 2 5" xfId="487"/>
    <cellStyle name="Обычный 7 2 3 2 6" xfId="488"/>
    <cellStyle name="Обычный 7 2 3 3" xfId="489"/>
    <cellStyle name="Обычный 7 2 3 3 2" xfId="490"/>
    <cellStyle name="Обычный 7 2 3 3 3" xfId="491"/>
    <cellStyle name="Обычный 7 2 3 3 4" xfId="492"/>
    <cellStyle name="Обычный 7 2 3 4" xfId="493"/>
    <cellStyle name="Обычный 7 2 3 4 2" xfId="494"/>
    <cellStyle name="Обычный 7 2 3 4 3" xfId="495"/>
    <cellStyle name="Обычный 7 2 3 4 4" xfId="496"/>
    <cellStyle name="Обычный 7 2 3 5" xfId="497"/>
    <cellStyle name="Обычный 7 2 3 6" xfId="498"/>
    <cellStyle name="Обычный 7 2 3 7" xfId="499"/>
    <cellStyle name="Обычный 7 2 4" xfId="500"/>
    <cellStyle name="Обычный 7 2 4 2" xfId="501"/>
    <cellStyle name="Обычный 7 2 4 2 2" xfId="502"/>
    <cellStyle name="Обычный 7 2 4 2 3" xfId="503"/>
    <cellStyle name="Обычный 7 2 4 2 4" xfId="504"/>
    <cellStyle name="Обычный 7 2 4 3" xfId="505"/>
    <cellStyle name="Обычный 7 2 4 3 2" xfId="506"/>
    <cellStyle name="Обычный 7 2 4 3 3" xfId="507"/>
    <cellStyle name="Обычный 7 2 4 3 4" xfId="508"/>
    <cellStyle name="Обычный 7 2 4 4" xfId="509"/>
    <cellStyle name="Обычный 7 2 4 5" xfId="510"/>
    <cellStyle name="Обычный 7 2 4 6" xfId="511"/>
    <cellStyle name="Обычный 7 2 5" xfId="512"/>
    <cellStyle name="Обычный 7 2 5 2" xfId="513"/>
    <cellStyle name="Обычный 7 2 5 3" xfId="514"/>
    <cellStyle name="Обычный 7 2 5 4" xfId="515"/>
    <cellStyle name="Обычный 7 2 6" xfId="516"/>
    <cellStyle name="Обычный 7 2 6 2" xfId="517"/>
    <cellStyle name="Обычный 7 2 6 3" xfId="518"/>
    <cellStyle name="Обычный 7 2 6 4" xfId="519"/>
    <cellStyle name="Обычный 7 2 7" xfId="520"/>
    <cellStyle name="Обычный 7 2 7 2" xfId="521"/>
    <cellStyle name="Обычный 7 2 7 3" xfId="522"/>
    <cellStyle name="Обычный 7 2 7 4" xfId="523"/>
    <cellStyle name="Обычный 7 2 8" xfId="524"/>
    <cellStyle name="Обычный 7 2 9" xfId="525"/>
    <cellStyle name="Обычный 8" xfId="526"/>
    <cellStyle name="Обычный 9" xfId="527"/>
    <cellStyle name="Обычный 9 2" xfId="528"/>
    <cellStyle name="Обычный 9 2 2" xfId="529"/>
    <cellStyle name="Обычный 9 2 2 2" xfId="530"/>
    <cellStyle name="Обычный 9 2 2 2 2" xfId="531"/>
    <cellStyle name="Обычный 9 2 2 2 3" xfId="532"/>
    <cellStyle name="Обычный 9 2 2 2 4" xfId="533"/>
    <cellStyle name="Обычный 9 2 2 3" xfId="534"/>
    <cellStyle name="Обычный 9 2 2 3 2" xfId="535"/>
    <cellStyle name="Обычный 9 2 2 3 3" xfId="536"/>
    <cellStyle name="Обычный 9 2 2 3 4" xfId="537"/>
    <cellStyle name="Обычный 9 2 2 4" xfId="538"/>
    <cellStyle name="Обычный 9 2 2 4 2" xfId="539"/>
    <cellStyle name="Обычный 9 2 2 4 3" xfId="540"/>
    <cellStyle name="Обычный 9 2 2 4 4" xfId="541"/>
    <cellStyle name="Обычный 9 2 2 5" xfId="542"/>
    <cellStyle name="Обычный 9 2 2 6" xfId="543"/>
    <cellStyle name="Обычный 9 2 2 7" xfId="544"/>
    <cellStyle name="Обычный 9 2 3" xfId="545"/>
    <cellStyle name="Обычный 9 2 3 2" xfId="546"/>
    <cellStyle name="Обычный 9 2 3 3" xfId="547"/>
    <cellStyle name="Обычный 9 2 3 4" xfId="548"/>
    <cellStyle name="Обычный 9 2 4" xfId="549"/>
    <cellStyle name="Обычный 9 2 4 2" xfId="550"/>
    <cellStyle name="Обычный 9 2 4 3" xfId="551"/>
    <cellStyle name="Обычный 9 2 4 4" xfId="552"/>
    <cellStyle name="Обычный 9 2 5" xfId="553"/>
    <cellStyle name="Обычный 9 2 6" xfId="554"/>
    <cellStyle name="Обычный 9 2 7" xfId="555"/>
    <cellStyle name="Обычный 9 3" xfId="556"/>
    <cellStyle name="Обычный 9 3 2" xfId="557"/>
    <cellStyle name="Обычный 9 3 2 2" xfId="558"/>
    <cellStyle name="Обычный 9 3 2 3" xfId="559"/>
    <cellStyle name="Обычный 9 3 2 4" xfId="560"/>
    <cellStyle name="Обычный 9 3 3" xfId="561"/>
    <cellStyle name="Обычный 9 3 3 2" xfId="562"/>
    <cellStyle name="Обычный 9 3 3 3" xfId="563"/>
    <cellStyle name="Обычный 9 3 3 4" xfId="564"/>
    <cellStyle name="Обычный 9 3 4" xfId="565"/>
    <cellStyle name="Обычный 9 3 4 2" xfId="566"/>
    <cellStyle name="Обычный 9 3 4 3" xfId="567"/>
    <cellStyle name="Обычный 9 3 4 4" xfId="568"/>
    <cellStyle name="Обычный 9 3 5" xfId="569"/>
    <cellStyle name="Обычный 9 3 6" xfId="570"/>
    <cellStyle name="Обычный 9 3 7" xfId="571"/>
    <cellStyle name="Обычный 9 4" xfId="572"/>
    <cellStyle name="Обычный 9 4 2" xfId="573"/>
    <cellStyle name="Обычный 9 4 3" xfId="574"/>
    <cellStyle name="Обычный 9 4 4" xfId="575"/>
    <cellStyle name="Обычный 9 5" xfId="576"/>
    <cellStyle name="Обычный 9 5 2" xfId="577"/>
    <cellStyle name="Обычный 9 5 3" xfId="578"/>
    <cellStyle name="Обычный 9 5 4" xfId="579"/>
    <cellStyle name="Обычный 9 6" xfId="580"/>
    <cellStyle name="Обычный 9 7" xfId="581"/>
    <cellStyle name="Обычный 9 8" xfId="582"/>
    <cellStyle name="Обычный_Форматы по компаниям_last" xfId="4"/>
    <cellStyle name="Плохой 2" xfId="583"/>
    <cellStyle name="Пояснение 2" xfId="584"/>
    <cellStyle name="Примечание 2" xfId="585"/>
    <cellStyle name="Процентный 2" xfId="586"/>
    <cellStyle name="Процентный 3" xfId="587"/>
    <cellStyle name="Связанная ячейка 2" xfId="588"/>
    <cellStyle name="Стиль 1" xfId="589"/>
    <cellStyle name="Текст предупреждения 2" xfId="590"/>
    <cellStyle name="Финансовый 2" xfId="591"/>
    <cellStyle name="Финансовый 2 10" xfId="592"/>
    <cellStyle name="Финансовый 2 2" xfId="593"/>
    <cellStyle name="Финансовый 2 2 2" xfId="594"/>
    <cellStyle name="Финансовый 2 2 2 2" xfId="595"/>
    <cellStyle name="Финансовый 2 2 2 2 2" xfId="596"/>
    <cellStyle name="Финансовый 2 2 2 2 3" xfId="597"/>
    <cellStyle name="Финансовый 2 2 2 2 4" xfId="598"/>
    <cellStyle name="Финансовый 2 2 2 2 5" xfId="599"/>
    <cellStyle name="Финансовый 2 2 2 3" xfId="600"/>
    <cellStyle name="Финансовый 2 2 2 3 2" xfId="601"/>
    <cellStyle name="Финансовый 2 2 2 3 3" xfId="602"/>
    <cellStyle name="Финансовый 2 2 2 3 4" xfId="603"/>
    <cellStyle name="Финансовый 2 2 2 4" xfId="604"/>
    <cellStyle name="Финансовый 2 2 2 5" xfId="605"/>
    <cellStyle name="Финансовый 2 2 2 6" xfId="606"/>
    <cellStyle name="Финансовый 2 2 3" xfId="607"/>
    <cellStyle name="Финансовый 2 2 3 2" xfId="608"/>
    <cellStyle name="Финансовый 2 2 3 3" xfId="609"/>
    <cellStyle name="Финансовый 2 2 3 4" xfId="610"/>
    <cellStyle name="Финансовый 2 2 4" xfId="611"/>
    <cellStyle name="Финансовый 2 2 4 2" xfId="612"/>
    <cellStyle name="Финансовый 2 2 4 3" xfId="613"/>
    <cellStyle name="Финансовый 2 2 4 4" xfId="614"/>
    <cellStyle name="Финансовый 2 2 5" xfId="615"/>
    <cellStyle name="Финансовый 2 2 6" xfId="616"/>
    <cellStyle name="Финансовый 2 2 7" xfId="617"/>
    <cellStyle name="Финансовый 2 3" xfId="618"/>
    <cellStyle name="Финансовый 2 3 2" xfId="619"/>
    <cellStyle name="Финансовый 2 3 2 2" xfId="620"/>
    <cellStyle name="Финансовый 2 3 2 2 2" xfId="621"/>
    <cellStyle name="Финансовый 2 3 2 2 3" xfId="622"/>
    <cellStyle name="Финансовый 2 3 2 2 4" xfId="623"/>
    <cellStyle name="Финансовый 2 3 2 3" xfId="624"/>
    <cellStyle name="Финансовый 2 3 2 3 2" xfId="625"/>
    <cellStyle name="Финансовый 2 3 2 3 3" xfId="626"/>
    <cellStyle name="Финансовый 2 3 2 3 4" xfId="627"/>
    <cellStyle name="Финансовый 2 3 2 4" xfId="628"/>
    <cellStyle name="Финансовый 2 3 2 5" xfId="629"/>
    <cellStyle name="Финансовый 2 3 2 6" xfId="630"/>
    <cellStyle name="Финансовый 2 3 3" xfId="631"/>
    <cellStyle name="Финансовый 2 3 3 2" xfId="632"/>
    <cellStyle name="Финансовый 2 3 3 3" xfId="633"/>
    <cellStyle name="Финансовый 2 3 3 4" xfId="634"/>
    <cellStyle name="Финансовый 2 3 4" xfId="635"/>
    <cellStyle name="Финансовый 2 3 4 2" xfId="636"/>
    <cellStyle name="Финансовый 2 3 4 3" xfId="637"/>
    <cellStyle name="Финансовый 2 3 4 4" xfId="638"/>
    <cellStyle name="Финансовый 2 3 5" xfId="639"/>
    <cellStyle name="Финансовый 2 3 6" xfId="640"/>
    <cellStyle name="Финансовый 2 3 7" xfId="641"/>
    <cellStyle name="Финансовый 2 4" xfId="642"/>
    <cellStyle name="Финансовый 2 4 2" xfId="643"/>
    <cellStyle name="Финансовый 2 4 2 2" xfId="644"/>
    <cellStyle name="Финансовый 2 4 2 3" xfId="645"/>
    <cellStyle name="Финансовый 2 4 2 4" xfId="646"/>
    <cellStyle name="Финансовый 2 4 3" xfId="647"/>
    <cellStyle name="Финансовый 2 4 3 2" xfId="648"/>
    <cellStyle name="Финансовый 2 4 3 3" xfId="649"/>
    <cellStyle name="Финансовый 2 4 3 4" xfId="650"/>
    <cellStyle name="Финансовый 2 4 4" xfId="651"/>
    <cellStyle name="Финансовый 2 4 5" xfId="652"/>
    <cellStyle name="Финансовый 2 4 6" xfId="653"/>
    <cellStyle name="Финансовый 2 5" xfId="654"/>
    <cellStyle name="Финансовый 2 5 2" xfId="655"/>
    <cellStyle name="Финансовый 2 5 3" xfId="656"/>
    <cellStyle name="Финансовый 2 5 4" xfId="657"/>
    <cellStyle name="Финансовый 2 6" xfId="658"/>
    <cellStyle name="Финансовый 2 6 2" xfId="659"/>
    <cellStyle name="Финансовый 2 6 3" xfId="660"/>
    <cellStyle name="Финансовый 2 6 4" xfId="661"/>
    <cellStyle name="Финансовый 2 7" xfId="662"/>
    <cellStyle name="Финансовый 2 7 2" xfId="663"/>
    <cellStyle name="Финансовый 2 7 3" xfId="664"/>
    <cellStyle name="Финансовый 2 7 4" xfId="665"/>
    <cellStyle name="Финансовый 2 8" xfId="666"/>
    <cellStyle name="Финансовый 2 9" xfId="667"/>
    <cellStyle name="Финансовый 3" xfId="668"/>
    <cellStyle name="Финансовый 3 10" xfId="669"/>
    <cellStyle name="Финансовый 3 2" xfId="670"/>
    <cellStyle name="Финансовый 3 2 2" xfId="671"/>
    <cellStyle name="Финансовый 3 2 2 2" xfId="672"/>
    <cellStyle name="Финансовый 3 2 2 2 2" xfId="673"/>
    <cellStyle name="Финансовый 3 2 2 2 3" xfId="674"/>
    <cellStyle name="Финансовый 3 2 2 2 4" xfId="675"/>
    <cellStyle name="Финансовый 3 2 2 3" xfId="676"/>
    <cellStyle name="Финансовый 3 2 2 3 2" xfId="677"/>
    <cellStyle name="Финансовый 3 2 2 3 3" xfId="678"/>
    <cellStyle name="Финансовый 3 2 2 3 4" xfId="679"/>
    <cellStyle name="Финансовый 3 2 2 4" xfId="680"/>
    <cellStyle name="Финансовый 3 2 2 5" xfId="681"/>
    <cellStyle name="Финансовый 3 2 2 6" xfId="682"/>
    <cellStyle name="Финансовый 3 2 3" xfId="683"/>
    <cellStyle name="Финансовый 3 2 3 2" xfId="684"/>
    <cellStyle name="Финансовый 3 2 3 3" xfId="685"/>
    <cellStyle name="Финансовый 3 2 3 4" xfId="686"/>
    <cellStyle name="Финансовый 3 2 4" xfId="687"/>
    <cellStyle name="Финансовый 3 2 4 2" xfId="688"/>
    <cellStyle name="Финансовый 3 2 4 3" xfId="689"/>
    <cellStyle name="Финансовый 3 2 4 4" xfId="690"/>
    <cellStyle name="Финансовый 3 2 5" xfId="691"/>
    <cellStyle name="Финансовый 3 2 6" xfId="692"/>
    <cellStyle name="Финансовый 3 2 7" xfId="693"/>
    <cellStyle name="Финансовый 3 3" xfId="694"/>
    <cellStyle name="Финансовый 3 3 2" xfId="695"/>
    <cellStyle name="Финансовый 3 3 2 2" xfId="696"/>
    <cellStyle name="Финансовый 3 3 2 2 2" xfId="697"/>
    <cellStyle name="Финансовый 3 3 2 2 3" xfId="698"/>
    <cellStyle name="Финансовый 3 3 2 2 4" xfId="699"/>
    <cellStyle name="Финансовый 3 3 2 3" xfId="700"/>
    <cellStyle name="Финансовый 3 3 2 3 2" xfId="701"/>
    <cellStyle name="Финансовый 3 3 2 3 3" xfId="702"/>
    <cellStyle name="Финансовый 3 3 2 3 4" xfId="703"/>
    <cellStyle name="Финансовый 3 3 2 4" xfId="704"/>
    <cellStyle name="Финансовый 3 3 2 5" xfId="705"/>
    <cellStyle name="Финансовый 3 3 2 6" xfId="706"/>
    <cellStyle name="Финансовый 3 3 3" xfId="707"/>
    <cellStyle name="Финансовый 3 3 3 2" xfId="708"/>
    <cellStyle name="Финансовый 3 3 3 3" xfId="709"/>
    <cellStyle name="Финансовый 3 3 3 4" xfId="710"/>
    <cellStyle name="Финансовый 3 3 4" xfId="711"/>
    <cellStyle name="Финансовый 3 3 4 2" xfId="712"/>
    <cellStyle name="Финансовый 3 3 4 3" xfId="713"/>
    <cellStyle name="Финансовый 3 3 4 4" xfId="714"/>
    <cellStyle name="Финансовый 3 3 5" xfId="715"/>
    <cellStyle name="Финансовый 3 3 6" xfId="716"/>
    <cellStyle name="Финансовый 3 3 7" xfId="717"/>
    <cellStyle name="Финансовый 3 4" xfId="718"/>
    <cellStyle name="Финансовый 3 4 2" xfId="719"/>
    <cellStyle name="Финансовый 3 4 2 2" xfId="720"/>
    <cellStyle name="Финансовый 3 4 2 3" xfId="721"/>
    <cellStyle name="Финансовый 3 4 2 4" xfId="722"/>
    <cellStyle name="Финансовый 3 4 3" xfId="723"/>
    <cellStyle name="Финансовый 3 4 3 2" xfId="724"/>
    <cellStyle name="Финансовый 3 4 3 3" xfId="725"/>
    <cellStyle name="Финансовый 3 4 3 4" xfId="726"/>
    <cellStyle name="Финансовый 3 4 4" xfId="727"/>
    <cellStyle name="Финансовый 3 4 5" xfId="728"/>
    <cellStyle name="Финансовый 3 4 6" xfId="729"/>
    <cellStyle name="Финансовый 3 5" xfId="730"/>
    <cellStyle name="Финансовый 3 5 2" xfId="731"/>
    <cellStyle name="Финансовый 3 5 3" xfId="732"/>
    <cellStyle name="Финансовый 3 5 4" xfId="733"/>
    <cellStyle name="Финансовый 3 6" xfId="734"/>
    <cellStyle name="Финансовый 3 6 2" xfId="735"/>
    <cellStyle name="Финансовый 3 6 3" xfId="736"/>
    <cellStyle name="Финансовый 3 6 4" xfId="737"/>
    <cellStyle name="Финансовый 3 7" xfId="738"/>
    <cellStyle name="Финансовый 3 7 2" xfId="739"/>
    <cellStyle name="Финансовый 3 7 3" xfId="740"/>
    <cellStyle name="Финансовый 3 7 4" xfId="741"/>
    <cellStyle name="Финансовый 3 8" xfId="742"/>
    <cellStyle name="Финансовый 3 9" xfId="743"/>
    <cellStyle name="Хороший 2" xfId="7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3.&#1048;&#1090;&#1086;&#1075;&#1055;&#1088;&#1086;&#1077;&#1082;&#1090;&#1048;&#1055;&#1056;/&#1048;&#1090;&#1086;&#1075;&#1086;&#1074;&#1099;&#1081;&#1055;&#1088;&#1086;&#1077;&#1082;&#1090;&#1048;&#1055;&#1056;/161124_&#1076;&#1086;&#1088;&#1072;&#1073;&#1086;&#1090;&#1082;&#1072;%20&#1048;&#1055;&#1056;/161213_&#1048;&#1055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.1"/>
      <sheetName val="8.2"/>
      <sheetName val="8.3"/>
      <sheetName val="8.4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>
        <row r="63">
          <cell r="B63" t="str">
            <v>Строительство ВЛ-220 кВ Оротукан - Палатка - Центральная, Магаданская область</v>
          </cell>
          <cell r="C63" t="str">
            <v>F_2301</v>
          </cell>
        </row>
        <row r="64">
          <cell r="B64" t="str">
            <v>Строительство двухцепной ВЛ 220 кВ Усть–Омчуг – Омчак Новая с ПС 220 кВ «Омчак Новая», Магаданская область</v>
          </cell>
          <cell r="C64" t="str">
            <v>F_2901</v>
          </cell>
        </row>
        <row r="87">
          <cell r="B87" t="str">
            <v>Реконструкция ПС 220 кВ НПС-12 с увеличением установленной мощности</v>
          </cell>
          <cell r="C87" t="str">
            <v>F_3001</v>
          </cell>
        </row>
        <row r="88">
          <cell r="B88" t="str">
            <v>Реконструкция ПС 220 кВ НПС-13 с увеличением установленной мощности</v>
          </cell>
          <cell r="C88" t="str">
            <v>G_3101</v>
          </cell>
        </row>
        <row r="89">
          <cell r="B89" t="str">
            <v>Расширение ОРУ 220 кВ ПС 220 кВ Пеледуй</v>
          </cell>
          <cell r="C89" t="str">
            <v>G_3201</v>
          </cell>
        </row>
        <row r="90">
          <cell r="B90" t="str">
            <v>Реконструкция ПС 220 кВ Олекминск</v>
          </cell>
          <cell r="C90" t="str">
            <v>G_3301</v>
          </cell>
        </row>
        <row r="91">
          <cell r="B91" t="str">
            <v>Расширение ОРУ 220 кВ ПС 220 кВ Пеледуй для технологического присоединения ВЛ 220 кВ Пеледуй - Сухой Лог (2 цепи)</v>
          </cell>
          <cell r="C91" t="str">
            <v>G_4201</v>
          </cell>
        </row>
        <row r="92">
          <cell r="B92" t="str">
    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    </cell>
          <cell r="C92" t="str">
            <v>G_4101</v>
          </cell>
        </row>
        <row r="93">
          <cell r="B93" t="str">
            <v>Строительство КЛ 20 кВ от оп.1 до РУ 20 кВ ПС 220 кВ Городская</v>
          </cell>
          <cell r="C93" t="str">
            <v>G_4301</v>
          </cell>
        </row>
        <row r="94">
          <cell r="B94" t="str">
            <v>Строительство ЛЭП 20 кВ от линейной ячейки РУ 20 кВ ПС 220/110/20 кВ Городская до БКТП-630/20/10</v>
          </cell>
          <cell r="C94" t="str">
            <v>G_4401</v>
          </cell>
        </row>
        <row r="112">
          <cell r="B112" t="str">
            <v>Строительство ВЛ 220 кВ "Чернышевский-Мирный-Ленск-Пеледуй" с отпайкой до НПС № 14, Республика Саха (Якутия)</v>
          </cell>
          <cell r="C112" t="str">
            <v>G_2201</v>
          </cell>
        </row>
        <row r="113">
          <cell r="B113" t="str">
            <v>Строительство новой ПС 35/10 кВ КС-2 с питающими ВЛ 35 кВ, Республика Саха (Якутия)</v>
          </cell>
          <cell r="C113" t="str">
            <v>G_3801</v>
          </cell>
        </row>
        <row r="114">
          <cell r="B114" t="str">
            <v>Строительство  ПС 220/10 кВ КС-1 с питающими ВЛ220 кВ, Республика Саха (Якутия)</v>
          </cell>
          <cell r="C114" t="str">
            <v>G_3701</v>
          </cell>
        </row>
        <row r="115">
          <cell r="B115" t="str">
    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    </cell>
          <cell r="C115" t="str">
            <v>G_3901</v>
          </cell>
        </row>
        <row r="116">
          <cell r="B116" t="str">
            <v>Строительство  ВЛ 220 кВ  Мирный-Сунтар-Нюрба с подстанциями 220 кВ "Сунтар" и "Нюрба" (3 и 4 пусковые комплексы)</v>
          </cell>
          <cell r="C116" t="str">
            <v>G_4001</v>
          </cell>
        </row>
        <row r="119">
          <cell r="B119" t="str">
            <v>Прочие инвестиции</v>
          </cell>
          <cell r="C119" t="str">
            <v>G_0001</v>
          </cell>
        </row>
        <row r="145">
          <cell r="B145" t="str">
            <v>Оснащение подстанций устройствами РЗА и ПА для обеспечения схемы выдачи мощности 2-й очереди Благовещенской ТЭЦ</v>
          </cell>
          <cell r="C145" t="str">
            <v>G_3601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B1" t="str">
            <v>Акционерное общество "Дальневосточная энергетическая управляющая компания"</v>
          </cell>
        </row>
        <row r="3">
          <cell r="B3">
            <v>2016</v>
          </cell>
        </row>
        <row r="4">
          <cell r="B4" t="str">
            <v>Приказом Минэнерго России № 1025 от 29.12.2014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01"/>
  <sheetViews>
    <sheetView tabSelected="1" view="pageBreakPreview" topLeftCell="M1" zoomScale="55" zoomScaleNormal="100" zoomScaleSheetLayoutView="55" workbookViewId="0">
      <selection activeCell="T36" sqref="T36"/>
    </sheetView>
  </sheetViews>
  <sheetFormatPr defaultRowHeight="15.75"/>
  <cols>
    <col min="1" max="1" width="18.85546875" style="1" customWidth="1"/>
    <col min="2" max="2" width="97.7109375" style="1" customWidth="1"/>
    <col min="3" max="38" width="18.42578125" style="1" customWidth="1"/>
    <col min="39" max="39" width="4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67" ht="18.75">
      <c r="AL1" s="2" t="s">
        <v>0</v>
      </c>
    </row>
    <row r="2" spans="1:67" ht="18.75">
      <c r="AL2" s="3" t="s">
        <v>1</v>
      </c>
    </row>
    <row r="3" spans="1:67" ht="18.75">
      <c r="AL3" s="4" t="s">
        <v>2</v>
      </c>
    </row>
    <row r="4" spans="1:67" ht="18.7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</row>
    <row r="5" spans="1:67" ht="18.75">
      <c r="A5" s="43" t="str">
        <f>"на год " &amp; [1]Общая!B3+1</f>
        <v>на год 2017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</row>
    <row r="7" spans="1:67" ht="18.75">
      <c r="A7" s="44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</row>
    <row r="8" spans="1:67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</row>
    <row r="9" spans="1:67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67">
      <c r="A10" s="46" t="str">
        <f>"Год раскрытия информации: " &amp; [1]Общая!B3&amp; " год"</f>
        <v>Год раскрытия информации: 2016 год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67" ht="18.75">
      <c r="A12" s="41" t="str">
        <f>"Утвержденные плановые значения показателей приведены в соответствии с " &amp; [1]Общая!B4</f>
        <v>Утвержденные плановые значения показателей приведены в соответствии с Приказом Минэнерго России № 1025 от 29.12.2014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1:67" ht="15.75" customHeight="1">
      <c r="A13" s="47" t="s">
        <v>5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</row>
    <row r="14" spans="1:67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</row>
    <row r="15" spans="1:67" ht="19.5" customHeight="1">
      <c r="A15" s="49" t="s">
        <v>6</v>
      </c>
      <c r="B15" s="52" t="s">
        <v>7</v>
      </c>
      <c r="C15" s="52" t="s">
        <v>8</v>
      </c>
      <c r="D15" s="53" t="s">
        <v>9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</row>
    <row r="16" spans="1:67" ht="43.5" customHeight="1">
      <c r="A16" s="50"/>
      <c r="B16" s="52"/>
      <c r="C16" s="52"/>
      <c r="D16" s="53" t="s">
        <v>10</v>
      </c>
      <c r="E16" s="53"/>
      <c r="F16" s="53"/>
      <c r="G16" s="53"/>
      <c r="H16" s="53"/>
      <c r="I16" s="53"/>
      <c r="J16" s="53"/>
      <c r="K16" s="53" t="s">
        <v>11</v>
      </c>
      <c r="L16" s="53"/>
      <c r="M16" s="53"/>
      <c r="N16" s="53"/>
      <c r="O16" s="53"/>
      <c r="P16" s="53"/>
      <c r="Q16" s="53"/>
      <c r="R16" s="53" t="s">
        <v>12</v>
      </c>
      <c r="S16" s="53"/>
      <c r="T16" s="53"/>
      <c r="U16" s="53"/>
      <c r="V16" s="53"/>
      <c r="W16" s="53"/>
      <c r="X16" s="53"/>
      <c r="Y16" s="53" t="s">
        <v>13</v>
      </c>
      <c r="Z16" s="53"/>
      <c r="AA16" s="53"/>
      <c r="AB16" s="53"/>
      <c r="AC16" s="53"/>
      <c r="AD16" s="53"/>
      <c r="AE16" s="53"/>
      <c r="AF16" s="52" t="s">
        <v>14</v>
      </c>
      <c r="AG16" s="52"/>
      <c r="AH16" s="52"/>
      <c r="AI16" s="52"/>
      <c r="AJ16" s="52"/>
      <c r="AK16" s="52"/>
      <c r="AL16" s="52"/>
      <c r="AM16" s="13"/>
      <c r="AN16" s="13"/>
      <c r="AO16" s="13"/>
    </row>
    <row r="17" spans="1:38" ht="43.5" customHeight="1">
      <c r="A17" s="50"/>
      <c r="B17" s="52"/>
      <c r="C17" s="52"/>
      <c r="D17" s="14" t="s">
        <v>15</v>
      </c>
      <c r="E17" s="53" t="s">
        <v>16</v>
      </c>
      <c r="F17" s="53"/>
      <c r="G17" s="53"/>
      <c r="H17" s="53"/>
      <c r="I17" s="53"/>
      <c r="J17" s="53"/>
      <c r="K17" s="14" t="s">
        <v>15</v>
      </c>
      <c r="L17" s="52" t="s">
        <v>16</v>
      </c>
      <c r="M17" s="52"/>
      <c r="N17" s="52"/>
      <c r="O17" s="52"/>
      <c r="P17" s="52"/>
      <c r="Q17" s="52"/>
      <c r="R17" s="14" t="s">
        <v>15</v>
      </c>
      <c r="S17" s="52" t="s">
        <v>16</v>
      </c>
      <c r="T17" s="52"/>
      <c r="U17" s="52"/>
      <c r="V17" s="52"/>
      <c r="W17" s="52"/>
      <c r="X17" s="52"/>
      <c r="Y17" s="14" t="s">
        <v>15</v>
      </c>
      <c r="Z17" s="52" t="s">
        <v>16</v>
      </c>
      <c r="AA17" s="52"/>
      <c r="AB17" s="52"/>
      <c r="AC17" s="52"/>
      <c r="AD17" s="52"/>
      <c r="AE17" s="52"/>
      <c r="AF17" s="14" t="s">
        <v>15</v>
      </c>
      <c r="AG17" s="52" t="s">
        <v>16</v>
      </c>
      <c r="AH17" s="52"/>
      <c r="AI17" s="52"/>
      <c r="AJ17" s="52"/>
      <c r="AK17" s="52"/>
      <c r="AL17" s="52"/>
    </row>
    <row r="18" spans="1:38" ht="87.75" customHeight="1">
      <c r="A18" s="51"/>
      <c r="B18" s="52"/>
      <c r="C18" s="52"/>
      <c r="D18" s="15" t="s">
        <v>17</v>
      </c>
      <c r="E18" s="15" t="s">
        <v>17</v>
      </c>
      <c r="F18" s="16" t="s">
        <v>18</v>
      </c>
      <c r="G18" s="16" t="s">
        <v>19</v>
      </c>
      <c r="H18" s="16" t="s">
        <v>20</v>
      </c>
      <c r="I18" s="16" t="s">
        <v>21</v>
      </c>
      <c r="J18" s="16" t="s">
        <v>22</v>
      </c>
      <c r="K18" s="15" t="s">
        <v>17</v>
      </c>
      <c r="L18" s="15" t="s">
        <v>17</v>
      </c>
      <c r="M18" s="16" t="s">
        <v>18</v>
      </c>
      <c r="N18" s="16" t="s">
        <v>19</v>
      </c>
      <c r="O18" s="16" t="s">
        <v>20</v>
      </c>
      <c r="P18" s="16" t="s">
        <v>21</v>
      </c>
      <c r="Q18" s="16" t="s">
        <v>22</v>
      </c>
      <c r="R18" s="15" t="s">
        <v>17</v>
      </c>
      <c r="S18" s="15" t="s">
        <v>17</v>
      </c>
      <c r="T18" s="16" t="s">
        <v>18</v>
      </c>
      <c r="U18" s="16" t="s">
        <v>19</v>
      </c>
      <c r="V18" s="16" t="s">
        <v>20</v>
      </c>
      <c r="W18" s="16" t="s">
        <v>21</v>
      </c>
      <c r="X18" s="16" t="s">
        <v>22</v>
      </c>
      <c r="Y18" s="15" t="s">
        <v>17</v>
      </c>
      <c r="Z18" s="15" t="s">
        <v>17</v>
      </c>
      <c r="AA18" s="16" t="s">
        <v>18</v>
      </c>
      <c r="AB18" s="16" t="s">
        <v>19</v>
      </c>
      <c r="AC18" s="16" t="s">
        <v>20</v>
      </c>
      <c r="AD18" s="16" t="s">
        <v>21</v>
      </c>
      <c r="AE18" s="16" t="s">
        <v>22</v>
      </c>
      <c r="AF18" s="15" t="s">
        <v>17</v>
      </c>
      <c r="AG18" s="15" t="s">
        <v>17</v>
      </c>
      <c r="AH18" s="16" t="s">
        <v>18</v>
      </c>
      <c r="AI18" s="16" t="s">
        <v>19</v>
      </c>
      <c r="AJ18" s="16" t="s">
        <v>20</v>
      </c>
      <c r="AK18" s="16" t="s">
        <v>21</v>
      </c>
      <c r="AL18" s="16" t="s">
        <v>22</v>
      </c>
    </row>
    <row r="19" spans="1:38">
      <c r="A19" s="17">
        <v>1</v>
      </c>
      <c r="B19" s="17">
        <v>2</v>
      </c>
      <c r="C19" s="17">
        <v>3</v>
      </c>
      <c r="D19" s="18" t="s">
        <v>23</v>
      </c>
      <c r="E19" s="18" t="s">
        <v>24</v>
      </c>
      <c r="F19" s="18" t="s">
        <v>25</v>
      </c>
      <c r="G19" s="18" t="s">
        <v>26</v>
      </c>
      <c r="H19" s="18" t="s">
        <v>27</v>
      </c>
      <c r="I19" s="18" t="s">
        <v>28</v>
      </c>
      <c r="J19" s="18" t="s">
        <v>29</v>
      </c>
      <c r="K19" s="18" t="s">
        <v>30</v>
      </c>
      <c r="L19" s="18" t="s">
        <v>31</v>
      </c>
      <c r="M19" s="18" t="s">
        <v>32</v>
      </c>
      <c r="N19" s="18" t="s">
        <v>33</v>
      </c>
      <c r="O19" s="18" t="s">
        <v>34</v>
      </c>
      <c r="P19" s="18" t="s">
        <v>35</v>
      </c>
      <c r="Q19" s="18" t="s">
        <v>36</v>
      </c>
      <c r="R19" s="18" t="s">
        <v>37</v>
      </c>
      <c r="S19" s="18" t="s">
        <v>38</v>
      </c>
      <c r="T19" s="18" t="s">
        <v>39</v>
      </c>
      <c r="U19" s="18" t="s">
        <v>40</v>
      </c>
      <c r="V19" s="18" t="s">
        <v>41</v>
      </c>
      <c r="W19" s="18" t="s">
        <v>42</v>
      </c>
      <c r="X19" s="18" t="s">
        <v>43</v>
      </c>
      <c r="Y19" s="18" t="s">
        <v>44</v>
      </c>
      <c r="Z19" s="18" t="s">
        <v>45</v>
      </c>
      <c r="AA19" s="18" t="s">
        <v>46</v>
      </c>
      <c r="AB19" s="18" t="s">
        <v>47</v>
      </c>
      <c r="AC19" s="18" t="s">
        <v>48</v>
      </c>
      <c r="AD19" s="18" t="s">
        <v>49</v>
      </c>
      <c r="AE19" s="18" t="s">
        <v>50</v>
      </c>
      <c r="AF19" s="18" t="s">
        <v>51</v>
      </c>
      <c r="AG19" s="18" t="s">
        <v>52</v>
      </c>
      <c r="AH19" s="18" t="s">
        <v>53</v>
      </c>
      <c r="AI19" s="18" t="s">
        <v>54</v>
      </c>
      <c r="AJ19" s="18" t="s">
        <v>55</v>
      </c>
      <c r="AK19" s="18" t="s">
        <v>56</v>
      </c>
      <c r="AL19" s="18" t="s">
        <v>57</v>
      </c>
    </row>
    <row r="20" spans="1:38" s="33" customFormat="1">
      <c r="A20" s="19"/>
      <c r="B20" s="20" t="s">
        <v>58</v>
      </c>
      <c r="C20" s="31" t="s">
        <v>61</v>
      </c>
      <c r="D20" s="32">
        <f t="shared" ref="D20:AL20" si="0">D21+D22+D23+D24+D25+D26+D27</f>
        <v>0</v>
      </c>
      <c r="E20" s="32">
        <f t="shared" si="0"/>
        <v>468.64406779661022</v>
      </c>
      <c r="F20" s="32">
        <f t="shared" si="0"/>
        <v>0</v>
      </c>
      <c r="G20" s="32">
        <f t="shared" si="0"/>
        <v>0</v>
      </c>
      <c r="H20" s="32">
        <f t="shared" si="0"/>
        <v>0</v>
      </c>
      <c r="I20" s="32">
        <f t="shared" si="0"/>
        <v>126</v>
      </c>
      <c r="J20" s="32">
        <f t="shared" si="0"/>
        <v>0</v>
      </c>
      <c r="K20" s="32">
        <f t="shared" si="0"/>
        <v>0</v>
      </c>
      <c r="L20" s="32">
        <f t="shared" si="0"/>
        <v>0</v>
      </c>
      <c r="M20" s="32">
        <f t="shared" si="0"/>
        <v>0</v>
      </c>
      <c r="N20" s="32">
        <f t="shared" si="0"/>
        <v>0</v>
      </c>
      <c r="O20" s="32">
        <f t="shared" si="0"/>
        <v>0</v>
      </c>
      <c r="P20" s="32">
        <f t="shared" si="0"/>
        <v>0</v>
      </c>
      <c r="Q20" s="32">
        <f t="shared" si="0"/>
        <v>0</v>
      </c>
      <c r="R20" s="32">
        <f t="shared" si="0"/>
        <v>0</v>
      </c>
      <c r="S20" s="32">
        <f t="shared" si="0"/>
        <v>0</v>
      </c>
      <c r="T20" s="32">
        <f t="shared" si="0"/>
        <v>0</v>
      </c>
      <c r="U20" s="32">
        <f t="shared" si="0"/>
        <v>0</v>
      </c>
      <c r="V20" s="32">
        <f t="shared" si="0"/>
        <v>0</v>
      </c>
      <c r="W20" s="32">
        <f t="shared" si="0"/>
        <v>0</v>
      </c>
      <c r="X20" s="32">
        <f t="shared" si="0"/>
        <v>0</v>
      </c>
      <c r="Y20" s="32">
        <f t="shared" si="0"/>
        <v>0</v>
      </c>
      <c r="Z20" s="32">
        <f t="shared" si="0"/>
        <v>0</v>
      </c>
      <c r="AA20" s="32">
        <f t="shared" si="0"/>
        <v>0</v>
      </c>
      <c r="AB20" s="32">
        <f t="shared" si="0"/>
        <v>0</v>
      </c>
      <c r="AC20" s="32">
        <f t="shared" si="0"/>
        <v>0</v>
      </c>
      <c r="AD20" s="32">
        <f t="shared" si="0"/>
        <v>0</v>
      </c>
      <c r="AE20" s="32">
        <f t="shared" si="0"/>
        <v>0</v>
      </c>
      <c r="AF20" s="32">
        <f t="shared" si="0"/>
        <v>0</v>
      </c>
      <c r="AG20" s="32">
        <f t="shared" si="0"/>
        <v>468.64406779661022</v>
      </c>
      <c r="AH20" s="32">
        <f t="shared" si="0"/>
        <v>0</v>
      </c>
      <c r="AI20" s="32">
        <f t="shared" si="0"/>
        <v>0</v>
      </c>
      <c r="AJ20" s="32">
        <f t="shared" si="0"/>
        <v>0</v>
      </c>
      <c r="AK20" s="32">
        <f t="shared" si="0"/>
        <v>126</v>
      </c>
      <c r="AL20" s="32">
        <f t="shared" si="0"/>
        <v>0</v>
      </c>
    </row>
    <row r="21" spans="1:38" s="34" customFormat="1">
      <c r="A21" s="19" t="s">
        <v>59</v>
      </c>
      <c r="B21" s="22" t="s">
        <v>60</v>
      </c>
      <c r="C21" s="31" t="s">
        <v>61</v>
      </c>
      <c r="D21" s="31">
        <f t="shared" ref="D21:AL21" si="1">D29+D70+D123</f>
        <v>0</v>
      </c>
      <c r="E21" s="31">
        <f t="shared" si="1"/>
        <v>0</v>
      </c>
      <c r="F21" s="31">
        <f t="shared" si="1"/>
        <v>0</v>
      </c>
      <c r="G21" s="31">
        <f t="shared" si="1"/>
        <v>0</v>
      </c>
      <c r="H21" s="31">
        <f t="shared" si="1"/>
        <v>0</v>
      </c>
      <c r="I21" s="31">
        <f t="shared" si="1"/>
        <v>0</v>
      </c>
      <c r="J21" s="31">
        <f t="shared" si="1"/>
        <v>0</v>
      </c>
      <c r="K21" s="31">
        <f t="shared" si="1"/>
        <v>0</v>
      </c>
      <c r="L21" s="31">
        <f t="shared" si="1"/>
        <v>0</v>
      </c>
      <c r="M21" s="31">
        <f t="shared" si="1"/>
        <v>0</v>
      </c>
      <c r="N21" s="31">
        <f t="shared" si="1"/>
        <v>0</v>
      </c>
      <c r="O21" s="31">
        <f t="shared" si="1"/>
        <v>0</v>
      </c>
      <c r="P21" s="31">
        <f t="shared" si="1"/>
        <v>0</v>
      </c>
      <c r="Q21" s="31">
        <f t="shared" si="1"/>
        <v>0</v>
      </c>
      <c r="R21" s="31">
        <f t="shared" si="1"/>
        <v>0</v>
      </c>
      <c r="S21" s="31">
        <f t="shared" si="1"/>
        <v>0</v>
      </c>
      <c r="T21" s="31">
        <f t="shared" si="1"/>
        <v>0</v>
      </c>
      <c r="U21" s="31">
        <f t="shared" si="1"/>
        <v>0</v>
      </c>
      <c r="V21" s="31">
        <f t="shared" si="1"/>
        <v>0</v>
      </c>
      <c r="W21" s="31">
        <f t="shared" si="1"/>
        <v>0</v>
      </c>
      <c r="X21" s="31">
        <f t="shared" si="1"/>
        <v>0</v>
      </c>
      <c r="Y21" s="31">
        <f t="shared" si="1"/>
        <v>0</v>
      </c>
      <c r="Z21" s="31">
        <f t="shared" si="1"/>
        <v>0</v>
      </c>
      <c r="AA21" s="31">
        <f t="shared" si="1"/>
        <v>0</v>
      </c>
      <c r="AB21" s="31">
        <f t="shared" si="1"/>
        <v>0</v>
      </c>
      <c r="AC21" s="31">
        <f t="shared" si="1"/>
        <v>0</v>
      </c>
      <c r="AD21" s="31">
        <f t="shared" si="1"/>
        <v>0</v>
      </c>
      <c r="AE21" s="31">
        <f t="shared" si="1"/>
        <v>0</v>
      </c>
      <c r="AF21" s="31">
        <f t="shared" si="1"/>
        <v>0</v>
      </c>
      <c r="AG21" s="31">
        <f t="shared" si="1"/>
        <v>0</v>
      </c>
      <c r="AH21" s="31">
        <f t="shared" si="1"/>
        <v>0</v>
      </c>
      <c r="AI21" s="31">
        <f t="shared" si="1"/>
        <v>0</v>
      </c>
      <c r="AJ21" s="31">
        <f t="shared" si="1"/>
        <v>0</v>
      </c>
      <c r="AK21" s="31">
        <f t="shared" si="1"/>
        <v>0</v>
      </c>
      <c r="AL21" s="31">
        <f t="shared" si="1"/>
        <v>0</v>
      </c>
    </row>
    <row r="22" spans="1:38" s="34" customFormat="1">
      <c r="A22" s="19" t="s">
        <v>62</v>
      </c>
      <c r="B22" s="22" t="s">
        <v>63</v>
      </c>
      <c r="C22" s="31" t="s">
        <v>61</v>
      </c>
      <c r="D22" s="32">
        <f t="shared" ref="D22:AL22" si="2">D43+D84+D137</f>
        <v>0</v>
      </c>
      <c r="E22" s="32">
        <f t="shared" si="2"/>
        <v>468.64406779661022</v>
      </c>
      <c r="F22" s="32">
        <f t="shared" si="2"/>
        <v>0</v>
      </c>
      <c r="G22" s="32">
        <f t="shared" si="2"/>
        <v>0</v>
      </c>
      <c r="H22" s="32">
        <f t="shared" si="2"/>
        <v>0</v>
      </c>
      <c r="I22" s="32">
        <f t="shared" si="2"/>
        <v>126</v>
      </c>
      <c r="J22" s="32">
        <f t="shared" si="2"/>
        <v>0</v>
      </c>
      <c r="K22" s="32">
        <f t="shared" si="2"/>
        <v>0</v>
      </c>
      <c r="L22" s="32">
        <f t="shared" si="2"/>
        <v>0</v>
      </c>
      <c r="M22" s="32">
        <f t="shared" si="2"/>
        <v>0</v>
      </c>
      <c r="N22" s="32">
        <f t="shared" si="2"/>
        <v>0</v>
      </c>
      <c r="O22" s="32">
        <f t="shared" si="2"/>
        <v>0</v>
      </c>
      <c r="P22" s="32">
        <f t="shared" si="2"/>
        <v>0</v>
      </c>
      <c r="Q22" s="32">
        <f t="shared" si="2"/>
        <v>0</v>
      </c>
      <c r="R22" s="32">
        <f t="shared" si="2"/>
        <v>0</v>
      </c>
      <c r="S22" s="32">
        <f t="shared" si="2"/>
        <v>0</v>
      </c>
      <c r="T22" s="32">
        <f t="shared" si="2"/>
        <v>0</v>
      </c>
      <c r="U22" s="32">
        <f t="shared" si="2"/>
        <v>0</v>
      </c>
      <c r="V22" s="32">
        <f t="shared" si="2"/>
        <v>0</v>
      </c>
      <c r="W22" s="32">
        <f t="shared" si="2"/>
        <v>0</v>
      </c>
      <c r="X22" s="32">
        <f t="shared" si="2"/>
        <v>0</v>
      </c>
      <c r="Y22" s="32">
        <f t="shared" si="2"/>
        <v>0</v>
      </c>
      <c r="Z22" s="32">
        <f t="shared" si="2"/>
        <v>0</v>
      </c>
      <c r="AA22" s="32">
        <f t="shared" si="2"/>
        <v>0</v>
      </c>
      <c r="AB22" s="32">
        <f t="shared" si="2"/>
        <v>0</v>
      </c>
      <c r="AC22" s="32">
        <f t="shared" si="2"/>
        <v>0</v>
      </c>
      <c r="AD22" s="32">
        <f t="shared" si="2"/>
        <v>0</v>
      </c>
      <c r="AE22" s="32">
        <f t="shared" si="2"/>
        <v>0</v>
      </c>
      <c r="AF22" s="32">
        <f t="shared" si="2"/>
        <v>0</v>
      </c>
      <c r="AG22" s="32">
        <f t="shared" si="2"/>
        <v>468.64406779661022</v>
      </c>
      <c r="AH22" s="32">
        <f t="shared" si="2"/>
        <v>0</v>
      </c>
      <c r="AI22" s="32">
        <f t="shared" si="2"/>
        <v>0</v>
      </c>
      <c r="AJ22" s="32">
        <f t="shared" si="2"/>
        <v>0</v>
      </c>
      <c r="AK22" s="32">
        <f t="shared" si="2"/>
        <v>126</v>
      </c>
      <c r="AL22" s="32">
        <f t="shared" si="2"/>
        <v>0</v>
      </c>
    </row>
    <row r="23" spans="1:38" s="34" customFormat="1">
      <c r="A23" s="19" t="s">
        <v>64</v>
      </c>
      <c r="B23" s="22" t="s">
        <v>65</v>
      </c>
      <c r="C23" s="31" t="s">
        <v>61</v>
      </c>
      <c r="D23" s="32">
        <f t="shared" ref="D23:AL23" si="3">D48+D97+D142</f>
        <v>0</v>
      </c>
      <c r="E23" s="32">
        <f t="shared" si="3"/>
        <v>0</v>
      </c>
      <c r="F23" s="32">
        <f t="shared" si="3"/>
        <v>0</v>
      </c>
      <c r="G23" s="32">
        <f t="shared" si="3"/>
        <v>0</v>
      </c>
      <c r="H23" s="32">
        <f t="shared" si="3"/>
        <v>0</v>
      </c>
      <c r="I23" s="32">
        <f t="shared" si="3"/>
        <v>0</v>
      </c>
      <c r="J23" s="32">
        <f t="shared" si="3"/>
        <v>0</v>
      </c>
      <c r="K23" s="32">
        <f t="shared" si="3"/>
        <v>0</v>
      </c>
      <c r="L23" s="32">
        <f t="shared" si="3"/>
        <v>0</v>
      </c>
      <c r="M23" s="32">
        <f t="shared" si="3"/>
        <v>0</v>
      </c>
      <c r="N23" s="32">
        <f t="shared" si="3"/>
        <v>0</v>
      </c>
      <c r="O23" s="32">
        <f t="shared" si="3"/>
        <v>0</v>
      </c>
      <c r="P23" s="32">
        <f t="shared" si="3"/>
        <v>0</v>
      </c>
      <c r="Q23" s="32">
        <f t="shared" si="3"/>
        <v>0</v>
      </c>
      <c r="R23" s="32">
        <f t="shared" si="3"/>
        <v>0</v>
      </c>
      <c r="S23" s="32">
        <f t="shared" si="3"/>
        <v>0</v>
      </c>
      <c r="T23" s="32">
        <f t="shared" si="3"/>
        <v>0</v>
      </c>
      <c r="U23" s="32">
        <f t="shared" si="3"/>
        <v>0</v>
      </c>
      <c r="V23" s="32">
        <f t="shared" si="3"/>
        <v>0</v>
      </c>
      <c r="W23" s="32">
        <f t="shared" si="3"/>
        <v>0</v>
      </c>
      <c r="X23" s="32">
        <f t="shared" si="3"/>
        <v>0</v>
      </c>
      <c r="Y23" s="32">
        <f t="shared" si="3"/>
        <v>0</v>
      </c>
      <c r="Z23" s="32">
        <f t="shared" si="3"/>
        <v>0</v>
      </c>
      <c r="AA23" s="32">
        <f t="shared" si="3"/>
        <v>0</v>
      </c>
      <c r="AB23" s="32">
        <f t="shared" si="3"/>
        <v>0</v>
      </c>
      <c r="AC23" s="32">
        <f t="shared" si="3"/>
        <v>0</v>
      </c>
      <c r="AD23" s="32">
        <f t="shared" si="3"/>
        <v>0</v>
      </c>
      <c r="AE23" s="32">
        <f t="shared" si="3"/>
        <v>0</v>
      </c>
      <c r="AF23" s="32">
        <f t="shared" si="3"/>
        <v>0</v>
      </c>
      <c r="AG23" s="32">
        <f t="shared" si="3"/>
        <v>0</v>
      </c>
      <c r="AH23" s="32">
        <f t="shared" si="3"/>
        <v>0</v>
      </c>
      <c r="AI23" s="32">
        <f t="shared" si="3"/>
        <v>0</v>
      </c>
      <c r="AJ23" s="32">
        <f t="shared" si="3"/>
        <v>0</v>
      </c>
      <c r="AK23" s="32">
        <f t="shared" si="3"/>
        <v>0</v>
      </c>
      <c r="AL23" s="32">
        <f t="shared" si="3"/>
        <v>0</v>
      </c>
    </row>
    <row r="24" spans="1:38" s="34" customFormat="1" ht="31.5">
      <c r="A24" s="19" t="s">
        <v>66</v>
      </c>
      <c r="B24" s="22" t="s">
        <v>67</v>
      </c>
      <c r="C24" s="31" t="s">
        <v>61</v>
      </c>
      <c r="D24" s="31">
        <f t="shared" ref="D24:AL24" si="4">D53+D102+D148</f>
        <v>0</v>
      </c>
      <c r="E24" s="31">
        <f t="shared" si="4"/>
        <v>0</v>
      </c>
      <c r="F24" s="31">
        <f t="shared" si="4"/>
        <v>0</v>
      </c>
      <c r="G24" s="31">
        <f t="shared" si="4"/>
        <v>0</v>
      </c>
      <c r="H24" s="31">
        <f t="shared" si="4"/>
        <v>0</v>
      </c>
      <c r="I24" s="31">
        <f t="shared" si="4"/>
        <v>0</v>
      </c>
      <c r="J24" s="31">
        <f t="shared" si="4"/>
        <v>0</v>
      </c>
      <c r="K24" s="31">
        <f t="shared" si="4"/>
        <v>0</v>
      </c>
      <c r="L24" s="31">
        <f t="shared" si="4"/>
        <v>0</v>
      </c>
      <c r="M24" s="31">
        <f t="shared" si="4"/>
        <v>0</v>
      </c>
      <c r="N24" s="31">
        <f t="shared" si="4"/>
        <v>0</v>
      </c>
      <c r="O24" s="31">
        <f t="shared" si="4"/>
        <v>0</v>
      </c>
      <c r="P24" s="31">
        <f t="shared" si="4"/>
        <v>0</v>
      </c>
      <c r="Q24" s="31">
        <f t="shared" si="4"/>
        <v>0</v>
      </c>
      <c r="R24" s="31">
        <f t="shared" si="4"/>
        <v>0</v>
      </c>
      <c r="S24" s="31">
        <f t="shared" si="4"/>
        <v>0</v>
      </c>
      <c r="T24" s="31">
        <f t="shared" si="4"/>
        <v>0</v>
      </c>
      <c r="U24" s="31">
        <f t="shared" si="4"/>
        <v>0</v>
      </c>
      <c r="V24" s="31">
        <f t="shared" si="4"/>
        <v>0</v>
      </c>
      <c r="W24" s="31">
        <f t="shared" si="4"/>
        <v>0</v>
      </c>
      <c r="X24" s="31">
        <f t="shared" si="4"/>
        <v>0</v>
      </c>
      <c r="Y24" s="31">
        <f t="shared" si="4"/>
        <v>0</v>
      </c>
      <c r="Z24" s="31">
        <f t="shared" si="4"/>
        <v>0</v>
      </c>
      <c r="AA24" s="31">
        <f t="shared" si="4"/>
        <v>0</v>
      </c>
      <c r="AB24" s="31">
        <f t="shared" si="4"/>
        <v>0</v>
      </c>
      <c r="AC24" s="31">
        <f t="shared" si="4"/>
        <v>0</v>
      </c>
      <c r="AD24" s="31">
        <f t="shared" si="4"/>
        <v>0</v>
      </c>
      <c r="AE24" s="31">
        <f t="shared" si="4"/>
        <v>0</v>
      </c>
      <c r="AF24" s="31">
        <f t="shared" si="4"/>
        <v>0</v>
      </c>
      <c r="AG24" s="31">
        <f t="shared" si="4"/>
        <v>0</v>
      </c>
      <c r="AH24" s="31">
        <f t="shared" si="4"/>
        <v>0</v>
      </c>
      <c r="AI24" s="31">
        <f t="shared" si="4"/>
        <v>0</v>
      </c>
      <c r="AJ24" s="31">
        <f t="shared" si="4"/>
        <v>0</v>
      </c>
      <c r="AK24" s="31">
        <f t="shared" si="4"/>
        <v>0</v>
      </c>
      <c r="AL24" s="31">
        <f t="shared" si="4"/>
        <v>0</v>
      </c>
    </row>
    <row r="25" spans="1:38" s="34" customFormat="1">
      <c r="A25" s="19" t="s">
        <v>68</v>
      </c>
      <c r="B25" s="22" t="s">
        <v>69</v>
      </c>
      <c r="C25" s="31" t="s">
        <v>61</v>
      </c>
      <c r="D25" s="32">
        <f t="shared" ref="D25:AL25" si="5">D60+D109+D155</f>
        <v>0</v>
      </c>
      <c r="E25" s="32">
        <f t="shared" si="5"/>
        <v>0</v>
      </c>
      <c r="F25" s="32">
        <f t="shared" si="5"/>
        <v>0</v>
      </c>
      <c r="G25" s="32">
        <f t="shared" si="5"/>
        <v>0</v>
      </c>
      <c r="H25" s="32">
        <f t="shared" si="5"/>
        <v>0</v>
      </c>
      <c r="I25" s="32">
        <f t="shared" si="5"/>
        <v>0</v>
      </c>
      <c r="J25" s="32">
        <f t="shared" si="5"/>
        <v>0</v>
      </c>
      <c r="K25" s="32">
        <f t="shared" si="5"/>
        <v>0</v>
      </c>
      <c r="L25" s="32">
        <f t="shared" si="5"/>
        <v>0</v>
      </c>
      <c r="M25" s="32">
        <f t="shared" si="5"/>
        <v>0</v>
      </c>
      <c r="N25" s="32">
        <f t="shared" si="5"/>
        <v>0</v>
      </c>
      <c r="O25" s="32">
        <f t="shared" si="5"/>
        <v>0</v>
      </c>
      <c r="P25" s="32">
        <f t="shared" si="5"/>
        <v>0</v>
      </c>
      <c r="Q25" s="32">
        <f t="shared" si="5"/>
        <v>0</v>
      </c>
      <c r="R25" s="32">
        <f t="shared" si="5"/>
        <v>0</v>
      </c>
      <c r="S25" s="32">
        <f t="shared" si="5"/>
        <v>0</v>
      </c>
      <c r="T25" s="32">
        <f t="shared" si="5"/>
        <v>0</v>
      </c>
      <c r="U25" s="32">
        <f t="shared" si="5"/>
        <v>0</v>
      </c>
      <c r="V25" s="32">
        <f t="shared" si="5"/>
        <v>0</v>
      </c>
      <c r="W25" s="32">
        <f t="shared" si="5"/>
        <v>0</v>
      </c>
      <c r="X25" s="32">
        <f t="shared" si="5"/>
        <v>0</v>
      </c>
      <c r="Y25" s="32">
        <f t="shared" si="5"/>
        <v>0</v>
      </c>
      <c r="Z25" s="32">
        <f t="shared" si="5"/>
        <v>0</v>
      </c>
      <c r="AA25" s="32">
        <f t="shared" si="5"/>
        <v>0</v>
      </c>
      <c r="AB25" s="32">
        <f t="shared" si="5"/>
        <v>0</v>
      </c>
      <c r="AC25" s="32">
        <f t="shared" si="5"/>
        <v>0</v>
      </c>
      <c r="AD25" s="32">
        <f t="shared" si="5"/>
        <v>0</v>
      </c>
      <c r="AE25" s="32">
        <f t="shared" si="5"/>
        <v>0</v>
      </c>
      <c r="AF25" s="32">
        <f t="shared" si="5"/>
        <v>0</v>
      </c>
      <c r="AG25" s="32">
        <f t="shared" si="5"/>
        <v>0</v>
      </c>
      <c r="AH25" s="32">
        <f t="shared" si="5"/>
        <v>0</v>
      </c>
      <c r="AI25" s="32">
        <f t="shared" si="5"/>
        <v>0</v>
      </c>
      <c r="AJ25" s="32">
        <f t="shared" si="5"/>
        <v>0</v>
      </c>
      <c r="AK25" s="32">
        <f t="shared" si="5"/>
        <v>0</v>
      </c>
      <c r="AL25" s="32">
        <f t="shared" si="5"/>
        <v>0</v>
      </c>
    </row>
    <row r="26" spans="1:38" s="34" customFormat="1">
      <c r="A26" s="19" t="s">
        <v>70</v>
      </c>
      <c r="B26" s="22" t="s">
        <v>71</v>
      </c>
      <c r="C26" s="31" t="s">
        <v>61</v>
      </c>
      <c r="D26" s="31">
        <f t="shared" ref="D26:AL27" si="6">D67+D119+D160</f>
        <v>0</v>
      </c>
      <c r="E26" s="31">
        <f t="shared" si="6"/>
        <v>0</v>
      </c>
      <c r="F26" s="31">
        <f t="shared" si="6"/>
        <v>0</v>
      </c>
      <c r="G26" s="31">
        <f t="shared" si="6"/>
        <v>0</v>
      </c>
      <c r="H26" s="31">
        <f t="shared" si="6"/>
        <v>0</v>
      </c>
      <c r="I26" s="31">
        <f t="shared" si="6"/>
        <v>0</v>
      </c>
      <c r="J26" s="31">
        <f t="shared" si="6"/>
        <v>0</v>
      </c>
      <c r="K26" s="31">
        <f t="shared" si="6"/>
        <v>0</v>
      </c>
      <c r="L26" s="31">
        <f t="shared" si="6"/>
        <v>0</v>
      </c>
      <c r="M26" s="31">
        <f t="shared" si="6"/>
        <v>0</v>
      </c>
      <c r="N26" s="31">
        <f t="shared" si="6"/>
        <v>0</v>
      </c>
      <c r="O26" s="31">
        <f t="shared" si="6"/>
        <v>0</v>
      </c>
      <c r="P26" s="31">
        <f t="shared" si="6"/>
        <v>0</v>
      </c>
      <c r="Q26" s="31">
        <f t="shared" si="6"/>
        <v>0</v>
      </c>
      <c r="R26" s="31">
        <f t="shared" si="6"/>
        <v>0</v>
      </c>
      <c r="S26" s="31">
        <f t="shared" si="6"/>
        <v>0</v>
      </c>
      <c r="T26" s="31">
        <f t="shared" si="6"/>
        <v>0</v>
      </c>
      <c r="U26" s="31">
        <f t="shared" si="6"/>
        <v>0</v>
      </c>
      <c r="V26" s="31">
        <f t="shared" si="6"/>
        <v>0</v>
      </c>
      <c r="W26" s="31">
        <f t="shared" si="6"/>
        <v>0</v>
      </c>
      <c r="X26" s="31">
        <f t="shared" si="6"/>
        <v>0</v>
      </c>
      <c r="Y26" s="31">
        <f t="shared" si="6"/>
        <v>0</v>
      </c>
      <c r="Z26" s="31">
        <f t="shared" si="6"/>
        <v>0</v>
      </c>
      <c r="AA26" s="31">
        <f t="shared" si="6"/>
        <v>0</v>
      </c>
      <c r="AB26" s="31">
        <f t="shared" si="6"/>
        <v>0</v>
      </c>
      <c r="AC26" s="31">
        <f t="shared" si="6"/>
        <v>0</v>
      </c>
      <c r="AD26" s="31">
        <f t="shared" si="6"/>
        <v>0</v>
      </c>
      <c r="AE26" s="31">
        <f t="shared" si="6"/>
        <v>0</v>
      </c>
      <c r="AF26" s="31">
        <f t="shared" si="6"/>
        <v>0</v>
      </c>
      <c r="AG26" s="31">
        <f t="shared" si="6"/>
        <v>0</v>
      </c>
      <c r="AH26" s="31">
        <f t="shared" si="6"/>
        <v>0</v>
      </c>
      <c r="AI26" s="31">
        <f t="shared" si="6"/>
        <v>0</v>
      </c>
      <c r="AJ26" s="31">
        <f t="shared" si="6"/>
        <v>0</v>
      </c>
      <c r="AK26" s="31">
        <f t="shared" si="6"/>
        <v>0</v>
      </c>
      <c r="AL26" s="31">
        <f t="shared" si="6"/>
        <v>0</v>
      </c>
    </row>
    <row r="27" spans="1:38" s="34" customFormat="1">
      <c r="A27" s="19" t="s">
        <v>72</v>
      </c>
      <c r="B27" s="22" t="s">
        <v>73</v>
      </c>
      <c r="C27" s="31" t="s">
        <v>61</v>
      </c>
      <c r="D27" s="32">
        <f t="shared" si="6"/>
        <v>0</v>
      </c>
      <c r="E27" s="32">
        <f t="shared" si="6"/>
        <v>0</v>
      </c>
      <c r="F27" s="32">
        <f t="shared" si="6"/>
        <v>0</v>
      </c>
      <c r="G27" s="32">
        <f t="shared" si="6"/>
        <v>0</v>
      </c>
      <c r="H27" s="32">
        <f t="shared" si="6"/>
        <v>0</v>
      </c>
      <c r="I27" s="32">
        <f t="shared" si="6"/>
        <v>0</v>
      </c>
      <c r="J27" s="32">
        <f t="shared" si="6"/>
        <v>0</v>
      </c>
      <c r="K27" s="32">
        <f t="shared" si="6"/>
        <v>0</v>
      </c>
      <c r="L27" s="32">
        <f t="shared" si="6"/>
        <v>0</v>
      </c>
      <c r="M27" s="32">
        <f t="shared" si="6"/>
        <v>0</v>
      </c>
      <c r="N27" s="32">
        <f t="shared" si="6"/>
        <v>0</v>
      </c>
      <c r="O27" s="32">
        <f t="shared" si="6"/>
        <v>0</v>
      </c>
      <c r="P27" s="32">
        <f t="shared" si="6"/>
        <v>0</v>
      </c>
      <c r="Q27" s="32">
        <f t="shared" si="6"/>
        <v>0</v>
      </c>
      <c r="R27" s="32">
        <f t="shared" si="6"/>
        <v>0</v>
      </c>
      <c r="S27" s="32">
        <f t="shared" si="6"/>
        <v>0</v>
      </c>
      <c r="T27" s="32">
        <f t="shared" si="6"/>
        <v>0</v>
      </c>
      <c r="U27" s="32">
        <f t="shared" si="6"/>
        <v>0</v>
      </c>
      <c r="V27" s="32">
        <f t="shared" si="6"/>
        <v>0</v>
      </c>
      <c r="W27" s="32">
        <f t="shared" si="6"/>
        <v>0</v>
      </c>
      <c r="X27" s="32">
        <f t="shared" si="6"/>
        <v>0</v>
      </c>
      <c r="Y27" s="32">
        <f t="shared" si="6"/>
        <v>0</v>
      </c>
      <c r="Z27" s="32">
        <f t="shared" si="6"/>
        <v>0</v>
      </c>
      <c r="AA27" s="32">
        <f t="shared" si="6"/>
        <v>0</v>
      </c>
      <c r="AB27" s="32">
        <f t="shared" si="6"/>
        <v>0</v>
      </c>
      <c r="AC27" s="32">
        <f t="shared" si="6"/>
        <v>0</v>
      </c>
      <c r="AD27" s="32">
        <f t="shared" si="6"/>
        <v>0</v>
      </c>
      <c r="AE27" s="32">
        <f t="shared" si="6"/>
        <v>0</v>
      </c>
      <c r="AF27" s="32">
        <f t="shared" si="6"/>
        <v>0</v>
      </c>
      <c r="AG27" s="32">
        <f t="shared" si="6"/>
        <v>0</v>
      </c>
      <c r="AH27" s="32">
        <f t="shared" si="6"/>
        <v>0</v>
      </c>
      <c r="AI27" s="32">
        <f t="shared" si="6"/>
        <v>0</v>
      </c>
      <c r="AJ27" s="32">
        <f t="shared" si="6"/>
        <v>0</v>
      </c>
      <c r="AK27" s="32">
        <f t="shared" si="6"/>
        <v>0</v>
      </c>
      <c r="AL27" s="32">
        <f t="shared" si="6"/>
        <v>0</v>
      </c>
    </row>
    <row r="28" spans="1:38" s="34" customFormat="1">
      <c r="A28" s="19" t="s">
        <v>74</v>
      </c>
      <c r="B28" s="23" t="s">
        <v>75</v>
      </c>
      <c r="C28" s="31" t="s">
        <v>61</v>
      </c>
      <c r="D28" s="32">
        <f>D64</f>
        <v>0</v>
      </c>
      <c r="E28" s="32">
        <f t="shared" ref="E28:AL28" si="7">E64</f>
        <v>0</v>
      </c>
      <c r="F28" s="32">
        <f t="shared" si="7"/>
        <v>0</v>
      </c>
      <c r="G28" s="32">
        <f t="shared" si="7"/>
        <v>0</v>
      </c>
      <c r="H28" s="32">
        <f t="shared" si="7"/>
        <v>0</v>
      </c>
      <c r="I28" s="32">
        <f t="shared" si="7"/>
        <v>0</v>
      </c>
      <c r="J28" s="32">
        <f t="shared" si="7"/>
        <v>0</v>
      </c>
      <c r="K28" s="32">
        <f t="shared" si="7"/>
        <v>0</v>
      </c>
      <c r="L28" s="32">
        <f t="shared" si="7"/>
        <v>0</v>
      </c>
      <c r="M28" s="32">
        <f t="shared" si="7"/>
        <v>0</v>
      </c>
      <c r="N28" s="32">
        <f t="shared" si="7"/>
        <v>0</v>
      </c>
      <c r="O28" s="32">
        <f t="shared" si="7"/>
        <v>0</v>
      </c>
      <c r="P28" s="32">
        <f t="shared" si="7"/>
        <v>0</v>
      </c>
      <c r="Q28" s="32">
        <f t="shared" si="7"/>
        <v>0</v>
      </c>
      <c r="R28" s="32">
        <f t="shared" si="7"/>
        <v>0</v>
      </c>
      <c r="S28" s="32">
        <f t="shared" si="7"/>
        <v>0</v>
      </c>
      <c r="T28" s="32">
        <f t="shared" si="7"/>
        <v>0</v>
      </c>
      <c r="U28" s="32">
        <f t="shared" si="7"/>
        <v>0</v>
      </c>
      <c r="V28" s="32">
        <f t="shared" si="7"/>
        <v>0</v>
      </c>
      <c r="W28" s="32">
        <f t="shared" si="7"/>
        <v>0</v>
      </c>
      <c r="X28" s="32">
        <f t="shared" si="7"/>
        <v>0</v>
      </c>
      <c r="Y28" s="32">
        <f t="shared" si="7"/>
        <v>0</v>
      </c>
      <c r="Z28" s="32">
        <f t="shared" si="7"/>
        <v>0</v>
      </c>
      <c r="AA28" s="32">
        <f t="shared" si="7"/>
        <v>0</v>
      </c>
      <c r="AB28" s="32">
        <f t="shared" si="7"/>
        <v>0</v>
      </c>
      <c r="AC28" s="32">
        <f t="shared" si="7"/>
        <v>0</v>
      </c>
      <c r="AD28" s="32">
        <f t="shared" si="7"/>
        <v>0</v>
      </c>
      <c r="AE28" s="32">
        <f t="shared" si="7"/>
        <v>0</v>
      </c>
      <c r="AF28" s="32">
        <f t="shared" si="7"/>
        <v>0</v>
      </c>
      <c r="AG28" s="32">
        <f t="shared" si="7"/>
        <v>0</v>
      </c>
      <c r="AH28" s="32">
        <f t="shared" si="7"/>
        <v>0</v>
      </c>
      <c r="AI28" s="32">
        <f t="shared" si="7"/>
        <v>0</v>
      </c>
      <c r="AJ28" s="32">
        <f t="shared" si="7"/>
        <v>0</v>
      </c>
      <c r="AK28" s="32">
        <f t="shared" si="7"/>
        <v>0</v>
      </c>
      <c r="AL28" s="32">
        <f t="shared" si="7"/>
        <v>0</v>
      </c>
    </row>
    <row r="29" spans="1:38" s="34" customFormat="1">
      <c r="A29" s="19" t="s">
        <v>76</v>
      </c>
      <c r="B29" s="20" t="s">
        <v>77</v>
      </c>
      <c r="C29" s="31" t="s">
        <v>61</v>
      </c>
      <c r="D29" s="31">
        <f t="shared" ref="D29:AL29" si="8">D30+D33+D36+D42</f>
        <v>0</v>
      </c>
      <c r="E29" s="31">
        <f t="shared" si="8"/>
        <v>0</v>
      </c>
      <c r="F29" s="31">
        <f t="shared" si="8"/>
        <v>0</v>
      </c>
      <c r="G29" s="31">
        <f t="shared" si="8"/>
        <v>0</v>
      </c>
      <c r="H29" s="31">
        <f t="shared" si="8"/>
        <v>0</v>
      </c>
      <c r="I29" s="31">
        <f t="shared" si="8"/>
        <v>0</v>
      </c>
      <c r="J29" s="31">
        <f t="shared" si="8"/>
        <v>0</v>
      </c>
      <c r="K29" s="31">
        <f t="shared" si="8"/>
        <v>0</v>
      </c>
      <c r="L29" s="31">
        <f t="shared" si="8"/>
        <v>0</v>
      </c>
      <c r="M29" s="31">
        <f t="shared" si="8"/>
        <v>0</v>
      </c>
      <c r="N29" s="31">
        <f t="shared" si="8"/>
        <v>0</v>
      </c>
      <c r="O29" s="31">
        <f t="shared" si="8"/>
        <v>0</v>
      </c>
      <c r="P29" s="31">
        <f t="shared" si="8"/>
        <v>0</v>
      </c>
      <c r="Q29" s="31">
        <f t="shared" si="8"/>
        <v>0</v>
      </c>
      <c r="R29" s="31">
        <f t="shared" si="8"/>
        <v>0</v>
      </c>
      <c r="S29" s="31">
        <f t="shared" si="8"/>
        <v>0</v>
      </c>
      <c r="T29" s="31">
        <f t="shared" si="8"/>
        <v>0</v>
      </c>
      <c r="U29" s="31">
        <f t="shared" si="8"/>
        <v>0</v>
      </c>
      <c r="V29" s="31">
        <f t="shared" si="8"/>
        <v>0</v>
      </c>
      <c r="W29" s="31">
        <f t="shared" si="8"/>
        <v>0</v>
      </c>
      <c r="X29" s="31">
        <f t="shared" si="8"/>
        <v>0</v>
      </c>
      <c r="Y29" s="31">
        <f t="shared" si="8"/>
        <v>0</v>
      </c>
      <c r="Z29" s="31">
        <f t="shared" si="8"/>
        <v>0</v>
      </c>
      <c r="AA29" s="31">
        <f t="shared" si="8"/>
        <v>0</v>
      </c>
      <c r="AB29" s="31">
        <f t="shared" si="8"/>
        <v>0</v>
      </c>
      <c r="AC29" s="31">
        <f t="shared" si="8"/>
        <v>0</v>
      </c>
      <c r="AD29" s="31">
        <f t="shared" si="8"/>
        <v>0</v>
      </c>
      <c r="AE29" s="31">
        <f t="shared" si="8"/>
        <v>0</v>
      </c>
      <c r="AF29" s="31">
        <f t="shared" si="8"/>
        <v>0</v>
      </c>
      <c r="AG29" s="31">
        <f t="shared" si="8"/>
        <v>0</v>
      </c>
      <c r="AH29" s="31">
        <f t="shared" si="8"/>
        <v>0</v>
      </c>
      <c r="AI29" s="31">
        <f t="shared" si="8"/>
        <v>0</v>
      </c>
      <c r="AJ29" s="31">
        <f t="shared" si="8"/>
        <v>0</v>
      </c>
      <c r="AK29" s="31">
        <f t="shared" si="8"/>
        <v>0</v>
      </c>
      <c r="AL29" s="31">
        <f t="shared" si="8"/>
        <v>0</v>
      </c>
    </row>
    <row r="30" spans="1:38" s="34" customFormat="1" ht="47.25">
      <c r="A30" s="19" t="s">
        <v>78</v>
      </c>
      <c r="B30" s="20" t="s">
        <v>79</v>
      </c>
      <c r="C30" s="31" t="s">
        <v>61</v>
      </c>
      <c r="D30" s="31">
        <f t="shared" ref="D30:AL30" si="9">D31+D32</f>
        <v>0</v>
      </c>
      <c r="E30" s="31">
        <f t="shared" si="9"/>
        <v>0</v>
      </c>
      <c r="F30" s="31">
        <f t="shared" si="9"/>
        <v>0</v>
      </c>
      <c r="G30" s="31">
        <f t="shared" si="9"/>
        <v>0</v>
      </c>
      <c r="H30" s="31">
        <f t="shared" si="9"/>
        <v>0</v>
      </c>
      <c r="I30" s="31">
        <f t="shared" si="9"/>
        <v>0</v>
      </c>
      <c r="J30" s="31">
        <f t="shared" si="9"/>
        <v>0</v>
      </c>
      <c r="K30" s="31">
        <f t="shared" si="9"/>
        <v>0</v>
      </c>
      <c r="L30" s="31">
        <f t="shared" si="9"/>
        <v>0</v>
      </c>
      <c r="M30" s="31">
        <f t="shared" si="9"/>
        <v>0</v>
      </c>
      <c r="N30" s="31">
        <f t="shared" si="9"/>
        <v>0</v>
      </c>
      <c r="O30" s="31">
        <f t="shared" si="9"/>
        <v>0</v>
      </c>
      <c r="P30" s="31">
        <f t="shared" si="9"/>
        <v>0</v>
      </c>
      <c r="Q30" s="31">
        <f t="shared" si="9"/>
        <v>0</v>
      </c>
      <c r="R30" s="31">
        <f t="shared" si="9"/>
        <v>0</v>
      </c>
      <c r="S30" s="31">
        <f t="shared" si="9"/>
        <v>0</v>
      </c>
      <c r="T30" s="31">
        <f t="shared" si="9"/>
        <v>0</v>
      </c>
      <c r="U30" s="31">
        <f t="shared" si="9"/>
        <v>0</v>
      </c>
      <c r="V30" s="31">
        <f t="shared" si="9"/>
        <v>0</v>
      </c>
      <c r="W30" s="31">
        <f t="shared" si="9"/>
        <v>0</v>
      </c>
      <c r="X30" s="31">
        <f t="shared" si="9"/>
        <v>0</v>
      </c>
      <c r="Y30" s="31">
        <f t="shared" si="9"/>
        <v>0</v>
      </c>
      <c r="Z30" s="31">
        <f t="shared" si="9"/>
        <v>0</v>
      </c>
      <c r="AA30" s="31">
        <f t="shared" si="9"/>
        <v>0</v>
      </c>
      <c r="AB30" s="31">
        <f t="shared" si="9"/>
        <v>0</v>
      </c>
      <c r="AC30" s="31">
        <f t="shared" si="9"/>
        <v>0</v>
      </c>
      <c r="AD30" s="31">
        <f t="shared" si="9"/>
        <v>0</v>
      </c>
      <c r="AE30" s="31">
        <f t="shared" si="9"/>
        <v>0</v>
      </c>
      <c r="AF30" s="31">
        <f t="shared" si="9"/>
        <v>0</v>
      </c>
      <c r="AG30" s="31">
        <f t="shared" si="9"/>
        <v>0</v>
      </c>
      <c r="AH30" s="31">
        <f t="shared" si="9"/>
        <v>0</v>
      </c>
      <c r="AI30" s="31">
        <f t="shared" si="9"/>
        <v>0</v>
      </c>
      <c r="AJ30" s="31">
        <f t="shared" si="9"/>
        <v>0</v>
      </c>
      <c r="AK30" s="31">
        <f t="shared" si="9"/>
        <v>0</v>
      </c>
      <c r="AL30" s="31">
        <f t="shared" si="9"/>
        <v>0</v>
      </c>
    </row>
    <row r="31" spans="1:38" s="34" customFormat="1">
      <c r="A31" s="19" t="s">
        <v>80</v>
      </c>
      <c r="B31" s="23" t="s">
        <v>81</v>
      </c>
      <c r="C31" s="31" t="s">
        <v>61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</row>
    <row r="32" spans="1:38" s="34" customFormat="1">
      <c r="A32" s="19" t="s">
        <v>82</v>
      </c>
      <c r="B32" s="23" t="s">
        <v>81</v>
      </c>
      <c r="C32" s="31" t="s">
        <v>61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</row>
    <row r="33" spans="1:38" s="34" customFormat="1" ht="31.5">
      <c r="A33" s="19" t="s">
        <v>83</v>
      </c>
      <c r="B33" s="20" t="s">
        <v>84</v>
      </c>
      <c r="C33" s="31" t="s">
        <v>61</v>
      </c>
      <c r="D33" s="31">
        <f t="shared" ref="D33:AL33" si="10">D34+D35</f>
        <v>0</v>
      </c>
      <c r="E33" s="31">
        <f t="shared" si="10"/>
        <v>0</v>
      </c>
      <c r="F33" s="31">
        <f t="shared" si="10"/>
        <v>0</v>
      </c>
      <c r="G33" s="31">
        <f t="shared" si="10"/>
        <v>0</v>
      </c>
      <c r="H33" s="31">
        <f t="shared" si="10"/>
        <v>0</v>
      </c>
      <c r="I33" s="31">
        <f t="shared" si="10"/>
        <v>0</v>
      </c>
      <c r="J33" s="31">
        <f t="shared" si="10"/>
        <v>0</v>
      </c>
      <c r="K33" s="31">
        <f t="shared" si="10"/>
        <v>0</v>
      </c>
      <c r="L33" s="31">
        <f t="shared" si="10"/>
        <v>0</v>
      </c>
      <c r="M33" s="31">
        <f t="shared" si="10"/>
        <v>0</v>
      </c>
      <c r="N33" s="31">
        <f t="shared" si="10"/>
        <v>0</v>
      </c>
      <c r="O33" s="31">
        <f t="shared" si="10"/>
        <v>0</v>
      </c>
      <c r="P33" s="31">
        <f t="shared" si="10"/>
        <v>0</v>
      </c>
      <c r="Q33" s="31">
        <f t="shared" si="10"/>
        <v>0</v>
      </c>
      <c r="R33" s="31">
        <f t="shared" si="10"/>
        <v>0</v>
      </c>
      <c r="S33" s="31">
        <f t="shared" si="10"/>
        <v>0</v>
      </c>
      <c r="T33" s="31">
        <f t="shared" si="10"/>
        <v>0</v>
      </c>
      <c r="U33" s="31">
        <f t="shared" si="10"/>
        <v>0</v>
      </c>
      <c r="V33" s="31">
        <f t="shared" si="10"/>
        <v>0</v>
      </c>
      <c r="W33" s="31">
        <f t="shared" si="10"/>
        <v>0</v>
      </c>
      <c r="X33" s="31">
        <f t="shared" si="10"/>
        <v>0</v>
      </c>
      <c r="Y33" s="31">
        <f t="shared" si="10"/>
        <v>0</v>
      </c>
      <c r="Z33" s="31">
        <f t="shared" si="10"/>
        <v>0</v>
      </c>
      <c r="AA33" s="31">
        <f t="shared" si="10"/>
        <v>0</v>
      </c>
      <c r="AB33" s="31">
        <f t="shared" si="10"/>
        <v>0</v>
      </c>
      <c r="AC33" s="31">
        <f t="shared" si="10"/>
        <v>0</v>
      </c>
      <c r="AD33" s="31">
        <f t="shared" si="10"/>
        <v>0</v>
      </c>
      <c r="AE33" s="31">
        <f t="shared" si="10"/>
        <v>0</v>
      </c>
      <c r="AF33" s="31">
        <f t="shared" si="10"/>
        <v>0</v>
      </c>
      <c r="AG33" s="31">
        <f t="shared" si="10"/>
        <v>0</v>
      </c>
      <c r="AH33" s="31">
        <f t="shared" si="10"/>
        <v>0</v>
      </c>
      <c r="AI33" s="31">
        <f t="shared" si="10"/>
        <v>0</v>
      </c>
      <c r="AJ33" s="31">
        <f t="shared" si="10"/>
        <v>0</v>
      </c>
      <c r="AK33" s="31">
        <f t="shared" si="10"/>
        <v>0</v>
      </c>
      <c r="AL33" s="31">
        <f t="shared" si="10"/>
        <v>0</v>
      </c>
    </row>
    <row r="34" spans="1:38" s="34" customFormat="1">
      <c r="A34" s="19" t="s">
        <v>85</v>
      </c>
      <c r="B34" s="23" t="s">
        <v>86</v>
      </c>
      <c r="C34" s="31" t="s">
        <v>61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</row>
    <row r="35" spans="1:38" s="34" customFormat="1">
      <c r="A35" s="19" t="s">
        <v>87</v>
      </c>
      <c r="B35" s="23" t="s">
        <v>81</v>
      </c>
      <c r="C35" s="31" t="s">
        <v>61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</row>
    <row r="36" spans="1:38" s="34" customFormat="1" ht="31.5">
      <c r="A36" s="19" t="s">
        <v>88</v>
      </c>
      <c r="B36" s="20" t="s">
        <v>89</v>
      </c>
      <c r="C36" s="31" t="s">
        <v>61</v>
      </c>
      <c r="D36" s="31">
        <f t="shared" ref="D36:AL36" si="11">D37+D38+D39+D40+D41</f>
        <v>0</v>
      </c>
      <c r="E36" s="31">
        <f t="shared" si="11"/>
        <v>0</v>
      </c>
      <c r="F36" s="31">
        <f t="shared" si="11"/>
        <v>0</v>
      </c>
      <c r="G36" s="31">
        <f t="shared" si="11"/>
        <v>0</v>
      </c>
      <c r="H36" s="31">
        <f t="shared" si="11"/>
        <v>0</v>
      </c>
      <c r="I36" s="31">
        <f t="shared" si="11"/>
        <v>0</v>
      </c>
      <c r="J36" s="31">
        <f t="shared" si="11"/>
        <v>0</v>
      </c>
      <c r="K36" s="31">
        <f t="shared" si="11"/>
        <v>0</v>
      </c>
      <c r="L36" s="31">
        <f t="shared" si="11"/>
        <v>0</v>
      </c>
      <c r="M36" s="31">
        <f t="shared" si="11"/>
        <v>0</v>
      </c>
      <c r="N36" s="31">
        <f t="shared" si="11"/>
        <v>0</v>
      </c>
      <c r="O36" s="31">
        <f t="shared" si="11"/>
        <v>0</v>
      </c>
      <c r="P36" s="31">
        <f t="shared" si="11"/>
        <v>0</v>
      </c>
      <c r="Q36" s="31">
        <f t="shared" si="11"/>
        <v>0</v>
      </c>
      <c r="R36" s="31">
        <f t="shared" si="11"/>
        <v>0</v>
      </c>
      <c r="S36" s="31">
        <f t="shared" si="11"/>
        <v>0</v>
      </c>
      <c r="T36" s="31">
        <f t="shared" si="11"/>
        <v>0</v>
      </c>
      <c r="U36" s="31">
        <f t="shared" si="11"/>
        <v>0</v>
      </c>
      <c r="V36" s="31">
        <f t="shared" si="11"/>
        <v>0</v>
      </c>
      <c r="W36" s="31">
        <f t="shared" si="11"/>
        <v>0</v>
      </c>
      <c r="X36" s="31">
        <f t="shared" si="11"/>
        <v>0</v>
      </c>
      <c r="Y36" s="31">
        <f t="shared" si="11"/>
        <v>0</v>
      </c>
      <c r="Z36" s="31">
        <f t="shared" si="11"/>
        <v>0</v>
      </c>
      <c r="AA36" s="31">
        <f t="shared" si="11"/>
        <v>0</v>
      </c>
      <c r="AB36" s="31">
        <f t="shared" si="11"/>
        <v>0</v>
      </c>
      <c r="AC36" s="31">
        <f t="shared" si="11"/>
        <v>0</v>
      </c>
      <c r="AD36" s="31">
        <f t="shared" si="11"/>
        <v>0</v>
      </c>
      <c r="AE36" s="31">
        <f t="shared" si="11"/>
        <v>0</v>
      </c>
      <c r="AF36" s="31">
        <f t="shared" si="11"/>
        <v>0</v>
      </c>
      <c r="AG36" s="31">
        <f t="shared" si="11"/>
        <v>0</v>
      </c>
      <c r="AH36" s="31">
        <f t="shared" si="11"/>
        <v>0</v>
      </c>
      <c r="AI36" s="31">
        <f t="shared" si="11"/>
        <v>0</v>
      </c>
      <c r="AJ36" s="31">
        <f t="shared" si="11"/>
        <v>0</v>
      </c>
      <c r="AK36" s="31">
        <f t="shared" si="11"/>
        <v>0</v>
      </c>
      <c r="AL36" s="31">
        <f t="shared" si="11"/>
        <v>0</v>
      </c>
    </row>
    <row r="37" spans="1:38" s="34" customFormat="1" ht="47.25">
      <c r="A37" s="19" t="s">
        <v>90</v>
      </c>
      <c r="B37" s="20" t="s">
        <v>91</v>
      </c>
      <c r="C37" s="31" t="s">
        <v>61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</row>
    <row r="38" spans="1:38" s="34" customFormat="1" ht="47.25">
      <c r="A38" s="19" t="s">
        <v>92</v>
      </c>
      <c r="B38" s="20" t="s">
        <v>93</v>
      </c>
      <c r="C38" s="31" t="s">
        <v>61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</row>
    <row r="39" spans="1:38" s="34" customFormat="1" ht="47.25">
      <c r="A39" s="19" t="s">
        <v>94</v>
      </c>
      <c r="B39" s="20" t="s">
        <v>95</v>
      </c>
      <c r="C39" s="31" t="s">
        <v>61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</row>
    <row r="40" spans="1:38" s="34" customFormat="1" ht="47.25">
      <c r="A40" s="19" t="s">
        <v>96</v>
      </c>
      <c r="B40" s="20" t="s">
        <v>97</v>
      </c>
      <c r="C40" s="31" t="s">
        <v>61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</row>
    <row r="41" spans="1:38" s="34" customFormat="1" ht="47.25">
      <c r="A41" s="19" t="s">
        <v>98</v>
      </c>
      <c r="B41" s="20" t="s">
        <v>99</v>
      </c>
      <c r="C41" s="31" t="s">
        <v>61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</row>
    <row r="42" spans="1:38" s="34" customFormat="1">
      <c r="A42" s="19" t="s">
        <v>100</v>
      </c>
      <c r="B42" s="20" t="s">
        <v>101</v>
      </c>
      <c r="C42" s="31" t="s">
        <v>61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</row>
    <row r="43" spans="1:38" s="34" customFormat="1" ht="31.5">
      <c r="A43" s="19" t="s">
        <v>102</v>
      </c>
      <c r="B43" s="20" t="s">
        <v>103</v>
      </c>
      <c r="C43" s="31" t="s">
        <v>61</v>
      </c>
      <c r="D43" s="31">
        <f t="shared" ref="D43:AL43" si="12">D44+D45+D46+D47</f>
        <v>0</v>
      </c>
      <c r="E43" s="31">
        <f t="shared" si="12"/>
        <v>0</v>
      </c>
      <c r="F43" s="31">
        <f t="shared" si="12"/>
        <v>0</v>
      </c>
      <c r="G43" s="31">
        <f t="shared" si="12"/>
        <v>0</v>
      </c>
      <c r="H43" s="31">
        <f t="shared" si="12"/>
        <v>0</v>
      </c>
      <c r="I43" s="31">
        <f t="shared" si="12"/>
        <v>0</v>
      </c>
      <c r="J43" s="31">
        <f t="shared" si="12"/>
        <v>0</v>
      </c>
      <c r="K43" s="31">
        <f t="shared" si="12"/>
        <v>0</v>
      </c>
      <c r="L43" s="31">
        <f t="shared" si="12"/>
        <v>0</v>
      </c>
      <c r="M43" s="31">
        <f t="shared" si="12"/>
        <v>0</v>
      </c>
      <c r="N43" s="31">
        <f t="shared" si="12"/>
        <v>0</v>
      </c>
      <c r="O43" s="31">
        <f t="shared" si="12"/>
        <v>0</v>
      </c>
      <c r="P43" s="31">
        <f t="shared" si="12"/>
        <v>0</v>
      </c>
      <c r="Q43" s="31">
        <f t="shared" si="12"/>
        <v>0</v>
      </c>
      <c r="R43" s="31">
        <f t="shared" si="12"/>
        <v>0</v>
      </c>
      <c r="S43" s="31">
        <f t="shared" si="12"/>
        <v>0</v>
      </c>
      <c r="T43" s="31">
        <f t="shared" si="12"/>
        <v>0</v>
      </c>
      <c r="U43" s="31">
        <f t="shared" si="12"/>
        <v>0</v>
      </c>
      <c r="V43" s="31">
        <f t="shared" si="12"/>
        <v>0</v>
      </c>
      <c r="W43" s="31">
        <f t="shared" si="12"/>
        <v>0</v>
      </c>
      <c r="X43" s="31">
        <f t="shared" si="12"/>
        <v>0</v>
      </c>
      <c r="Y43" s="31">
        <f t="shared" si="12"/>
        <v>0</v>
      </c>
      <c r="Z43" s="31">
        <f t="shared" si="12"/>
        <v>0</v>
      </c>
      <c r="AA43" s="31">
        <f t="shared" si="12"/>
        <v>0</v>
      </c>
      <c r="AB43" s="31">
        <f t="shared" si="12"/>
        <v>0</v>
      </c>
      <c r="AC43" s="31">
        <f t="shared" si="12"/>
        <v>0</v>
      </c>
      <c r="AD43" s="31">
        <f t="shared" si="12"/>
        <v>0</v>
      </c>
      <c r="AE43" s="31">
        <f t="shared" si="12"/>
        <v>0</v>
      </c>
      <c r="AF43" s="31">
        <f t="shared" si="12"/>
        <v>0</v>
      </c>
      <c r="AG43" s="31">
        <f t="shared" si="12"/>
        <v>0</v>
      </c>
      <c r="AH43" s="31">
        <f t="shared" si="12"/>
        <v>0</v>
      </c>
      <c r="AI43" s="31">
        <f t="shared" si="12"/>
        <v>0</v>
      </c>
      <c r="AJ43" s="31">
        <f t="shared" si="12"/>
        <v>0</v>
      </c>
      <c r="AK43" s="31">
        <f t="shared" si="12"/>
        <v>0</v>
      </c>
      <c r="AL43" s="31">
        <f t="shared" si="12"/>
        <v>0</v>
      </c>
    </row>
    <row r="44" spans="1:38" s="34" customFormat="1">
      <c r="A44" s="19" t="s">
        <v>104</v>
      </c>
      <c r="B44" s="20" t="s">
        <v>105</v>
      </c>
      <c r="C44" s="31" t="s">
        <v>61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</row>
    <row r="45" spans="1:38" s="34" customFormat="1">
      <c r="A45" s="19" t="s">
        <v>106</v>
      </c>
      <c r="B45" s="20" t="s">
        <v>107</v>
      </c>
      <c r="C45" s="31" t="s">
        <v>61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</row>
    <row r="46" spans="1:38" s="34" customFormat="1">
      <c r="A46" s="19" t="s">
        <v>108</v>
      </c>
      <c r="B46" s="20" t="s">
        <v>109</v>
      </c>
      <c r="C46" s="31" t="s">
        <v>61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</row>
    <row r="47" spans="1:38" s="34" customFormat="1">
      <c r="A47" s="19" t="s">
        <v>110</v>
      </c>
      <c r="B47" s="20" t="s">
        <v>111</v>
      </c>
      <c r="C47" s="31" t="s">
        <v>61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</row>
    <row r="48" spans="1:38" s="34" customFormat="1">
      <c r="A48" s="19" t="s">
        <v>112</v>
      </c>
      <c r="B48" s="20" t="s">
        <v>113</v>
      </c>
      <c r="C48" s="31" t="s">
        <v>61</v>
      </c>
      <c r="D48" s="31">
        <f t="shared" ref="D48:AL48" si="13">D49+D50+D51+D52</f>
        <v>0</v>
      </c>
      <c r="E48" s="31">
        <f t="shared" si="13"/>
        <v>0</v>
      </c>
      <c r="F48" s="31">
        <f t="shared" si="13"/>
        <v>0</v>
      </c>
      <c r="G48" s="31">
        <f t="shared" si="13"/>
        <v>0</v>
      </c>
      <c r="H48" s="31">
        <f t="shared" si="13"/>
        <v>0</v>
      </c>
      <c r="I48" s="31">
        <f t="shared" si="13"/>
        <v>0</v>
      </c>
      <c r="J48" s="31">
        <f t="shared" si="13"/>
        <v>0</v>
      </c>
      <c r="K48" s="31">
        <f t="shared" si="13"/>
        <v>0</v>
      </c>
      <c r="L48" s="31">
        <f t="shared" si="13"/>
        <v>0</v>
      </c>
      <c r="M48" s="31">
        <f t="shared" si="13"/>
        <v>0</v>
      </c>
      <c r="N48" s="31">
        <f t="shared" si="13"/>
        <v>0</v>
      </c>
      <c r="O48" s="31">
        <f t="shared" si="13"/>
        <v>0</v>
      </c>
      <c r="P48" s="31">
        <f t="shared" si="13"/>
        <v>0</v>
      </c>
      <c r="Q48" s="31">
        <f t="shared" si="13"/>
        <v>0</v>
      </c>
      <c r="R48" s="31">
        <f t="shared" si="13"/>
        <v>0</v>
      </c>
      <c r="S48" s="31">
        <f t="shared" si="13"/>
        <v>0</v>
      </c>
      <c r="T48" s="31">
        <f t="shared" si="13"/>
        <v>0</v>
      </c>
      <c r="U48" s="31">
        <f t="shared" si="13"/>
        <v>0</v>
      </c>
      <c r="V48" s="31">
        <f t="shared" si="13"/>
        <v>0</v>
      </c>
      <c r="W48" s="31">
        <f t="shared" si="13"/>
        <v>0</v>
      </c>
      <c r="X48" s="31">
        <f t="shared" si="13"/>
        <v>0</v>
      </c>
      <c r="Y48" s="31">
        <f t="shared" si="13"/>
        <v>0</v>
      </c>
      <c r="Z48" s="31">
        <f t="shared" si="13"/>
        <v>0</v>
      </c>
      <c r="AA48" s="31">
        <f t="shared" si="13"/>
        <v>0</v>
      </c>
      <c r="AB48" s="31">
        <f t="shared" si="13"/>
        <v>0</v>
      </c>
      <c r="AC48" s="31">
        <f t="shared" si="13"/>
        <v>0</v>
      </c>
      <c r="AD48" s="31">
        <f t="shared" si="13"/>
        <v>0</v>
      </c>
      <c r="AE48" s="31">
        <f t="shared" si="13"/>
        <v>0</v>
      </c>
      <c r="AF48" s="31">
        <f t="shared" si="13"/>
        <v>0</v>
      </c>
      <c r="AG48" s="31">
        <f t="shared" si="13"/>
        <v>0</v>
      </c>
      <c r="AH48" s="31">
        <f t="shared" si="13"/>
        <v>0</v>
      </c>
      <c r="AI48" s="31">
        <f t="shared" si="13"/>
        <v>0</v>
      </c>
      <c r="AJ48" s="31">
        <f t="shared" si="13"/>
        <v>0</v>
      </c>
      <c r="AK48" s="31">
        <f t="shared" si="13"/>
        <v>0</v>
      </c>
      <c r="AL48" s="31">
        <f t="shared" si="13"/>
        <v>0</v>
      </c>
    </row>
    <row r="49" spans="1:38" s="34" customFormat="1" ht="31.5">
      <c r="A49" s="19" t="s">
        <v>114</v>
      </c>
      <c r="B49" s="20" t="s">
        <v>115</v>
      </c>
      <c r="C49" s="31" t="s">
        <v>61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</row>
    <row r="50" spans="1:38" s="34" customFormat="1">
      <c r="A50" s="19" t="s">
        <v>116</v>
      </c>
      <c r="B50" s="20" t="s">
        <v>117</v>
      </c>
      <c r="C50" s="31" t="s">
        <v>61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</row>
    <row r="51" spans="1:38" s="34" customFormat="1">
      <c r="A51" s="19" t="s">
        <v>118</v>
      </c>
      <c r="B51" s="20" t="s">
        <v>119</v>
      </c>
      <c r="C51" s="31" t="s">
        <v>61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</row>
    <row r="52" spans="1:38" s="34" customFormat="1" ht="31.5">
      <c r="A52" s="19" t="s">
        <v>120</v>
      </c>
      <c r="B52" s="20" t="s">
        <v>121</v>
      </c>
      <c r="C52" s="31" t="s">
        <v>61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</row>
    <row r="53" spans="1:38" s="34" customFormat="1" ht="31.5">
      <c r="A53" s="19" t="s">
        <v>122</v>
      </c>
      <c r="B53" s="22" t="s">
        <v>123</v>
      </c>
      <c r="C53" s="31" t="s">
        <v>61</v>
      </c>
      <c r="D53" s="31">
        <f t="shared" ref="D53:AL53" si="14">D54+D57</f>
        <v>0</v>
      </c>
      <c r="E53" s="31">
        <f t="shared" si="14"/>
        <v>0</v>
      </c>
      <c r="F53" s="31">
        <f t="shared" si="14"/>
        <v>0</v>
      </c>
      <c r="G53" s="31">
        <f t="shared" si="14"/>
        <v>0</v>
      </c>
      <c r="H53" s="31">
        <f t="shared" si="14"/>
        <v>0</v>
      </c>
      <c r="I53" s="31">
        <f t="shared" si="14"/>
        <v>0</v>
      </c>
      <c r="J53" s="31">
        <f t="shared" si="14"/>
        <v>0</v>
      </c>
      <c r="K53" s="31">
        <f t="shared" si="14"/>
        <v>0</v>
      </c>
      <c r="L53" s="31">
        <f t="shared" si="14"/>
        <v>0</v>
      </c>
      <c r="M53" s="31">
        <f t="shared" si="14"/>
        <v>0</v>
      </c>
      <c r="N53" s="31">
        <f t="shared" si="14"/>
        <v>0</v>
      </c>
      <c r="O53" s="31">
        <f t="shared" si="14"/>
        <v>0</v>
      </c>
      <c r="P53" s="31">
        <f t="shared" si="14"/>
        <v>0</v>
      </c>
      <c r="Q53" s="31">
        <f t="shared" si="14"/>
        <v>0</v>
      </c>
      <c r="R53" s="31">
        <f t="shared" si="14"/>
        <v>0</v>
      </c>
      <c r="S53" s="31">
        <f t="shared" si="14"/>
        <v>0</v>
      </c>
      <c r="T53" s="31">
        <f t="shared" si="14"/>
        <v>0</v>
      </c>
      <c r="U53" s="31">
        <f t="shared" si="14"/>
        <v>0</v>
      </c>
      <c r="V53" s="31">
        <f t="shared" si="14"/>
        <v>0</v>
      </c>
      <c r="W53" s="31">
        <f t="shared" si="14"/>
        <v>0</v>
      </c>
      <c r="X53" s="31">
        <f t="shared" si="14"/>
        <v>0</v>
      </c>
      <c r="Y53" s="31">
        <f t="shared" si="14"/>
        <v>0</v>
      </c>
      <c r="Z53" s="31">
        <f t="shared" si="14"/>
        <v>0</v>
      </c>
      <c r="AA53" s="31">
        <f t="shared" si="14"/>
        <v>0</v>
      </c>
      <c r="AB53" s="31">
        <f t="shared" si="14"/>
        <v>0</v>
      </c>
      <c r="AC53" s="31">
        <f t="shared" si="14"/>
        <v>0</v>
      </c>
      <c r="AD53" s="31">
        <f t="shared" si="14"/>
        <v>0</v>
      </c>
      <c r="AE53" s="31">
        <f t="shared" si="14"/>
        <v>0</v>
      </c>
      <c r="AF53" s="31">
        <f t="shared" si="14"/>
        <v>0</v>
      </c>
      <c r="AG53" s="31">
        <f t="shared" si="14"/>
        <v>0</v>
      </c>
      <c r="AH53" s="31">
        <f t="shared" si="14"/>
        <v>0</v>
      </c>
      <c r="AI53" s="31">
        <f t="shared" si="14"/>
        <v>0</v>
      </c>
      <c r="AJ53" s="31">
        <f t="shared" si="14"/>
        <v>0</v>
      </c>
      <c r="AK53" s="31">
        <f t="shared" si="14"/>
        <v>0</v>
      </c>
      <c r="AL53" s="31">
        <f t="shared" si="14"/>
        <v>0</v>
      </c>
    </row>
    <row r="54" spans="1:38" s="34" customFormat="1">
      <c r="A54" s="35" t="s">
        <v>124</v>
      </c>
      <c r="B54" s="23" t="s">
        <v>125</v>
      </c>
      <c r="C54" s="31" t="s">
        <v>61</v>
      </c>
      <c r="D54" s="31">
        <f t="shared" ref="D54:AL54" si="15">D55+D56</f>
        <v>0</v>
      </c>
      <c r="E54" s="31">
        <f t="shared" si="15"/>
        <v>0</v>
      </c>
      <c r="F54" s="31">
        <f t="shared" si="15"/>
        <v>0</v>
      </c>
      <c r="G54" s="31">
        <f t="shared" si="15"/>
        <v>0</v>
      </c>
      <c r="H54" s="31">
        <f t="shared" si="15"/>
        <v>0</v>
      </c>
      <c r="I54" s="31">
        <f t="shared" si="15"/>
        <v>0</v>
      </c>
      <c r="J54" s="31">
        <f t="shared" si="15"/>
        <v>0</v>
      </c>
      <c r="K54" s="31">
        <f t="shared" si="15"/>
        <v>0</v>
      </c>
      <c r="L54" s="31">
        <f t="shared" si="15"/>
        <v>0</v>
      </c>
      <c r="M54" s="31">
        <f t="shared" si="15"/>
        <v>0</v>
      </c>
      <c r="N54" s="31">
        <f t="shared" si="15"/>
        <v>0</v>
      </c>
      <c r="O54" s="31">
        <f t="shared" si="15"/>
        <v>0</v>
      </c>
      <c r="P54" s="31">
        <f t="shared" si="15"/>
        <v>0</v>
      </c>
      <c r="Q54" s="31">
        <f t="shared" si="15"/>
        <v>0</v>
      </c>
      <c r="R54" s="31">
        <f t="shared" si="15"/>
        <v>0</v>
      </c>
      <c r="S54" s="31">
        <f t="shared" si="15"/>
        <v>0</v>
      </c>
      <c r="T54" s="31">
        <f t="shared" si="15"/>
        <v>0</v>
      </c>
      <c r="U54" s="31">
        <f t="shared" si="15"/>
        <v>0</v>
      </c>
      <c r="V54" s="31">
        <f t="shared" si="15"/>
        <v>0</v>
      </c>
      <c r="W54" s="31">
        <f t="shared" si="15"/>
        <v>0</v>
      </c>
      <c r="X54" s="31">
        <f t="shared" si="15"/>
        <v>0</v>
      </c>
      <c r="Y54" s="31">
        <f t="shared" si="15"/>
        <v>0</v>
      </c>
      <c r="Z54" s="31">
        <f t="shared" si="15"/>
        <v>0</v>
      </c>
      <c r="AA54" s="31">
        <f t="shared" si="15"/>
        <v>0</v>
      </c>
      <c r="AB54" s="31">
        <f t="shared" si="15"/>
        <v>0</v>
      </c>
      <c r="AC54" s="31">
        <f t="shared" si="15"/>
        <v>0</v>
      </c>
      <c r="AD54" s="31">
        <f t="shared" si="15"/>
        <v>0</v>
      </c>
      <c r="AE54" s="31">
        <f t="shared" si="15"/>
        <v>0</v>
      </c>
      <c r="AF54" s="31">
        <f t="shared" si="15"/>
        <v>0</v>
      </c>
      <c r="AG54" s="31">
        <f t="shared" si="15"/>
        <v>0</v>
      </c>
      <c r="AH54" s="31">
        <f t="shared" si="15"/>
        <v>0</v>
      </c>
      <c r="AI54" s="31">
        <f t="shared" si="15"/>
        <v>0</v>
      </c>
      <c r="AJ54" s="31">
        <f t="shared" si="15"/>
        <v>0</v>
      </c>
      <c r="AK54" s="31">
        <f t="shared" si="15"/>
        <v>0</v>
      </c>
      <c r="AL54" s="31">
        <f t="shared" si="15"/>
        <v>0</v>
      </c>
    </row>
    <row r="55" spans="1:38" s="34" customFormat="1" ht="32.25" customHeight="1">
      <c r="A55" s="36" t="s">
        <v>126</v>
      </c>
      <c r="B55" s="20" t="s">
        <v>127</v>
      </c>
      <c r="C55" s="31" t="s">
        <v>61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</row>
    <row r="56" spans="1:38" s="34" customFormat="1" ht="31.5">
      <c r="A56" s="36" t="s">
        <v>128</v>
      </c>
      <c r="B56" s="20" t="s">
        <v>129</v>
      </c>
      <c r="C56" s="31" t="s">
        <v>61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</row>
    <row r="57" spans="1:38" s="34" customFormat="1">
      <c r="A57" s="35" t="s">
        <v>130</v>
      </c>
      <c r="B57" s="23" t="s">
        <v>125</v>
      </c>
      <c r="C57" s="31" t="s">
        <v>61</v>
      </c>
      <c r="D57" s="31">
        <f t="shared" ref="D57:AL57" si="16">D58+D59</f>
        <v>0</v>
      </c>
      <c r="E57" s="31">
        <f t="shared" si="16"/>
        <v>0</v>
      </c>
      <c r="F57" s="31">
        <f t="shared" si="16"/>
        <v>0</v>
      </c>
      <c r="G57" s="31">
        <f t="shared" si="16"/>
        <v>0</v>
      </c>
      <c r="H57" s="31">
        <f t="shared" si="16"/>
        <v>0</v>
      </c>
      <c r="I57" s="31">
        <f t="shared" si="16"/>
        <v>0</v>
      </c>
      <c r="J57" s="31">
        <f t="shared" si="16"/>
        <v>0</v>
      </c>
      <c r="K57" s="31">
        <f t="shared" si="16"/>
        <v>0</v>
      </c>
      <c r="L57" s="31">
        <f t="shared" si="16"/>
        <v>0</v>
      </c>
      <c r="M57" s="31">
        <f t="shared" si="16"/>
        <v>0</v>
      </c>
      <c r="N57" s="31">
        <f t="shared" si="16"/>
        <v>0</v>
      </c>
      <c r="O57" s="31">
        <f t="shared" si="16"/>
        <v>0</v>
      </c>
      <c r="P57" s="31">
        <f t="shared" si="16"/>
        <v>0</v>
      </c>
      <c r="Q57" s="31">
        <f t="shared" si="16"/>
        <v>0</v>
      </c>
      <c r="R57" s="31">
        <f t="shared" si="16"/>
        <v>0</v>
      </c>
      <c r="S57" s="31">
        <f t="shared" si="16"/>
        <v>0</v>
      </c>
      <c r="T57" s="31">
        <f t="shared" si="16"/>
        <v>0</v>
      </c>
      <c r="U57" s="31">
        <f t="shared" si="16"/>
        <v>0</v>
      </c>
      <c r="V57" s="31">
        <f t="shared" si="16"/>
        <v>0</v>
      </c>
      <c r="W57" s="31">
        <f t="shared" si="16"/>
        <v>0</v>
      </c>
      <c r="X57" s="31">
        <f t="shared" si="16"/>
        <v>0</v>
      </c>
      <c r="Y57" s="31">
        <f t="shared" si="16"/>
        <v>0</v>
      </c>
      <c r="Z57" s="31">
        <f t="shared" si="16"/>
        <v>0</v>
      </c>
      <c r="AA57" s="31">
        <f t="shared" si="16"/>
        <v>0</v>
      </c>
      <c r="AB57" s="31">
        <f t="shared" si="16"/>
        <v>0</v>
      </c>
      <c r="AC57" s="31">
        <f t="shared" si="16"/>
        <v>0</v>
      </c>
      <c r="AD57" s="31">
        <f t="shared" si="16"/>
        <v>0</v>
      </c>
      <c r="AE57" s="31">
        <f t="shared" si="16"/>
        <v>0</v>
      </c>
      <c r="AF57" s="31">
        <f t="shared" si="16"/>
        <v>0</v>
      </c>
      <c r="AG57" s="31">
        <f t="shared" si="16"/>
        <v>0</v>
      </c>
      <c r="AH57" s="31">
        <f t="shared" si="16"/>
        <v>0</v>
      </c>
      <c r="AI57" s="31">
        <f t="shared" si="16"/>
        <v>0</v>
      </c>
      <c r="AJ57" s="31">
        <f t="shared" si="16"/>
        <v>0</v>
      </c>
      <c r="AK57" s="31">
        <f t="shared" si="16"/>
        <v>0</v>
      </c>
      <c r="AL57" s="31">
        <f t="shared" si="16"/>
        <v>0</v>
      </c>
    </row>
    <row r="58" spans="1:38" s="34" customFormat="1" ht="31.5">
      <c r="A58" s="36" t="s">
        <v>131</v>
      </c>
      <c r="B58" s="20" t="s">
        <v>127</v>
      </c>
      <c r="C58" s="31" t="s">
        <v>61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</row>
    <row r="59" spans="1:38" s="34" customFormat="1" ht="31.5">
      <c r="A59" s="36" t="s">
        <v>132</v>
      </c>
      <c r="B59" s="20" t="s">
        <v>129</v>
      </c>
      <c r="C59" s="31" t="s">
        <v>61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</row>
    <row r="60" spans="1:38" s="34" customFormat="1">
      <c r="A60" s="19" t="s">
        <v>133</v>
      </c>
      <c r="B60" s="20" t="s">
        <v>134</v>
      </c>
      <c r="C60" s="31" t="s">
        <v>61</v>
      </c>
      <c r="D60" s="32">
        <f>D64</f>
        <v>0</v>
      </c>
      <c r="E60" s="32">
        <f t="shared" ref="E60:AL60" si="17">E64</f>
        <v>0</v>
      </c>
      <c r="F60" s="32">
        <f t="shared" si="17"/>
        <v>0</v>
      </c>
      <c r="G60" s="32">
        <f t="shared" si="17"/>
        <v>0</v>
      </c>
      <c r="H60" s="32">
        <f t="shared" si="17"/>
        <v>0</v>
      </c>
      <c r="I60" s="32">
        <f t="shared" si="17"/>
        <v>0</v>
      </c>
      <c r="J60" s="32">
        <f t="shared" si="17"/>
        <v>0</v>
      </c>
      <c r="K60" s="32">
        <f t="shared" si="17"/>
        <v>0</v>
      </c>
      <c r="L60" s="32">
        <f t="shared" si="17"/>
        <v>0</v>
      </c>
      <c r="M60" s="32">
        <f t="shared" si="17"/>
        <v>0</v>
      </c>
      <c r="N60" s="32">
        <f t="shared" si="17"/>
        <v>0</v>
      </c>
      <c r="O60" s="32">
        <f t="shared" si="17"/>
        <v>0</v>
      </c>
      <c r="P60" s="32">
        <f t="shared" si="17"/>
        <v>0</v>
      </c>
      <c r="Q60" s="32">
        <f t="shared" si="17"/>
        <v>0</v>
      </c>
      <c r="R60" s="32">
        <f t="shared" si="17"/>
        <v>0</v>
      </c>
      <c r="S60" s="32">
        <f t="shared" si="17"/>
        <v>0</v>
      </c>
      <c r="T60" s="32">
        <f t="shared" si="17"/>
        <v>0</v>
      </c>
      <c r="U60" s="32">
        <f t="shared" si="17"/>
        <v>0</v>
      </c>
      <c r="V60" s="32">
        <f t="shared" si="17"/>
        <v>0</v>
      </c>
      <c r="W60" s="32">
        <f t="shared" si="17"/>
        <v>0</v>
      </c>
      <c r="X60" s="32">
        <f t="shared" si="17"/>
        <v>0</v>
      </c>
      <c r="Y60" s="32">
        <f t="shared" si="17"/>
        <v>0</v>
      </c>
      <c r="Z60" s="32">
        <f t="shared" si="17"/>
        <v>0</v>
      </c>
      <c r="AA60" s="32">
        <f t="shared" si="17"/>
        <v>0</v>
      </c>
      <c r="AB60" s="32">
        <f t="shared" si="17"/>
        <v>0</v>
      </c>
      <c r="AC60" s="32">
        <f t="shared" si="17"/>
        <v>0</v>
      </c>
      <c r="AD60" s="32">
        <f t="shared" si="17"/>
        <v>0</v>
      </c>
      <c r="AE60" s="32">
        <f t="shared" si="17"/>
        <v>0</v>
      </c>
      <c r="AF60" s="32">
        <f t="shared" si="17"/>
        <v>0</v>
      </c>
      <c r="AG60" s="32">
        <f t="shared" si="17"/>
        <v>0</v>
      </c>
      <c r="AH60" s="32">
        <f t="shared" si="17"/>
        <v>0</v>
      </c>
      <c r="AI60" s="32">
        <f t="shared" si="17"/>
        <v>0</v>
      </c>
      <c r="AJ60" s="32">
        <f t="shared" si="17"/>
        <v>0</v>
      </c>
      <c r="AK60" s="32">
        <f t="shared" si="17"/>
        <v>0</v>
      </c>
      <c r="AL60" s="32">
        <f t="shared" si="17"/>
        <v>0</v>
      </c>
    </row>
    <row r="61" spans="1:38" s="34" customFormat="1" ht="31.5">
      <c r="A61" s="19" t="s">
        <v>135</v>
      </c>
      <c r="B61" s="20" t="s">
        <v>136</v>
      </c>
      <c r="C61" s="31" t="s">
        <v>61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</row>
    <row r="62" spans="1:38" s="34" customFormat="1">
      <c r="A62" s="19" t="s">
        <v>137</v>
      </c>
      <c r="B62" s="20" t="s">
        <v>138</v>
      </c>
      <c r="C62" s="31" t="s">
        <v>61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</row>
    <row r="63" spans="1:38" s="34" customFormat="1">
      <c r="A63" s="19" t="s">
        <v>139</v>
      </c>
      <c r="B63" s="20" t="s">
        <v>140</v>
      </c>
      <c r="C63" s="31" t="s">
        <v>61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</row>
    <row r="64" spans="1:38" s="34" customFormat="1">
      <c r="A64" s="19" t="s">
        <v>141</v>
      </c>
      <c r="B64" s="20" t="s">
        <v>142</v>
      </c>
      <c r="C64" s="31" t="s">
        <v>61</v>
      </c>
      <c r="D64" s="32">
        <f>D65+D66</f>
        <v>0</v>
      </c>
      <c r="E64" s="32">
        <f t="shared" ref="E64:AL64" si="18">E65+E66</f>
        <v>0</v>
      </c>
      <c r="F64" s="32">
        <f t="shared" si="18"/>
        <v>0</v>
      </c>
      <c r="G64" s="32">
        <f t="shared" si="18"/>
        <v>0</v>
      </c>
      <c r="H64" s="32">
        <f t="shared" si="18"/>
        <v>0</v>
      </c>
      <c r="I64" s="32">
        <f t="shared" si="18"/>
        <v>0</v>
      </c>
      <c r="J64" s="32">
        <f t="shared" si="18"/>
        <v>0</v>
      </c>
      <c r="K64" s="32">
        <f t="shared" si="18"/>
        <v>0</v>
      </c>
      <c r="L64" s="32">
        <f t="shared" si="18"/>
        <v>0</v>
      </c>
      <c r="M64" s="32">
        <f t="shared" si="18"/>
        <v>0</v>
      </c>
      <c r="N64" s="32">
        <f t="shared" si="18"/>
        <v>0</v>
      </c>
      <c r="O64" s="32">
        <f t="shared" si="18"/>
        <v>0</v>
      </c>
      <c r="P64" s="32">
        <f t="shared" si="18"/>
        <v>0</v>
      </c>
      <c r="Q64" s="32">
        <f t="shared" si="18"/>
        <v>0</v>
      </c>
      <c r="R64" s="32">
        <f t="shared" si="18"/>
        <v>0</v>
      </c>
      <c r="S64" s="32">
        <f t="shared" si="18"/>
        <v>0</v>
      </c>
      <c r="T64" s="32">
        <f t="shared" si="18"/>
        <v>0</v>
      </c>
      <c r="U64" s="32">
        <f t="shared" si="18"/>
        <v>0</v>
      </c>
      <c r="V64" s="32">
        <f t="shared" si="18"/>
        <v>0</v>
      </c>
      <c r="W64" s="32">
        <f t="shared" si="18"/>
        <v>0</v>
      </c>
      <c r="X64" s="32">
        <f t="shared" si="18"/>
        <v>0</v>
      </c>
      <c r="Y64" s="32">
        <f t="shared" si="18"/>
        <v>0</v>
      </c>
      <c r="Z64" s="32">
        <f t="shared" si="18"/>
        <v>0</v>
      </c>
      <c r="AA64" s="32">
        <f t="shared" si="18"/>
        <v>0</v>
      </c>
      <c r="AB64" s="32">
        <f t="shared" si="18"/>
        <v>0</v>
      </c>
      <c r="AC64" s="32">
        <f t="shared" si="18"/>
        <v>0</v>
      </c>
      <c r="AD64" s="32">
        <f t="shared" si="18"/>
        <v>0</v>
      </c>
      <c r="AE64" s="32">
        <f t="shared" si="18"/>
        <v>0</v>
      </c>
      <c r="AF64" s="32">
        <f t="shared" si="18"/>
        <v>0</v>
      </c>
      <c r="AG64" s="32">
        <f t="shared" si="18"/>
        <v>0</v>
      </c>
      <c r="AH64" s="32">
        <f t="shared" si="18"/>
        <v>0</v>
      </c>
      <c r="AI64" s="32">
        <f t="shared" si="18"/>
        <v>0</v>
      </c>
      <c r="AJ64" s="32">
        <f t="shared" si="18"/>
        <v>0</v>
      </c>
      <c r="AK64" s="32">
        <f t="shared" si="18"/>
        <v>0</v>
      </c>
      <c r="AL64" s="32">
        <f t="shared" si="18"/>
        <v>0</v>
      </c>
    </row>
    <row r="65" spans="1:38" ht="26.25" customHeight="1">
      <c r="A65" s="24" t="s">
        <v>141</v>
      </c>
      <c r="B65" s="25" t="str">
        <f>'[1]1'!B63</f>
        <v>Строительство ВЛ-220 кВ Оротукан - Палатка - Центральная, Магаданская область</v>
      </c>
      <c r="C65" s="17" t="str">
        <f>'[1]1'!C63</f>
        <v>F_2301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f>Y65+R65+K65+D65</f>
        <v>0</v>
      </c>
      <c r="AG65" s="26">
        <f>Z65+S65+L65+E65</f>
        <v>0</v>
      </c>
      <c r="AH65" s="26">
        <f t="shared" ref="AH65:AL66" si="19">AA65+T65+M65+F65</f>
        <v>0</v>
      </c>
      <c r="AI65" s="26">
        <f t="shared" si="19"/>
        <v>0</v>
      </c>
      <c r="AJ65" s="26">
        <f t="shared" si="19"/>
        <v>0</v>
      </c>
      <c r="AK65" s="26">
        <f t="shared" si="19"/>
        <v>0</v>
      </c>
      <c r="AL65" s="26">
        <f t="shared" si="19"/>
        <v>0</v>
      </c>
    </row>
    <row r="66" spans="1:38" ht="42.75" customHeight="1">
      <c r="A66" s="24" t="s">
        <v>141</v>
      </c>
      <c r="B66" s="25" t="str">
        <f>'[1]1'!B64</f>
        <v>Строительство двухцепной ВЛ 220 кВ Усть–Омчуг – Омчак Новая с ПС 220 кВ «Омчак Новая», Магаданская область</v>
      </c>
      <c r="C66" s="17" t="str">
        <f>'[1]1'!C64</f>
        <v>F_2901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6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f>Y66+R66+K66+D66</f>
        <v>0</v>
      </c>
      <c r="AG66" s="26">
        <f>Z66+S66+L66+E66</f>
        <v>0</v>
      </c>
      <c r="AH66" s="26">
        <f t="shared" si="19"/>
        <v>0</v>
      </c>
      <c r="AI66" s="26">
        <f t="shared" si="19"/>
        <v>0</v>
      </c>
      <c r="AJ66" s="26">
        <f t="shared" si="19"/>
        <v>0</v>
      </c>
      <c r="AK66" s="26">
        <f t="shared" si="19"/>
        <v>0</v>
      </c>
      <c r="AL66" s="26">
        <f t="shared" si="19"/>
        <v>0</v>
      </c>
    </row>
    <row r="67" spans="1:38" s="34" customFormat="1" ht="31.5">
      <c r="A67" s="19" t="s">
        <v>143</v>
      </c>
      <c r="B67" s="22" t="s">
        <v>144</v>
      </c>
      <c r="C67" s="31" t="s">
        <v>61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</row>
    <row r="68" spans="1:38" s="34" customFormat="1">
      <c r="A68" s="19" t="s">
        <v>145</v>
      </c>
      <c r="B68" s="22" t="s">
        <v>146</v>
      </c>
      <c r="C68" s="31" t="s">
        <v>61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</row>
    <row r="69" spans="1:38" s="34" customFormat="1">
      <c r="A69" s="19" t="s">
        <v>147</v>
      </c>
      <c r="B69" s="23" t="s">
        <v>148</v>
      </c>
      <c r="C69" s="31" t="s">
        <v>61</v>
      </c>
      <c r="D69" s="32">
        <f>D84+D109+D120</f>
        <v>0</v>
      </c>
      <c r="E69" s="32">
        <f t="shared" ref="E69:AL69" si="20">E84+E109+E120</f>
        <v>468.64406779661022</v>
      </c>
      <c r="F69" s="32">
        <f t="shared" si="20"/>
        <v>0</v>
      </c>
      <c r="G69" s="32">
        <f t="shared" si="20"/>
        <v>0</v>
      </c>
      <c r="H69" s="32">
        <f t="shared" si="20"/>
        <v>0</v>
      </c>
      <c r="I69" s="32">
        <f t="shared" si="20"/>
        <v>126</v>
      </c>
      <c r="J69" s="32">
        <f t="shared" si="20"/>
        <v>0</v>
      </c>
      <c r="K69" s="32">
        <f t="shared" si="20"/>
        <v>0</v>
      </c>
      <c r="L69" s="32">
        <f t="shared" si="20"/>
        <v>0</v>
      </c>
      <c r="M69" s="32">
        <f t="shared" si="20"/>
        <v>0</v>
      </c>
      <c r="N69" s="32">
        <f t="shared" si="20"/>
        <v>0</v>
      </c>
      <c r="O69" s="32">
        <f t="shared" si="20"/>
        <v>0</v>
      </c>
      <c r="P69" s="32">
        <f t="shared" si="20"/>
        <v>0</v>
      </c>
      <c r="Q69" s="32">
        <f t="shared" si="20"/>
        <v>0</v>
      </c>
      <c r="R69" s="32">
        <f t="shared" si="20"/>
        <v>0</v>
      </c>
      <c r="S69" s="32">
        <f t="shared" si="20"/>
        <v>0</v>
      </c>
      <c r="T69" s="32">
        <f t="shared" si="20"/>
        <v>0</v>
      </c>
      <c r="U69" s="32">
        <f t="shared" si="20"/>
        <v>0</v>
      </c>
      <c r="V69" s="32">
        <f t="shared" si="20"/>
        <v>0</v>
      </c>
      <c r="W69" s="32">
        <f t="shared" si="20"/>
        <v>0</v>
      </c>
      <c r="X69" s="32">
        <f t="shared" si="20"/>
        <v>0</v>
      </c>
      <c r="Y69" s="32">
        <f t="shared" si="20"/>
        <v>0</v>
      </c>
      <c r="Z69" s="32">
        <f t="shared" si="20"/>
        <v>0</v>
      </c>
      <c r="AA69" s="32">
        <f t="shared" si="20"/>
        <v>0</v>
      </c>
      <c r="AB69" s="32">
        <f t="shared" si="20"/>
        <v>0</v>
      </c>
      <c r="AC69" s="32">
        <f t="shared" si="20"/>
        <v>0</v>
      </c>
      <c r="AD69" s="32">
        <f t="shared" si="20"/>
        <v>0</v>
      </c>
      <c r="AE69" s="32">
        <f t="shared" si="20"/>
        <v>0</v>
      </c>
      <c r="AF69" s="32">
        <f t="shared" si="20"/>
        <v>0</v>
      </c>
      <c r="AG69" s="32">
        <f t="shared" si="20"/>
        <v>468.64406779661022</v>
      </c>
      <c r="AH69" s="32">
        <f t="shared" si="20"/>
        <v>0</v>
      </c>
      <c r="AI69" s="32">
        <f t="shared" si="20"/>
        <v>0</v>
      </c>
      <c r="AJ69" s="32">
        <f t="shared" si="20"/>
        <v>0</v>
      </c>
      <c r="AK69" s="32">
        <f t="shared" si="20"/>
        <v>126</v>
      </c>
      <c r="AL69" s="32">
        <f t="shared" si="20"/>
        <v>0</v>
      </c>
    </row>
    <row r="70" spans="1:38" s="34" customFormat="1">
      <c r="A70" s="19" t="s">
        <v>149</v>
      </c>
      <c r="B70" s="20" t="s">
        <v>77</v>
      </c>
      <c r="C70" s="31" t="s">
        <v>61</v>
      </c>
      <c r="D70" s="31">
        <f t="shared" ref="D70:AL70" si="21">D71+D74+D77+D83</f>
        <v>0</v>
      </c>
      <c r="E70" s="31">
        <f t="shared" si="21"/>
        <v>0</v>
      </c>
      <c r="F70" s="31">
        <f t="shared" si="21"/>
        <v>0</v>
      </c>
      <c r="G70" s="31">
        <f t="shared" si="21"/>
        <v>0</v>
      </c>
      <c r="H70" s="31">
        <f t="shared" si="21"/>
        <v>0</v>
      </c>
      <c r="I70" s="31">
        <f t="shared" si="21"/>
        <v>0</v>
      </c>
      <c r="J70" s="31">
        <f t="shared" si="21"/>
        <v>0</v>
      </c>
      <c r="K70" s="31">
        <f t="shared" si="21"/>
        <v>0</v>
      </c>
      <c r="L70" s="31">
        <f t="shared" si="21"/>
        <v>0</v>
      </c>
      <c r="M70" s="31">
        <f t="shared" si="21"/>
        <v>0</v>
      </c>
      <c r="N70" s="31">
        <f t="shared" si="21"/>
        <v>0</v>
      </c>
      <c r="O70" s="31">
        <f t="shared" si="21"/>
        <v>0</v>
      </c>
      <c r="P70" s="31">
        <f t="shared" si="21"/>
        <v>0</v>
      </c>
      <c r="Q70" s="31">
        <f t="shared" si="21"/>
        <v>0</v>
      </c>
      <c r="R70" s="31">
        <f t="shared" si="21"/>
        <v>0</v>
      </c>
      <c r="S70" s="31">
        <f t="shared" si="21"/>
        <v>0</v>
      </c>
      <c r="T70" s="31">
        <f t="shared" si="21"/>
        <v>0</v>
      </c>
      <c r="U70" s="31">
        <f t="shared" si="21"/>
        <v>0</v>
      </c>
      <c r="V70" s="31">
        <f t="shared" si="21"/>
        <v>0</v>
      </c>
      <c r="W70" s="31">
        <f t="shared" si="21"/>
        <v>0</v>
      </c>
      <c r="X70" s="31">
        <f t="shared" si="21"/>
        <v>0</v>
      </c>
      <c r="Y70" s="31">
        <f t="shared" si="21"/>
        <v>0</v>
      </c>
      <c r="Z70" s="31">
        <f t="shared" si="21"/>
        <v>0</v>
      </c>
      <c r="AA70" s="31">
        <f t="shared" si="21"/>
        <v>0</v>
      </c>
      <c r="AB70" s="31">
        <f t="shared" si="21"/>
        <v>0</v>
      </c>
      <c r="AC70" s="31">
        <f t="shared" si="21"/>
        <v>0</v>
      </c>
      <c r="AD70" s="31">
        <f t="shared" si="21"/>
        <v>0</v>
      </c>
      <c r="AE70" s="31">
        <f t="shared" si="21"/>
        <v>0</v>
      </c>
      <c r="AF70" s="31">
        <f t="shared" si="21"/>
        <v>0</v>
      </c>
      <c r="AG70" s="31">
        <f t="shared" si="21"/>
        <v>0</v>
      </c>
      <c r="AH70" s="31">
        <f t="shared" si="21"/>
        <v>0</v>
      </c>
      <c r="AI70" s="31">
        <f t="shared" si="21"/>
        <v>0</v>
      </c>
      <c r="AJ70" s="31">
        <f t="shared" si="21"/>
        <v>0</v>
      </c>
      <c r="AK70" s="31">
        <f t="shared" si="21"/>
        <v>0</v>
      </c>
      <c r="AL70" s="31">
        <f t="shared" si="21"/>
        <v>0</v>
      </c>
    </row>
    <row r="71" spans="1:38" s="34" customFormat="1" ht="47.25">
      <c r="A71" s="19" t="s">
        <v>150</v>
      </c>
      <c r="B71" s="20" t="s">
        <v>79</v>
      </c>
      <c r="C71" s="31" t="s">
        <v>61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1">
        <v>0</v>
      </c>
    </row>
    <row r="72" spans="1:38" s="34" customFormat="1">
      <c r="A72" s="19" t="s">
        <v>151</v>
      </c>
      <c r="B72" s="23" t="s">
        <v>81</v>
      </c>
      <c r="C72" s="31" t="s">
        <v>61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1">
        <v>0</v>
      </c>
    </row>
    <row r="73" spans="1:38" s="34" customFormat="1">
      <c r="A73" s="19" t="s">
        <v>152</v>
      </c>
      <c r="B73" s="23" t="s">
        <v>81</v>
      </c>
      <c r="C73" s="31" t="s">
        <v>61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</row>
    <row r="74" spans="1:38" s="34" customFormat="1" ht="31.5">
      <c r="A74" s="19" t="s">
        <v>153</v>
      </c>
      <c r="B74" s="20" t="s">
        <v>84</v>
      </c>
      <c r="C74" s="31" t="s">
        <v>61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0</v>
      </c>
    </row>
    <row r="75" spans="1:38" s="34" customFormat="1">
      <c r="A75" s="19" t="s">
        <v>154</v>
      </c>
      <c r="B75" s="23" t="s">
        <v>86</v>
      </c>
      <c r="C75" s="31" t="s">
        <v>61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1">
        <v>0</v>
      </c>
    </row>
    <row r="76" spans="1:38" s="34" customFormat="1">
      <c r="A76" s="19" t="s">
        <v>155</v>
      </c>
      <c r="B76" s="23" t="s">
        <v>81</v>
      </c>
      <c r="C76" s="31" t="s">
        <v>61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v>0</v>
      </c>
    </row>
    <row r="77" spans="1:38" s="34" customFormat="1" ht="31.5">
      <c r="A77" s="19" t="s">
        <v>156</v>
      </c>
      <c r="B77" s="20" t="s">
        <v>89</v>
      </c>
      <c r="C77" s="31" t="s">
        <v>61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v>0</v>
      </c>
    </row>
    <row r="78" spans="1:38" s="34" customFormat="1" ht="47.25">
      <c r="A78" s="19" t="s">
        <v>157</v>
      </c>
      <c r="B78" s="20" t="s">
        <v>91</v>
      </c>
      <c r="C78" s="31" t="s">
        <v>61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1">
        <v>0</v>
      </c>
    </row>
    <row r="79" spans="1:38" s="34" customFormat="1" ht="47.25">
      <c r="A79" s="19" t="s">
        <v>158</v>
      </c>
      <c r="B79" s="20" t="s">
        <v>93</v>
      </c>
      <c r="C79" s="31" t="s">
        <v>61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1">
        <v>0</v>
      </c>
    </row>
    <row r="80" spans="1:38" s="34" customFormat="1" ht="47.25">
      <c r="A80" s="19" t="s">
        <v>159</v>
      </c>
      <c r="B80" s="20" t="s">
        <v>95</v>
      </c>
      <c r="C80" s="31" t="s">
        <v>61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0</v>
      </c>
      <c r="AL80" s="31">
        <v>0</v>
      </c>
    </row>
    <row r="81" spans="1:38" s="34" customFormat="1" ht="47.25">
      <c r="A81" s="19" t="s">
        <v>160</v>
      </c>
      <c r="B81" s="20" t="s">
        <v>97</v>
      </c>
      <c r="C81" s="31" t="s">
        <v>61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1">
        <v>0</v>
      </c>
    </row>
    <row r="82" spans="1:38" s="34" customFormat="1" ht="47.25">
      <c r="A82" s="19" t="s">
        <v>161</v>
      </c>
      <c r="B82" s="20" t="s">
        <v>99</v>
      </c>
      <c r="C82" s="31" t="s">
        <v>61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1">
        <v>0</v>
      </c>
    </row>
    <row r="83" spans="1:38" s="34" customFormat="1">
      <c r="A83" s="19" t="s">
        <v>162</v>
      </c>
      <c r="B83" s="20" t="s">
        <v>101</v>
      </c>
      <c r="C83" s="31" t="s">
        <v>61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1">
        <v>0</v>
      </c>
    </row>
    <row r="84" spans="1:38" s="34" customFormat="1" ht="31.5">
      <c r="A84" s="19" t="s">
        <v>163</v>
      </c>
      <c r="B84" s="20" t="s">
        <v>103</v>
      </c>
      <c r="C84" s="31" t="s">
        <v>61</v>
      </c>
      <c r="D84" s="32">
        <f>D88</f>
        <v>0</v>
      </c>
      <c r="E84" s="32">
        <f t="shared" ref="E84:AL84" si="22">E88</f>
        <v>468.64406779661022</v>
      </c>
      <c r="F84" s="32">
        <f t="shared" si="22"/>
        <v>0</v>
      </c>
      <c r="G84" s="32">
        <f t="shared" si="22"/>
        <v>0</v>
      </c>
      <c r="H84" s="32">
        <f t="shared" si="22"/>
        <v>0</v>
      </c>
      <c r="I84" s="32">
        <f t="shared" si="22"/>
        <v>126</v>
      </c>
      <c r="J84" s="32">
        <f t="shared" si="22"/>
        <v>0</v>
      </c>
      <c r="K84" s="32">
        <f t="shared" si="22"/>
        <v>0</v>
      </c>
      <c r="L84" s="32">
        <f t="shared" si="22"/>
        <v>0</v>
      </c>
      <c r="M84" s="32">
        <f t="shared" si="22"/>
        <v>0</v>
      </c>
      <c r="N84" s="32">
        <f t="shared" si="22"/>
        <v>0</v>
      </c>
      <c r="O84" s="32">
        <f t="shared" si="22"/>
        <v>0</v>
      </c>
      <c r="P84" s="32">
        <f t="shared" si="22"/>
        <v>0</v>
      </c>
      <c r="Q84" s="32">
        <f t="shared" si="22"/>
        <v>0</v>
      </c>
      <c r="R84" s="32">
        <f t="shared" si="22"/>
        <v>0</v>
      </c>
      <c r="S84" s="32">
        <f t="shared" si="22"/>
        <v>0</v>
      </c>
      <c r="T84" s="32">
        <f t="shared" si="22"/>
        <v>0</v>
      </c>
      <c r="U84" s="32">
        <f t="shared" si="22"/>
        <v>0</v>
      </c>
      <c r="V84" s="32">
        <f t="shared" si="22"/>
        <v>0</v>
      </c>
      <c r="W84" s="32">
        <f t="shared" si="22"/>
        <v>0</v>
      </c>
      <c r="X84" s="32">
        <f t="shared" si="22"/>
        <v>0</v>
      </c>
      <c r="Y84" s="32">
        <f t="shared" si="22"/>
        <v>0</v>
      </c>
      <c r="Z84" s="32">
        <f t="shared" si="22"/>
        <v>0</v>
      </c>
      <c r="AA84" s="32">
        <f t="shared" si="22"/>
        <v>0</v>
      </c>
      <c r="AB84" s="32">
        <f t="shared" si="22"/>
        <v>0</v>
      </c>
      <c r="AC84" s="32">
        <f t="shared" si="22"/>
        <v>0</v>
      </c>
      <c r="AD84" s="32">
        <f t="shared" si="22"/>
        <v>0</v>
      </c>
      <c r="AE84" s="32">
        <f t="shared" si="22"/>
        <v>0</v>
      </c>
      <c r="AF84" s="32">
        <f t="shared" si="22"/>
        <v>0</v>
      </c>
      <c r="AG84" s="32">
        <f t="shared" si="22"/>
        <v>468.64406779661022</v>
      </c>
      <c r="AH84" s="32">
        <f t="shared" si="22"/>
        <v>0</v>
      </c>
      <c r="AI84" s="32">
        <f t="shared" si="22"/>
        <v>0</v>
      </c>
      <c r="AJ84" s="32">
        <f t="shared" si="22"/>
        <v>0</v>
      </c>
      <c r="AK84" s="32">
        <f t="shared" si="22"/>
        <v>126</v>
      </c>
      <c r="AL84" s="32">
        <f t="shared" si="22"/>
        <v>0</v>
      </c>
    </row>
    <row r="85" spans="1:38" s="34" customFormat="1">
      <c r="A85" s="19" t="s">
        <v>164</v>
      </c>
      <c r="B85" s="20" t="s">
        <v>105</v>
      </c>
      <c r="C85" s="31" t="s">
        <v>61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1">
        <v>0</v>
      </c>
    </row>
    <row r="86" spans="1:38" s="34" customFormat="1">
      <c r="A86" s="19" t="s">
        <v>165</v>
      </c>
      <c r="B86" s="20" t="s">
        <v>107</v>
      </c>
      <c r="C86" s="31" t="s">
        <v>61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1">
        <v>0</v>
      </c>
    </row>
    <row r="87" spans="1:38" s="34" customFormat="1">
      <c r="A87" s="19" t="s">
        <v>166</v>
      </c>
      <c r="B87" s="20" t="s">
        <v>109</v>
      </c>
      <c r="C87" s="31" t="s">
        <v>61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1">
        <v>0</v>
      </c>
    </row>
    <row r="88" spans="1:38" s="34" customFormat="1">
      <c r="A88" s="19" t="s">
        <v>167</v>
      </c>
      <c r="B88" s="20" t="s">
        <v>111</v>
      </c>
      <c r="C88" s="31" t="s">
        <v>61</v>
      </c>
      <c r="D88" s="32">
        <f>D89+D90+D91+D92+D93+D94+D95+D96</f>
        <v>0</v>
      </c>
      <c r="E88" s="32">
        <f t="shared" ref="E88:AL88" si="23">E89+E90+E91+E92+E93+E94+E95+E96</f>
        <v>468.64406779661022</v>
      </c>
      <c r="F88" s="32">
        <f t="shared" si="23"/>
        <v>0</v>
      </c>
      <c r="G88" s="32">
        <f t="shared" si="23"/>
        <v>0</v>
      </c>
      <c r="H88" s="32">
        <f t="shared" si="23"/>
        <v>0</v>
      </c>
      <c r="I88" s="32">
        <f t="shared" si="23"/>
        <v>126</v>
      </c>
      <c r="J88" s="32">
        <f t="shared" si="23"/>
        <v>0</v>
      </c>
      <c r="K88" s="32">
        <f t="shared" si="23"/>
        <v>0</v>
      </c>
      <c r="L88" s="32">
        <f t="shared" si="23"/>
        <v>0</v>
      </c>
      <c r="M88" s="32">
        <f t="shared" si="23"/>
        <v>0</v>
      </c>
      <c r="N88" s="32">
        <f t="shared" si="23"/>
        <v>0</v>
      </c>
      <c r="O88" s="32">
        <f t="shared" si="23"/>
        <v>0</v>
      </c>
      <c r="P88" s="32">
        <f t="shared" si="23"/>
        <v>0</v>
      </c>
      <c r="Q88" s="32">
        <f t="shared" si="23"/>
        <v>0</v>
      </c>
      <c r="R88" s="32">
        <f t="shared" si="23"/>
        <v>0</v>
      </c>
      <c r="S88" s="32">
        <f t="shared" si="23"/>
        <v>0</v>
      </c>
      <c r="T88" s="32">
        <f t="shared" si="23"/>
        <v>0</v>
      </c>
      <c r="U88" s="32">
        <f t="shared" si="23"/>
        <v>0</v>
      </c>
      <c r="V88" s="32">
        <f t="shared" si="23"/>
        <v>0</v>
      </c>
      <c r="W88" s="32">
        <f t="shared" si="23"/>
        <v>0</v>
      </c>
      <c r="X88" s="32">
        <f t="shared" si="23"/>
        <v>0</v>
      </c>
      <c r="Y88" s="32">
        <f t="shared" si="23"/>
        <v>0</v>
      </c>
      <c r="Z88" s="32">
        <f t="shared" si="23"/>
        <v>0</v>
      </c>
      <c r="AA88" s="32">
        <f t="shared" si="23"/>
        <v>0</v>
      </c>
      <c r="AB88" s="32">
        <f t="shared" si="23"/>
        <v>0</v>
      </c>
      <c r="AC88" s="32">
        <f t="shared" si="23"/>
        <v>0</v>
      </c>
      <c r="AD88" s="32">
        <f t="shared" si="23"/>
        <v>0</v>
      </c>
      <c r="AE88" s="32">
        <f t="shared" si="23"/>
        <v>0</v>
      </c>
      <c r="AF88" s="32">
        <f t="shared" si="23"/>
        <v>0</v>
      </c>
      <c r="AG88" s="32">
        <f t="shared" si="23"/>
        <v>468.64406779661022</v>
      </c>
      <c r="AH88" s="32">
        <f t="shared" si="23"/>
        <v>0</v>
      </c>
      <c r="AI88" s="32">
        <f t="shared" si="23"/>
        <v>0</v>
      </c>
      <c r="AJ88" s="32">
        <f t="shared" si="23"/>
        <v>0</v>
      </c>
      <c r="AK88" s="32">
        <f t="shared" si="23"/>
        <v>126</v>
      </c>
      <c r="AL88" s="32">
        <f t="shared" si="23"/>
        <v>0</v>
      </c>
    </row>
    <row r="89" spans="1:38" ht="24.75" customHeight="1">
      <c r="A89" s="24" t="s">
        <v>167</v>
      </c>
      <c r="B89" s="25" t="str">
        <f>'[1]1'!B87</f>
        <v>Реконструкция ПС 220 кВ НПС-12 с увеличением установленной мощности</v>
      </c>
      <c r="C89" s="17" t="str">
        <f>'[1]1'!C87</f>
        <v>F_3001</v>
      </c>
      <c r="D89" s="26">
        <v>0</v>
      </c>
      <c r="E89" s="26">
        <f>553/1.18</f>
        <v>468.64406779661022</v>
      </c>
      <c r="F89" s="26">
        <v>0</v>
      </c>
      <c r="G89" s="26">
        <v>0</v>
      </c>
      <c r="H89" s="26">
        <v>0</v>
      </c>
      <c r="I89" s="26">
        <v>126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f t="shared" ref="AF89:AL96" si="24">Y89+R89+K89+D89</f>
        <v>0</v>
      </c>
      <c r="AG89" s="26">
        <f t="shared" si="24"/>
        <v>468.64406779661022</v>
      </c>
      <c r="AH89" s="26">
        <f t="shared" si="24"/>
        <v>0</v>
      </c>
      <c r="AI89" s="26">
        <f t="shared" si="24"/>
        <v>0</v>
      </c>
      <c r="AJ89" s="26">
        <f t="shared" si="24"/>
        <v>0</v>
      </c>
      <c r="AK89" s="26">
        <f t="shared" si="24"/>
        <v>126</v>
      </c>
      <c r="AL89" s="26">
        <f t="shared" si="24"/>
        <v>0</v>
      </c>
    </row>
    <row r="90" spans="1:38" ht="29.25" customHeight="1">
      <c r="A90" s="24" t="s">
        <v>167</v>
      </c>
      <c r="B90" s="25" t="str">
        <f>'[1]1'!B88</f>
        <v>Реконструкция ПС 220 кВ НПС-13 с увеличением установленной мощности</v>
      </c>
      <c r="C90" s="17" t="str">
        <f>'[1]1'!C88</f>
        <v>G_3101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f t="shared" si="24"/>
        <v>0</v>
      </c>
      <c r="AG90" s="26">
        <f t="shared" si="24"/>
        <v>0</v>
      </c>
      <c r="AH90" s="26">
        <f t="shared" si="24"/>
        <v>0</v>
      </c>
      <c r="AI90" s="26">
        <f t="shared" si="24"/>
        <v>0</v>
      </c>
      <c r="AJ90" s="26">
        <f t="shared" si="24"/>
        <v>0</v>
      </c>
      <c r="AK90" s="26">
        <f t="shared" si="24"/>
        <v>0</v>
      </c>
      <c r="AL90" s="26">
        <f t="shared" si="24"/>
        <v>0</v>
      </c>
    </row>
    <row r="91" spans="1:38" ht="30.75" customHeight="1">
      <c r="A91" s="24" t="s">
        <v>167</v>
      </c>
      <c r="B91" s="25" t="str">
        <f>'[1]1'!B89</f>
        <v>Расширение ОРУ 220 кВ ПС 220 кВ Пеледуй</v>
      </c>
      <c r="C91" s="17" t="str">
        <f>'[1]1'!C89</f>
        <v>G_3201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f t="shared" si="24"/>
        <v>0</v>
      </c>
      <c r="AG91" s="26">
        <f t="shared" si="24"/>
        <v>0</v>
      </c>
      <c r="AH91" s="26">
        <f t="shared" si="24"/>
        <v>0</v>
      </c>
      <c r="AI91" s="26">
        <f t="shared" si="24"/>
        <v>0</v>
      </c>
      <c r="AJ91" s="26">
        <f t="shared" si="24"/>
        <v>0</v>
      </c>
      <c r="AK91" s="26">
        <f t="shared" si="24"/>
        <v>0</v>
      </c>
      <c r="AL91" s="26">
        <f t="shared" si="24"/>
        <v>0</v>
      </c>
    </row>
    <row r="92" spans="1:38" ht="29.25" customHeight="1">
      <c r="A92" s="24" t="s">
        <v>167</v>
      </c>
      <c r="B92" s="25" t="str">
        <f>'[1]1'!B90</f>
        <v>Реконструкция ПС 220 кВ Олекминск</v>
      </c>
      <c r="C92" s="17" t="str">
        <f>'[1]1'!C90</f>
        <v>G_3301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f t="shared" si="24"/>
        <v>0</v>
      </c>
      <c r="AG92" s="26">
        <f t="shared" si="24"/>
        <v>0</v>
      </c>
      <c r="AH92" s="26">
        <f t="shared" si="24"/>
        <v>0</v>
      </c>
      <c r="AI92" s="26">
        <f t="shared" si="24"/>
        <v>0</v>
      </c>
      <c r="AJ92" s="26">
        <f t="shared" si="24"/>
        <v>0</v>
      </c>
      <c r="AK92" s="26">
        <f t="shared" si="24"/>
        <v>0</v>
      </c>
      <c r="AL92" s="26">
        <f t="shared" si="24"/>
        <v>0</v>
      </c>
    </row>
    <row r="93" spans="1:38" ht="40.5" customHeight="1">
      <c r="A93" s="24" t="s">
        <v>167</v>
      </c>
      <c r="B93" s="25" t="str">
        <f>'[1]1'!B91</f>
        <v>Расширение ОРУ 220 кВ ПС 220 кВ Пеледуй для технологического присоединения ВЛ 220 кВ Пеледуй - Сухой Лог (2 цепи)</v>
      </c>
      <c r="C93" s="17" t="str">
        <f>'[1]1'!C91</f>
        <v>G_4201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26">
        <f t="shared" si="24"/>
        <v>0</v>
      </c>
      <c r="AG93" s="26">
        <f t="shared" si="24"/>
        <v>0</v>
      </c>
      <c r="AH93" s="26">
        <f t="shared" si="24"/>
        <v>0</v>
      </c>
      <c r="AI93" s="26">
        <f t="shared" si="24"/>
        <v>0</v>
      </c>
      <c r="AJ93" s="26">
        <f t="shared" si="24"/>
        <v>0</v>
      </c>
      <c r="AK93" s="26">
        <f t="shared" si="24"/>
        <v>0</v>
      </c>
      <c r="AL93" s="26">
        <f t="shared" si="24"/>
        <v>0</v>
      </c>
    </row>
    <row r="94" spans="1:38" ht="55.5" customHeight="1">
      <c r="A94" s="24" t="s">
        <v>167</v>
      </c>
      <c r="B94" s="27" t="str">
        <f>'[1]1'!B92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94" s="17" t="str">
        <f>'[1]1'!C92</f>
        <v>G_4101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f t="shared" si="24"/>
        <v>0</v>
      </c>
      <c r="AG94" s="26">
        <f t="shared" si="24"/>
        <v>0</v>
      </c>
      <c r="AH94" s="26">
        <f t="shared" si="24"/>
        <v>0</v>
      </c>
      <c r="AI94" s="26">
        <f t="shared" si="24"/>
        <v>0</v>
      </c>
      <c r="AJ94" s="26">
        <f t="shared" si="24"/>
        <v>0</v>
      </c>
      <c r="AK94" s="26">
        <f t="shared" si="24"/>
        <v>0</v>
      </c>
      <c r="AL94" s="26">
        <f t="shared" si="24"/>
        <v>0</v>
      </c>
    </row>
    <row r="95" spans="1:38" ht="55.5" customHeight="1">
      <c r="A95" s="24" t="s">
        <v>167</v>
      </c>
      <c r="B95" s="27" t="str">
        <f>'[1]1'!B93</f>
        <v>Строительство КЛ 20 кВ от оп.1 до РУ 20 кВ ПС 220 кВ Городская</v>
      </c>
      <c r="C95" s="17" t="str">
        <f>'[1]1'!C93</f>
        <v>G_4301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f t="shared" si="24"/>
        <v>0</v>
      </c>
      <c r="AG95" s="26">
        <f t="shared" si="24"/>
        <v>0</v>
      </c>
      <c r="AH95" s="26">
        <f t="shared" si="24"/>
        <v>0</v>
      </c>
      <c r="AI95" s="26">
        <f t="shared" si="24"/>
        <v>0</v>
      </c>
      <c r="AJ95" s="26">
        <f t="shared" si="24"/>
        <v>0</v>
      </c>
      <c r="AK95" s="26">
        <f t="shared" si="24"/>
        <v>0</v>
      </c>
      <c r="AL95" s="26">
        <f t="shared" si="24"/>
        <v>0</v>
      </c>
    </row>
    <row r="96" spans="1:38" ht="55.5" customHeight="1">
      <c r="A96" s="24" t="s">
        <v>167</v>
      </c>
      <c r="B96" s="27" t="str">
        <f>'[1]1'!B94</f>
        <v>Строительство ЛЭП 20 кВ от линейной ячейки РУ 20 кВ ПС 220/110/20 кВ Городская до БКТП-630/20/10</v>
      </c>
      <c r="C96" s="17" t="str">
        <f>'[1]1'!C94</f>
        <v>G_4401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f t="shared" si="24"/>
        <v>0</v>
      </c>
      <c r="AG96" s="26">
        <f t="shared" si="24"/>
        <v>0</v>
      </c>
      <c r="AH96" s="26">
        <f t="shared" si="24"/>
        <v>0</v>
      </c>
      <c r="AI96" s="26">
        <f t="shared" si="24"/>
        <v>0</v>
      </c>
      <c r="AJ96" s="26">
        <f t="shared" si="24"/>
        <v>0</v>
      </c>
      <c r="AK96" s="26">
        <f t="shared" si="24"/>
        <v>0</v>
      </c>
      <c r="AL96" s="26">
        <f t="shared" si="24"/>
        <v>0</v>
      </c>
    </row>
    <row r="97" spans="1:38" s="34" customFormat="1">
      <c r="A97" s="19" t="s">
        <v>168</v>
      </c>
      <c r="B97" s="20" t="s">
        <v>113</v>
      </c>
      <c r="C97" s="31" t="s">
        <v>61</v>
      </c>
      <c r="D97" s="31">
        <f t="shared" ref="D97:AL97" si="25">D98+D99+D100+D101</f>
        <v>0</v>
      </c>
      <c r="E97" s="31">
        <f t="shared" si="25"/>
        <v>0</v>
      </c>
      <c r="F97" s="31">
        <f t="shared" si="25"/>
        <v>0</v>
      </c>
      <c r="G97" s="31">
        <f t="shared" si="25"/>
        <v>0</v>
      </c>
      <c r="H97" s="31">
        <f t="shared" si="25"/>
        <v>0</v>
      </c>
      <c r="I97" s="31">
        <f t="shared" si="25"/>
        <v>0</v>
      </c>
      <c r="J97" s="31">
        <f t="shared" si="25"/>
        <v>0</v>
      </c>
      <c r="K97" s="31">
        <f t="shared" si="25"/>
        <v>0</v>
      </c>
      <c r="L97" s="31">
        <f t="shared" si="25"/>
        <v>0</v>
      </c>
      <c r="M97" s="31">
        <f t="shared" si="25"/>
        <v>0</v>
      </c>
      <c r="N97" s="31">
        <f t="shared" si="25"/>
        <v>0</v>
      </c>
      <c r="O97" s="31">
        <f t="shared" si="25"/>
        <v>0</v>
      </c>
      <c r="P97" s="31">
        <f t="shared" si="25"/>
        <v>0</v>
      </c>
      <c r="Q97" s="31">
        <f t="shared" si="25"/>
        <v>0</v>
      </c>
      <c r="R97" s="31">
        <f t="shared" si="25"/>
        <v>0</v>
      </c>
      <c r="S97" s="31">
        <f t="shared" si="25"/>
        <v>0</v>
      </c>
      <c r="T97" s="31">
        <f t="shared" si="25"/>
        <v>0</v>
      </c>
      <c r="U97" s="31">
        <f t="shared" si="25"/>
        <v>0</v>
      </c>
      <c r="V97" s="31">
        <f t="shared" si="25"/>
        <v>0</v>
      </c>
      <c r="W97" s="31">
        <f t="shared" si="25"/>
        <v>0</v>
      </c>
      <c r="X97" s="31">
        <f t="shared" si="25"/>
        <v>0</v>
      </c>
      <c r="Y97" s="31">
        <f t="shared" si="25"/>
        <v>0</v>
      </c>
      <c r="Z97" s="31">
        <f t="shared" si="25"/>
        <v>0</v>
      </c>
      <c r="AA97" s="31">
        <f t="shared" si="25"/>
        <v>0</v>
      </c>
      <c r="AB97" s="31">
        <f t="shared" si="25"/>
        <v>0</v>
      </c>
      <c r="AC97" s="31">
        <f t="shared" si="25"/>
        <v>0</v>
      </c>
      <c r="AD97" s="31">
        <f t="shared" si="25"/>
        <v>0</v>
      </c>
      <c r="AE97" s="31">
        <f t="shared" si="25"/>
        <v>0</v>
      </c>
      <c r="AF97" s="31">
        <f t="shared" si="25"/>
        <v>0</v>
      </c>
      <c r="AG97" s="31">
        <f t="shared" si="25"/>
        <v>0</v>
      </c>
      <c r="AH97" s="31">
        <f t="shared" si="25"/>
        <v>0</v>
      </c>
      <c r="AI97" s="31">
        <f t="shared" si="25"/>
        <v>0</v>
      </c>
      <c r="AJ97" s="31">
        <f t="shared" si="25"/>
        <v>0</v>
      </c>
      <c r="AK97" s="31">
        <f t="shared" si="25"/>
        <v>0</v>
      </c>
      <c r="AL97" s="31">
        <f t="shared" si="25"/>
        <v>0</v>
      </c>
    </row>
    <row r="98" spans="1:38" s="34" customFormat="1" ht="31.5">
      <c r="A98" s="19" t="s">
        <v>169</v>
      </c>
      <c r="B98" s="20" t="s">
        <v>115</v>
      </c>
      <c r="C98" s="31" t="s">
        <v>61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31">
        <v>0</v>
      </c>
      <c r="AJ98" s="31">
        <v>0</v>
      </c>
      <c r="AK98" s="31">
        <v>0</v>
      </c>
      <c r="AL98" s="31">
        <v>0</v>
      </c>
    </row>
    <row r="99" spans="1:38" s="34" customFormat="1">
      <c r="A99" s="19" t="s">
        <v>170</v>
      </c>
      <c r="B99" s="20" t="s">
        <v>117</v>
      </c>
      <c r="C99" s="31" t="s">
        <v>61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</row>
    <row r="100" spans="1:38" s="34" customFormat="1">
      <c r="A100" s="19" t="s">
        <v>171</v>
      </c>
      <c r="B100" s="20" t="s">
        <v>119</v>
      </c>
      <c r="C100" s="31" t="s">
        <v>61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</row>
    <row r="101" spans="1:38" s="34" customFormat="1" ht="31.5">
      <c r="A101" s="19" t="s">
        <v>172</v>
      </c>
      <c r="B101" s="20" t="s">
        <v>121</v>
      </c>
      <c r="C101" s="31" t="s">
        <v>61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31">
        <v>0</v>
      </c>
      <c r="AJ101" s="31">
        <v>0</v>
      </c>
      <c r="AK101" s="31">
        <v>0</v>
      </c>
      <c r="AL101" s="31">
        <v>0</v>
      </c>
    </row>
    <row r="102" spans="1:38" s="34" customFormat="1" ht="31.5">
      <c r="A102" s="19" t="s">
        <v>173</v>
      </c>
      <c r="B102" s="22" t="s">
        <v>123</v>
      </c>
      <c r="C102" s="31" t="s">
        <v>61</v>
      </c>
      <c r="D102" s="31">
        <f t="shared" ref="D102:AL102" si="26">D103+D106</f>
        <v>0</v>
      </c>
      <c r="E102" s="31">
        <f t="shared" si="26"/>
        <v>0</v>
      </c>
      <c r="F102" s="31">
        <f t="shared" si="26"/>
        <v>0</v>
      </c>
      <c r="G102" s="31">
        <f t="shared" si="26"/>
        <v>0</v>
      </c>
      <c r="H102" s="31">
        <f t="shared" si="26"/>
        <v>0</v>
      </c>
      <c r="I102" s="31">
        <f t="shared" si="26"/>
        <v>0</v>
      </c>
      <c r="J102" s="31">
        <f t="shared" si="26"/>
        <v>0</v>
      </c>
      <c r="K102" s="31">
        <f t="shared" si="26"/>
        <v>0</v>
      </c>
      <c r="L102" s="31">
        <f t="shared" si="26"/>
        <v>0</v>
      </c>
      <c r="M102" s="31">
        <f t="shared" si="26"/>
        <v>0</v>
      </c>
      <c r="N102" s="31">
        <f t="shared" si="26"/>
        <v>0</v>
      </c>
      <c r="O102" s="31">
        <f t="shared" si="26"/>
        <v>0</v>
      </c>
      <c r="P102" s="31">
        <f t="shared" si="26"/>
        <v>0</v>
      </c>
      <c r="Q102" s="31">
        <f t="shared" si="26"/>
        <v>0</v>
      </c>
      <c r="R102" s="31">
        <f t="shared" si="26"/>
        <v>0</v>
      </c>
      <c r="S102" s="31">
        <f t="shared" si="26"/>
        <v>0</v>
      </c>
      <c r="T102" s="31">
        <f t="shared" si="26"/>
        <v>0</v>
      </c>
      <c r="U102" s="31">
        <f t="shared" si="26"/>
        <v>0</v>
      </c>
      <c r="V102" s="31">
        <f t="shared" si="26"/>
        <v>0</v>
      </c>
      <c r="W102" s="31">
        <f t="shared" si="26"/>
        <v>0</v>
      </c>
      <c r="X102" s="31">
        <f t="shared" si="26"/>
        <v>0</v>
      </c>
      <c r="Y102" s="31">
        <f t="shared" si="26"/>
        <v>0</v>
      </c>
      <c r="Z102" s="31">
        <f t="shared" si="26"/>
        <v>0</v>
      </c>
      <c r="AA102" s="31">
        <f t="shared" si="26"/>
        <v>0</v>
      </c>
      <c r="AB102" s="31">
        <f t="shared" si="26"/>
        <v>0</v>
      </c>
      <c r="AC102" s="31">
        <f t="shared" si="26"/>
        <v>0</v>
      </c>
      <c r="AD102" s="31">
        <f t="shared" si="26"/>
        <v>0</v>
      </c>
      <c r="AE102" s="31">
        <f t="shared" si="26"/>
        <v>0</v>
      </c>
      <c r="AF102" s="31">
        <f t="shared" si="26"/>
        <v>0</v>
      </c>
      <c r="AG102" s="31">
        <f t="shared" si="26"/>
        <v>0</v>
      </c>
      <c r="AH102" s="31">
        <f t="shared" si="26"/>
        <v>0</v>
      </c>
      <c r="AI102" s="31">
        <f t="shared" si="26"/>
        <v>0</v>
      </c>
      <c r="AJ102" s="31">
        <f t="shared" si="26"/>
        <v>0</v>
      </c>
      <c r="AK102" s="31">
        <f t="shared" si="26"/>
        <v>0</v>
      </c>
      <c r="AL102" s="31">
        <f t="shared" si="26"/>
        <v>0</v>
      </c>
    </row>
    <row r="103" spans="1:38" s="34" customFormat="1">
      <c r="A103" s="35" t="s">
        <v>174</v>
      </c>
      <c r="B103" s="23" t="s">
        <v>125</v>
      </c>
      <c r="C103" s="31" t="s">
        <v>61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31">
        <v>0</v>
      </c>
      <c r="AJ103" s="31">
        <v>0</v>
      </c>
      <c r="AK103" s="31">
        <v>0</v>
      </c>
      <c r="AL103" s="31">
        <v>0</v>
      </c>
    </row>
    <row r="104" spans="1:38" s="34" customFormat="1" ht="31.5">
      <c r="A104" s="36" t="s">
        <v>175</v>
      </c>
      <c r="B104" s="20" t="s">
        <v>127</v>
      </c>
      <c r="C104" s="31" t="s">
        <v>61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</row>
    <row r="105" spans="1:38" s="34" customFormat="1" ht="31.5">
      <c r="A105" s="36" t="s">
        <v>176</v>
      </c>
      <c r="B105" s="20" t="s">
        <v>129</v>
      </c>
      <c r="C105" s="31" t="s">
        <v>61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31">
        <v>0</v>
      </c>
      <c r="AJ105" s="31">
        <v>0</v>
      </c>
      <c r="AK105" s="31">
        <v>0</v>
      </c>
      <c r="AL105" s="31">
        <v>0</v>
      </c>
    </row>
    <row r="106" spans="1:38" s="34" customFormat="1">
      <c r="A106" s="35" t="s">
        <v>177</v>
      </c>
      <c r="B106" s="23" t="s">
        <v>125</v>
      </c>
      <c r="C106" s="31" t="s">
        <v>61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31">
        <v>0</v>
      </c>
      <c r="AJ106" s="31">
        <v>0</v>
      </c>
      <c r="AK106" s="31">
        <v>0</v>
      </c>
      <c r="AL106" s="31">
        <v>0</v>
      </c>
    </row>
    <row r="107" spans="1:38" s="34" customFormat="1" ht="31.5">
      <c r="A107" s="36" t="s">
        <v>178</v>
      </c>
      <c r="B107" s="20" t="s">
        <v>127</v>
      </c>
      <c r="C107" s="31" t="s">
        <v>61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</row>
    <row r="108" spans="1:38" s="34" customFormat="1" ht="31.5">
      <c r="A108" s="36" t="s">
        <v>179</v>
      </c>
      <c r="B108" s="20" t="s">
        <v>129</v>
      </c>
      <c r="C108" s="31" t="s">
        <v>61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</row>
    <row r="109" spans="1:38" s="34" customFormat="1">
      <c r="A109" s="19" t="s">
        <v>180</v>
      </c>
      <c r="B109" s="20" t="s">
        <v>134</v>
      </c>
      <c r="C109" s="31" t="s">
        <v>61</v>
      </c>
      <c r="D109" s="32">
        <f t="shared" ref="D109:AL109" si="27">D110+D111+D112+D113</f>
        <v>0</v>
      </c>
      <c r="E109" s="32">
        <f t="shared" si="27"/>
        <v>0</v>
      </c>
      <c r="F109" s="32">
        <f t="shared" si="27"/>
        <v>0</v>
      </c>
      <c r="G109" s="32">
        <f t="shared" si="27"/>
        <v>0</v>
      </c>
      <c r="H109" s="32">
        <f t="shared" si="27"/>
        <v>0</v>
      </c>
      <c r="I109" s="32">
        <f t="shared" si="27"/>
        <v>0</v>
      </c>
      <c r="J109" s="32">
        <f t="shared" si="27"/>
        <v>0</v>
      </c>
      <c r="K109" s="32">
        <f t="shared" si="27"/>
        <v>0</v>
      </c>
      <c r="L109" s="32">
        <f t="shared" si="27"/>
        <v>0</v>
      </c>
      <c r="M109" s="32">
        <f t="shared" si="27"/>
        <v>0</v>
      </c>
      <c r="N109" s="32">
        <f t="shared" si="27"/>
        <v>0</v>
      </c>
      <c r="O109" s="32">
        <f t="shared" si="27"/>
        <v>0</v>
      </c>
      <c r="P109" s="32">
        <f t="shared" si="27"/>
        <v>0</v>
      </c>
      <c r="Q109" s="32">
        <f t="shared" si="27"/>
        <v>0</v>
      </c>
      <c r="R109" s="32">
        <f t="shared" si="27"/>
        <v>0</v>
      </c>
      <c r="S109" s="32">
        <f t="shared" si="27"/>
        <v>0</v>
      </c>
      <c r="T109" s="32">
        <f t="shared" si="27"/>
        <v>0</v>
      </c>
      <c r="U109" s="32">
        <f t="shared" si="27"/>
        <v>0</v>
      </c>
      <c r="V109" s="32">
        <f t="shared" si="27"/>
        <v>0</v>
      </c>
      <c r="W109" s="32">
        <f t="shared" si="27"/>
        <v>0</v>
      </c>
      <c r="X109" s="32">
        <f t="shared" si="27"/>
        <v>0</v>
      </c>
      <c r="Y109" s="32">
        <f t="shared" si="27"/>
        <v>0</v>
      </c>
      <c r="Z109" s="32">
        <f t="shared" si="27"/>
        <v>0</v>
      </c>
      <c r="AA109" s="32">
        <f t="shared" si="27"/>
        <v>0</v>
      </c>
      <c r="AB109" s="32">
        <f t="shared" si="27"/>
        <v>0</v>
      </c>
      <c r="AC109" s="32">
        <f t="shared" si="27"/>
        <v>0</v>
      </c>
      <c r="AD109" s="32">
        <f t="shared" si="27"/>
        <v>0</v>
      </c>
      <c r="AE109" s="32">
        <f t="shared" si="27"/>
        <v>0</v>
      </c>
      <c r="AF109" s="32">
        <f t="shared" si="27"/>
        <v>0</v>
      </c>
      <c r="AG109" s="32">
        <f t="shared" si="27"/>
        <v>0</v>
      </c>
      <c r="AH109" s="32">
        <f t="shared" si="27"/>
        <v>0</v>
      </c>
      <c r="AI109" s="32">
        <f t="shared" si="27"/>
        <v>0</v>
      </c>
      <c r="AJ109" s="32">
        <f t="shared" si="27"/>
        <v>0</v>
      </c>
      <c r="AK109" s="32">
        <f t="shared" si="27"/>
        <v>0</v>
      </c>
      <c r="AL109" s="32">
        <f t="shared" si="27"/>
        <v>0</v>
      </c>
    </row>
    <row r="110" spans="1:38" s="34" customFormat="1" ht="31.5">
      <c r="A110" s="19" t="s">
        <v>181</v>
      </c>
      <c r="B110" s="20" t="s">
        <v>136</v>
      </c>
      <c r="C110" s="31" t="s">
        <v>61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1">
        <v>0</v>
      </c>
      <c r="AL110" s="31">
        <v>0</v>
      </c>
    </row>
    <row r="111" spans="1:38" s="34" customFormat="1">
      <c r="A111" s="19" t="s">
        <v>182</v>
      </c>
      <c r="B111" s="20" t="s">
        <v>138</v>
      </c>
      <c r="C111" s="31" t="s">
        <v>61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1">
        <v>0</v>
      </c>
      <c r="AL111" s="31">
        <v>0</v>
      </c>
    </row>
    <row r="112" spans="1:38" s="34" customFormat="1">
      <c r="A112" s="19" t="s">
        <v>183</v>
      </c>
      <c r="B112" s="20" t="s">
        <v>140</v>
      </c>
      <c r="C112" s="31" t="s">
        <v>61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0</v>
      </c>
      <c r="AL112" s="31">
        <v>0</v>
      </c>
    </row>
    <row r="113" spans="1:38" s="34" customFormat="1">
      <c r="A113" s="19" t="s">
        <v>184</v>
      </c>
      <c r="B113" s="20" t="s">
        <v>142</v>
      </c>
      <c r="C113" s="31" t="s">
        <v>61</v>
      </c>
      <c r="D113" s="32">
        <f>D114+D115+D116+D117+D118</f>
        <v>0</v>
      </c>
      <c r="E113" s="32">
        <f t="shared" ref="E113:AL113" si="28">E114+E115+E116+E117+E118</f>
        <v>0</v>
      </c>
      <c r="F113" s="32">
        <f t="shared" si="28"/>
        <v>0</v>
      </c>
      <c r="G113" s="32">
        <f t="shared" si="28"/>
        <v>0</v>
      </c>
      <c r="H113" s="32">
        <f t="shared" si="28"/>
        <v>0</v>
      </c>
      <c r="I113" s="32">
        <f t="shared" si="28"/>
        <v>0</v>
      </c>
      <c r="J113" s="32">
        <f t="shared" si="28"/>
        <v>0</v>
      </c>
      <c r="K113" s="32">
        <f t="shared" si="28"/>
        <v>0</v>
      </c>
      <c r="L113" s="32">
        <f t="shared" si="28"/>
        <v>0</v>
      </c>
      <c r="M113" s="32">
        <f t="shared" si="28"/>
        <v>0</v>
      </c>
      <c r="N113" s="32">
        <f t="shared" si="28"/>
        <v>0</v>
      </c>
      <c r="O113" s="32">
        <f t="shared" si="28"/>
        <v>0</v>
      </c>
      <c r="P113" s="32">
        <f t="shared" si="28"/>
        <v>0</v>
      </c>
      <c r="Q113" s="32">
        <f t="shared" si="28"/>
        <v>0</v>
      </c>
      <c r="R113" s="32">
        <f t="shared" si="28"/>
        <v>0</v>
      </c>
      <c r="S113" s="32">
        <f t="shared" si="28"/>
        <v>0</v>
      </c>
      <c r="T113" s="32">
        <f t="shared" si="28"/>
        <v>0</v>
      </c>
      <c r="U113" s="32">
        <f t="shared" si="28"/>
        <v>0</v>
      </c>
      <c r="V113" s="32">
        <f t="shared" si="28"/>
        <v>0</v>
      </c>
      <c r="W113" s="32">
        <f t="shared" si="28"/>
        <v>0</v>
      </c>
      <c r="X113" s="32">
        <f t="shared" si="28"/>
        <v>0</v>
      </c>
      <c r="Y113" s="32">
        <f t="shared" si="28"/>
        <v>0</v>
      </c>
      <c r="Z113" s="32">
        <f t="shared" si="28"/>
        <v>0</v>
      </c>
      <c r="AA113" s="32">
        <f t="shared" si="28"/>
        <v>0</v>
      </c>
      <c r="AB113" s="32">
        <f t="shared" si="28"/>
        <v>0</v>
      </c>
      <c r="AC113" s="32">
        <f t="shared" si="28"/>
        <v>0</v>
      </c>
      <c r="AD113" s="32">
        <f t="shared" si="28"/>
        <v>0</v>
      </c>
      <c r="AE113" s="32">
        <f t="shared" si="28"/>
        <v>0</v>
      </c>
      <c r="AF113" s="32">
        <f t="shared" si="28"/>
        <v>0</v>
      </c>
      <c r="AG113" s="32">
        <f t="shared" si="28"/>
        <v>0</v>
      </c>
      <c r="AH113" s="32">
        <f t="shared" si="28"/>
        <v>0</v>
      </c>
      <c r="AI113" s="32">
        <f t="shared" si="28"/>
        <v>0</v>
      </c>
      <c r="AJ113" s="32">
        <f t="shared" si="28"/>
        <v>0</v>
      </c>
      <c r="AK113" s="32">
        <f t="shared" si="28"/>
        <v>0</v>
      </c>
      <c r="AL113" s="32">
        <f t="shared" si="28"/>
        <v>0</v>
      </c>
    </row>
    <row r="114" spans="1:38" ht="36.75" customHeight="1">
      <c r="A114" s="24" t="s">
        <v>184</v>
      </c>
      <c r="B114" s="25" t="str">
        <f>'[1]1'!B112</f>
        <v>Строительство ВЛ 220 кВ "Чернышевский-Мирный-Ленск-Пеледуй" с отпайкой до НПС № 14, Республика Саха (Якутия)</v>
      </c>
      <c r="C114" s="17" t="str">
        <f>'[1]1'!C112</f>
        <v>G_2201</v>
      </c>
      <c r="D114" s="26">
        <v>0</v>
      </c>
      <c r="E114" s="26">
        <v>0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v>0</v>
      </c>
      <c r="V114" s="26">
        <v>0</v>
      </c>
      <c r="W114" s="26">
        <v>0</v>
      </c>
      <c r="X114" s="26">
        <v>0</v>
      </c>
      <c r="Y114" s="26">
        <v>0</v>
      </c>
      <c r="Z114" s="26">
        <v>0</v>
      </c>
      <c r="AA114" s="26">
        <v>0</v>
      </c>
      <c r="AB114" s="26">
        <v>0</v>
      </c>
      <c r="AC114" s="26">
        <v>0</v>
      </c>
      <c r="AD114" s="26">
        <v>0</v>
      </c>
      <c r="AE114" s="26">
        <v>0</v>
      </c>
      <c r="AF114" s="26">
        <f t="shared" ref="AF114:AL118" si="29">Y114+R114+K114+D114</f>
        <v>0</v>
      </c>
      <c r="AG114" s="26">
        <f t="shared" si="29"/>
        <v>0</v>
      </c>
      <c r="AH114" s="26">
        <f t="shared" si="29"/>
        <v>0</v>
      </c>
      <c r="AI114" s="26">
        <f t="shared" si="29"/>
        <v>0</v>
      </c>
      <c r="AJ114" s="26">
        <f t="shared" si="29"/>
        <v>0</v>
      </c>
      <c r="AK114" s="26">
        <f t="shared" si="29"/>
        <v>0</v>
      </c>
      <c r="AL114" s="26">
        <f t="shared" si="29"/>
        <v>0</v>
      </c>
    </row>
    <row r="115" spans="1:38" ht="30" customHeight="1">
      <c r="A115" s="24" t="s">
        <v>184</v>
      </c>
      <c r="B115" s="27" t="str">
        <f>'[1]1'!B113</f>
        <v>Строительство новой ПС 35/10 кВ КС-2 с питающими ВЛ 35 кВ, Республика Саха (Якутия)</v>
      </c>
      <c r="C115" s="17" t="str">
        <f>'[1]1'!C113</f>
        <v>G_3801</v>
      </c>
      <c r="D115" s="26"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  <c r="Z115" s="26">
        <v>0</v>
      </c>
      <c r="AA115" s="26">
        <v>0</v>
      </c>
      <c r="AB115" s="26">
        <v>0</v>
      </c>
      <c r="AC115" s="26">
        <v>0</v>
      </c>
      <c r="AD115" s="26">
        <v>0</v>
      </c>
      <c r="AE115" s="26">
        <v>0</v>
      </c>
      <c r="AF115" s="26">
        <f t="shared" si="29"/>
        <v>0</v>
      </c>
      <c r="AG115" s="26">
        <f t="shared" si="29"/>
        <v>0</v>
      </c>
      <c r="AH115" s="26">
        <f t="shared" si="29"/>
        <v>0</v>
      </c>
      <c r="AI115" s="26">
        <f t="shared" si="29"/>
        <v>0</v>
      </c>
      <c r="AJ115" s="26">
        <f t="shared" si="29"/>
        <v>0</v>
      </c>
      <c r="AK115" s="26">
        <f t="shared" si="29"/>
        <v>0</v>
      </c>
      <c r="AL115" s="26">
        <f t="shared" si="29"/>
        <v>0</v>
      </c>
    </row>
    <row r="116" spans="1:38" ht="25.5" customHeight="1">
      <c r="A116" s="24" t="s">
        <v>184</v>
      </c>
      <c r="B116" s="27" t="str">
        <f>'[1]1'!B114</f>
        <v>Строительство  ПС 220/10 кВ КС-1 с питающими ВЛ220 кВ, Республика Саха (Якутия)</v>
      </c>
      <c r="C116" s="17" t="str">
        <f>'[1]1'!C114</f>
        <v>G_3701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6">
        <v>0</v>
      </c>
      <c r="Y116" s="26">
        <v>0</v>
      </c>
      <c r="Z116" s="26">
        <v>0</v>
      </c>
      <c r="AA116" s="26">
        <v>0</v>
      </c>
      <c r="AB116" s="26">
        <v>0</v>
      </c>
      <c r="AC116" s="26">
        <v>0</v>
      </c>
      <c r="AD116" s="26">
        <v>0</v>
      </c>
      <c r="AE116" s="26">
        <v>0</v>
      </c>
      <c r="AF116" s="26">
        <f t="shared" si="29"/>
        <v>0</v>
      </c>
      <c r="AG116" s="26">
        <f t="shared" si="29"/>
        <v>0</v>
      </c>
      <c r="AH116" s="26">
        <f t="shared" si="29"/>
        <v>0</v>
      </c>
      <c r="AI116" s="26">
        <f t="shared" si="29"/>
        <v>0</v>
      </c>
      <c r="AJ116" s="26">
        <f t="shared" si="29"/>
        <v>0</v>
      </c>
      <c r="AK116" s="26">
        <f t="shared" si="29"/>
        <v>0</v>
      </c>
      <c r="AL116" s="26">
        <f t="shared" si="29"/>
        <v>0</v>
      </c>
    </row>
    <row r="117" spans="1:38" ht="56.25" customHeight="1">
      <c r="A117" s="24" t="s">
        <v>184</v>
      </c>
      <c r="B117" s="27" t="str">
        <f>'[1]1'!B115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7" s="17" t="str">
        <f>'[1]1'!C115</f>
        <v>G_3901</v>
      </c>
      <c r="D117" s="26">
        <v>0</v>
      </c>
      <c r="E117" s="26">
        <v>0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26">
        <v>0</v>
      </c>
      <c r="AB117" s="26">
        <v>0</v>
      </c>
      <c r="AC117" s="26">
        <v>0</v>
      </c>
      <c r="AD117" s="26">
        <v>0</v>
      </c>
      <c r="AE117" s="26">
        <v>0</v>
      </c>
      <c r="AF117" s="26">
        <f t="shared" si="29"/>
        <v>0</v>
      </c>
      <c r="AG117" s="26">
        <f t="shared" si="29"/>
        <v>0</v>
      </c>
      <c r="AH117" s="26">
        <f t="shared" si="29"/>
        <v>0</v>
      </c>
      <c r="AI117" s="26">
        <f t="shared" si="29"/>
        <v>0</v>
      </c>
      <c r="AJ117" s="26">
        <f t="shared" si="29"/>
        <v>0</v>
      </c>
      <c r="AK117" s="26">
        <f t="shared" si="29"/>
        <v>0</v>
      </c>
      <c r="AL117" s="26">
        <f t="shared" si="29"/>
        <v>0</v>
      </c>
    </row>
    <row r="118" spans="1:38" ht="39.75" customHeight="1">
      <c r="A118" s="24" t="s">
        <v>184</v>
      </c>
      <c r="B118" s="27" t="str">
        <f>'[1]1'!B116</f>
        <v>Строительство  ВЛ 220 кВ  Мирный-Сунтар-Нюрба с подстанциями 220 кВ "Сунтар" и "Нюрба" (3 и 4 пусковые комплексы)</v>
      </c>
      <c r="C118" s="17" t="str">
        <f>'[1]1'!C116</f>
        <v>G_4001</v>
      </c>
      <c r="D118" s="26">
        <v>0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26">
        <v>0</v>
      </c>
      <c r="AA118" s="26">
        <v>0</v>
      </c>
      <c r="AB118" s="26">
        <v>0</v>
      </c>
      <c r="AC118" s="26">
        <v>0</v>
      </c>
      <c r="AD118" s="26">
        <v>0</v>
      </c>
      <c r="AE118" s="26">
        <v>0</v>
      </c>
      <c r="AF118" s="26">
        <f t="shared" si="29"/>
        <v>0</v>
      </c>
      <c r="AG118" s="26">
        <f t="shared" si="29"/>
        <v>0</v>
      </c>
      <c r="AH118" s="26">
        <f t="shared" si="29"/>
        <v>0</v>
      </c>
      <c r="AI118" s="26">
        <f t="shared" si="29"/>
        <v>0</v>
      </c>
      <c r="AJ118" s="26">
        <f t="shared" si="29"/>
        <v>0</v>
      </c>
      <c r="AK118" s="26">
        <f t="shared" si="29"/>
        <v>0</v>
      </c>
      <c r="AL118" s="26">
        <f t="shared" si="29"/>
        <v>0</v>
      </c>
    </row>
    <row r="119" spans="1:38" s="34" customFormat="1" ht="31.5">
      <c r="A119" s="19" t="s">
        <v>185</v>
      </c>
      <c r="B119" s="22" t="s">
        <v>144</v>
      </c>
      <c r="C119" s="31" t="s">
        <v>61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1">
        <v>0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31">
        <v>0</v>
      </c>
      <c r="AJ119" s="31">
        <v>0</v>
      </c>
      <c r="AK119" s="31">
        <v>0</v>
      </c>
      <c r="AL119" s="31">
        <v>0</v>
      </c>
    </row>
    <row r="120" spans="1:38" s="34" customFormat="1">
      <c r="A120" s="19" t="s">
        <v>186</v>
      </c>
      <c r="B120" s="22" t="s">
        <v>146</v>
      </c>
      <c r="C120" s="31" t="s">
        <v>61</v>
      </c>
      <c r="D120" s="32">
        <f>D121</f>
        <v>0</v>
      </c>
      <c r="E120" s="32">
        <f t="shared" ref="E120:AL120" si="30">E121</f>
        <v>0</v>
      </c>
      <c r="F120" s="32">
        <f t="shared" si="30"/>
        <v>0</v>
      </c>
      <c r="G120" s="32">
        <f t="shared" si="30"/>
        <v>0</v>
      </c>
      <c r="H120" s="32">
        <f t="shared" si="30"/>
        <v>0</v>
      </c>
      <c r="I120" s="32">
        <f t="shared" si="30"/>
        <v>0</v>
      </c>
      <c r="J120" s="32">
        <f t="shared" si="30"/>
        <v>0</v>
      </c>
      <c r="K120" s="32">
        <f t="shared" si="30"/>
        <v>0</v>
      </c>
      <c r="L120" s="32">
        <f t="shared" si="30"/>
        <v>0</v>
      </c>
      <c r="M120" s="32">
        <f t="shared" si="30"/>
        <v>0</v>
      </c>
      <c r="N120" s="32">
        <f t="shared" si="30"/>
        <v>0</v>
      </c>
      <c r="O120" s="32">
        <f t="shared" si="30"/>
        <v>0</v>
      </c>
      <c r="P120" s="32">
        <f t="shared" si="30"/>
        <v>0</v>
      </c>
      <c r="Q120" s="32">
        <f t="shared" si="30"/>
        <v>0</v>
      </c>
      <c r="R120" s="32">
        <f t="shared" si="30"/>
        <v>0</v>
      </c>
      <c r="S120" s="32">
        <f t="shared" si="30"/>
        <v>0</v>
      </c>
      <c r="T120" s="32">
        <f t="shared" si="30"/>
        <v>0</v>
      </c>
      <c r="U120" s="32">
        <f t="shared" si="30"/>
        <v>0</v>
      </c>
      <c r="V120" s="32">
        <f t="shared" si="30"/>
        <v>0</v>
      </c>
      <c r="W120" s="32">
        <f t="shared" si="30"/>
        <v>0</v>
      </c>
      <c r="X120" s="32">
        <f t="shared" si="30"/>
        <v>0</v>
      </c>
      <c r="Y120" s="32">
        <f t="shared" si="30"/>
        <v>0</v>
      </c>
      <c r="Z120" s="32">
        <f t="shared" si="30"/>
        <v>0</v>
      </c>
      <c r="AA120" s="32">
        <f t="shared" si="30"/>
        <v>0</v>
      </c>
      <c r="AB120" s="32">
        <f t="shared" si="30"/>
        <v>0</v>
      </c>
      <c r="AC120" s="32">
        <f t="shared" si="30"/>
        <v>0</v>
      </c>
      <c r="AD120" s="32">
        <f t="shared" si="30"/>
        <v>0</v>
      </c>
      <c r="AE120" s="32">
        <f t="shared" si="30"/>
        <v>0</v>
      </c>
      <c r="AF120" s="32">
        <f t="shared" si="30"/>
        <v>0</v>
      </c>
      <c r="AG120" s="32">
        <f t="shared" si="30"/>
        <v>0</v>
      </c>
      <c r="AH120" s="32">
        <f t="shared" si="30"/>
        <v>0</v>
      </c>
      <c r="AI120" s="32">
        <f t="shared" si="30"/>
        <v>0</v>
      </c>
      <c r="AJ120" s="32">
        <f t="shared" si="30"/>
        <v>0</v>
      </c>
      <c r="AK120" s="32">
        <f t="shared" si="30"/>
        <v>0</v>
      </c>
      <c r="AL120" s="32">
        <f t="shared" si="30"/>
        <v>0</v>
      </c>
    </row>
    <row r="121" spans="1:38" ht="32.25" customHeight="1">
      <c r="A121" s="24" t="s">
        <v>186</v>
      </c>
      <c r="B121" s="25" t="str">
        <f>'[1]1'!B119</f>
        <v>Прочие инвестиции</v>
      </c>
      <c r="C121" s="17" t="str">
        <f>'[1]1'!C119</f>
        <v>G_0001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f>Y121+R121+K121+D121</f>
        <v>0</v>
      </c>
      <c r="AG121" s="26">
        <f>Z121+S121+L121+E121</f>
        <v>0</v>
      </c>
      <c r="AH121" s="26">
        <f t="shared" ref="AH121:AL121" si="31">AA121+T121+M121+F121</f>
        <v>0</v>
      </c>
      <c r="AI121" s="26">
        <f t="shared" si="31"/>
        <v>0</v>
      </c>
      <c r="AJ121" s="26">
        <f t="shared" si="31"/>
        <v>0</v>
      </c>
      <c r="AK121" s="26">
        <f t="shared" si="31"/>
        <v>0</v>
      </c>
      <c r="AL121" s="26">
        <f t="shared" si="31"/>
        <v>0</v>
      </c>
    </row>
    <row r="122" spans="1:38" s="34" customFormat="1">
      <c r="A122" s="19" t="s">
        <v>187</v>
      </c>
      <c r="B122" s="23" t="s">
        <v>188</v>
      </c>
      <c r="C122" s="31" t="s">
        <v>61</v>
      </c>
      <c r="D122" s="32">
        <f>D142</f>
        <v>0</v>
      </c>
      <c r="E122" s="32">
        <f t="shared" ref="E122:AL122" si="32">E142</f>
        <v>0</v>
      </c>
      <c r="F122" s="32">
        <f t="shared" si="32"/>
        <v>0</v>
      </c>
      <c r="G122" s="32">
        <f t="shared" si="32"/>
        <v>0</v>
      </c>
      <c r="H122" s="32">
        <f t="shared" si="32"/>
        <v>0</v>
      </c>
      <c r="I122" s="32">
        <f t="shared" si="32"/>
        <v>0</v>
      </c>
      <c r="J122" s="32">
        <f t="shared" si="32"/>
        <v>0</v>
      </c>
      <c r="K122" s="32">
        <f t="shared" si="32"/>
        <v>0</v>
      </c>
      <c r="L122" s="32">
        <f t="shared" si="32"/>
        <v>0</v>
      </c>
      <c r="M122" s="32">
        <f t="shared" si="32"/>
        <v>0</v>
      </c>
      <c r="N122" s="32">
        <f t="shared" si="32"/>
        <v>0</v>
      </c>
      <c r="O122" s="32">
        <f t="shared" si="32"/>
        <v>0</v>
      </c>
      <c r="P122" s="32">
        <f t="shared" si="32"/>
        <v>0</v>
      </c>
      <c r="Q122" s="32">
        <f t="shared" si="32"/>
        <v>0</v>
      </c>
      <c r="R122" s="32">
        <f t="shared" si="32"/>
        <v>0</v>
      </c>
      <c r="S122" s="32">
        <f t="shared" si="32"/>
        <v>0</v>
      </c>
      <c r="T122" s="32">
        <f t="shared" si="32"/>
        <v>0</v>
      </c>
      <c r="U122" s="32">
        <f t="shared" si="32"/>
        <v>0</v>
      </c>
      <c r="V122" s="32">
        <f t="shared" si="32"/>
        <v>0</v>
      </c>
      <c r="W122" s="32">
        <f t="shared" si="32"/>
        <v>0</v>
      </c>
      <c r="X122" s="32">
        <f t="shared" si="32"/>
        <v>0</v>
      </c>
      <c r="Y122" s="32">
        <f t="shared" si="32"/>
        <v>0</v>
      </c>
      <c r="Z122" s="32">
        <f t="shared" si="32"/>
        <v>0</v>
      </c>
      <c r="AA122" s="32">
        <f t="shared" si="32"/>
        <v>0</v>
      </c>
      <c r="AB122" s="32">
        <f t="shared" si="32"/>
        <v>0</v>
      </c>
      <c r="AC122" s="32">
        <f t="shared" si="32"/>
        <v>0</v>
      </c>
      <c r="AD122" s="32">
        <f t="shared" si="32"/>
        <v>0</v>
      </c>
      <c r="AE122" s="32">
        <f t="shared" si="32"/>
        <v>0</v>
      </c>
      <c r="AF122" s="32">
        <f t="shared" si="32"/>
        <v>0</v>
      </c>
      <c r="AG122" s="32">
        <f t="shared" si="32"/>
        <v>0</v>
      </c>
      <c r="AH122" s="32">
        <f t="shared" si="32"/>
        <v>0</v>
      </c>
      <c r="AI122" s="32">
        <f t="shared" si="32"/>
        <v>0</v>
      </c>
      <c r="AJ122" s="32">
        <f t="shared" si="32"/>
        <v>0</v>
      </c>
      <c r="AK122" s="32">
        <f t="shared" si="32"/>
        <v>0</v>
      </c>
      <c r="AL122" s="32">
        <f t="shared" si="32"/>
        <v>0</v>
      </c>
    </row>
    <row r="123" spans="1:38" s="34" customFormat="1">
      <c r="A123" s="19" t="s">
        <v>189</v>
      </c>
      <c r="B123" s="20" t="s">
        <v>77</v>
      </c>
      <c r="C123" s="31" t="s">
        <v>61</v>
      </c>
      <c r="D123" s="31">
        <f t="shared" ref="D123:AL123" si="33">D124+D127+D130+D136</f>
        <v>0</v>
      </c>
      <c r="E123" s="31">
        <f t="shared" si="33"/>
        <v>0</v>
      </c>
      <c r="F123" s="31">
        <f t="shared" si="33"/>
        <v>0</v>
      </c>
      <c r="G123" s="31">
        <f t="shared" si="33"/>
        <v>0</v>
      </c>
      <c r="H123" s="31">
        <f t="shared" si="33"/>
        <v>0</v>
      </c>
      <c r="I123" s="31">
        <f t="shared" si="33"/>
        <v>0</v>
      </c>
      <c r="J123" s="31">
        <f t="shared" si="33"/>
        <v>0</v>
      </c>
      <c r="K123" s="31">
        <f t="shared" si="33"/>
        <v>0</v>
      </c>
      <c r="L123" s="31">
        <f t="shared" si="33"/>
        <v>0</v>
      </c>
      <c r="M123" s="31">
        <f t="shared" si="33"/>
        <v>0</v>
      </c>
      <c r="N123" s="31">
        <f t="shared" si="33"/>
        <v>0</v>
      </c>
      <c r="O123" s="31">
        <f t="shared" si="33"/>
        <v>0</v>
      </c>
      <c r="P123" s="31">
        <f t="shared" si="33"/>
        <v>0</v>
      </c>
      <c r="Q123" s="31">
        <f t="shared" si="33"/>
        <v>0</v>
      </c>
      <c r="R123" s="31">
        <f t="shared" si="33"/>
        <v>0</v>
      </c>
      <c r="S123" s="31">
        <f t="shared" si="33"/>
        <v>0</v>
      </c>
      <c r="T123" s="31">
        <f t="shared" si="33"/>
        <v>0</v>
      </c>
      <c r="U123" s="31">
        <f t="shared" si="33"/>
        <v>0</v>
      </c>
      <c r="V123" s="31">
        <f t="shared" si="33"/>
        <v>0</v>
      </c>
      <c r="W123" s="31">
        <f t="shared" si="33"/>
        <v>0</v>
      </c>
      <c r="X123" s="31">
        <f t="shared" si="33"/>
        <v>0</v>
      </c>
      <c r="Y123" s="31">
        <f t="shared" si="33"/>
        <v>0</v>
      </c>
      <c r="Z123" s="31">
        <f t="shared" si="33"/>
        <v>0</v>
      </c>
      <c r="AA123" s="31">
        <f t="shared" si="33"/>
        <v>0</v>
      </c>
      <c r="AB123" s="31">
        <f t="shared" si="33"/>
        <v>0</v>
      </c>
      <c r="AC123" s="31">
        <f t="shared" si="33"/>
        <v>0</v>
      </c>
      <c r="AD123" s="31">
        <f t="shared" si="33"/>
        <v>0</v>
      </c>
      <c r="AE123" s="31">
        <f t="shared" si="33"/>
        <v>0</v>
      </c>
      <c r="AF123" s="31">
        <f t="shared" si="33"/>
        <v>0</v>
      </c>
      <c r="AG123" s="31">
        <f t="shared" si="33"/>
        <v>0</v>
      </c>
      <c r="AH123" s="31">
        <f t="shared" si="33"/>
        <v>0</v>
      </c>
      <c r="AI123" s="31">
        <f t="shared" si="33"/>
        <v>0</v>
      </c>
      <c r="AJ123" s="31">
        <f t="shared" si="33"/>
        <v>0</v>
      </c>
      <c r="AK123" s="31">
        <f t="shared" si="33"/>
        <v>0</v>
      </c>
      <c r="AL123" s="31">
        <f t="shared" si="33"/>
        <v>0</v>
      </c>
    </row>
    <row r="124" spans="1:38" s="34" customFormat="1" ht="47.25">
      <c r="A124" s="19" t="s">
        <v>190</v>
      </c>
      <c r="B124" s="20" t="s">
        <v>79</v>
      </c>
      <c r="C124" s="31" t="s">
        <v>61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</row>
    <row r="125" spans="1:38" s="34" customFormat="1">
      <c r="A125" s="19" t="s">
        <v>191</v>
      </c>
      <c r="B125" s="23" t="s">
        <v>81</v>
      </c>
      <c r="C125" s="31" t="s">
        <v>61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</row>
    <row r="126" spans="1:38" s="34" customFormat="1">
      <c r="A126" s="19" t="s">
        <v>192</v>
      </c>
      <c r="B126" s="23" t="s">
        <v>81</v>
      </c>
      <c r="C126" s="31" t="s">
        <v>61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</row>
    <row r="127" spans="1:38" s="34" customFormat="1" ht="31.5">
      <c r="A127" s="19" t="s">
        <v>193</v>
      </c>
      <c r="B127" s="20" t="s">
        <v>84</v>
      </c>
      <c r="C127" s="31" t="s">
        <v>61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</row>
    <row r="128" spans="1:38" s="34" customFormat="1">
      <c r="A128" s="19" t="s">
        <v>194</v>
      </c>
      <c r="B128" s="23" t="s">
        <v>86</v>
      </c>
      <c r="C128" s="31" t="s">
        <v>61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</row>
    <row r="129" spans="1:38" s="34" customFormat="1">
      <c r="A129" s="19" t="s">
        <v>195</v>
      </c>
      <c r="B129" s="23" t="s">
        <v>81</v>
      </c>
      <c r="C129" s="31" t="s">
        <v>61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</row>
    <row r="130" spans="1:38" s="34" customFormat="1" ht="31.5">
      <c r="A130" s="19" t="s">
        <v>196</v>
      </c>
      <c r="B130" s="20" t="s">
        <v>89</v>
      </c>
      <c r="C130" s="31" t="s">
        <v>61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31">
        <v>0</v>
      </c>
      <c r="AJ130" s="31">
        <v>0</v>
      </c>
      <c r="AK130" s="31">
        <v>0</v>
      </c>
      <c r="AL130" s="31">
        <v>0</v>
      </c>
    </row>
    <row r="131" spans="1:38" s="34" customFormat="1" ht="47.25">
      <c r="A131" s="19" t="s">
        <v>197</v>
      </c>
      <c r="B131" s="20" t="s">
        <v>91</v>
      </c>
      <c r="C131" s="31" t="s">
        <v>61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31">
        <v>0</v>
      </c>
      <c r="AJ131" s="31">
        <v>0</v>
      </c>
      <c r="AK131" s="31">
        <v>0</v>
      </c>
      <c r="AL131" s="31">
        <v>0</v>
      </c>
    </row>
    <row r="132" spans="1:38" s="34" customFormat="1" ht="47.25">
      <c r="A132" s="19" t="s">
        <v>198</v>
      </c>
      <c r="B132" s="20" t="s">
        <v>93</v>
      </c>
      <c r="C132" s="31" t="s">
        <v>61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31">
        <v>0</v>
      </c>
      <c r="AJ132" s="31">
        <v>0</v>
      </c>
      <c r="AK132" s="31">
        <v>0</v>
      </c>
      <c r="AL132" s="31">
        <v>0</v>
      </c>
    </row>
    <row r="133" spans="1:38" s="34" customFormat="1" ht="47.25">
      <c r="A133" s="19" t="s">
        <v>199</v>
      </c>
      <c r="B133" s="20" t="s">
        <v>95</v>
      </c>
      <c r="C133" s="31" t="s">
        <v>61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31">
        <v>0</v>
      </c>
      <c r="AJ133" s="31">
        <v>0</v>
      </c>
      <c r="AK133" s="31">
        <v>0</v>
      </c>
      <c r="AL133" s="31">
        <v>0</v>
      </c>
    </row>
    <row r="134" spans="1:38" s="34" customFormat="1" ht="47.25">
      <c r="A134" s="19" t="s">
        <v>200</v>
      </c>
      <c r="B134" s="20" t="s">
        <v>97</v>
      </c>
      <c r="C134" s="31" t="s">
        <v>61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31">
        <v>0</v>
      </c>
      <c r="AJ134" s="31">
        <v>0</v>
      </c>
      <c r="AK134" s="31">
        <v>0</v>
      </c>
      <c r="AL134" s="31">
        <v>0</v>
      </c>
    </row>
    <row r="135" spans="1:38" s="34" customFormat="1" ht="47.25">
      <c r="A135" s="19" t="s">
        <v>201</v>
      </c>
      <c r="B135" s="20" t="s">
        <v>99</v>
      </c>
      <c r="C135" s="31" t="s">
        <v>61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31">
        <v>0</v>
      </c>
      <c r="AJ135" s="31">
        <v>0</v>
      </c>
      <c r="AK135" s="31">
        <v>0</v>
      </c>
      <c r="AL135" s="31">
        <v>0</v>
      </c>
    </row>
    <row r="136" spans="1:38" s="34" customFormat="1">
      <c r="A136" s="19" t="s">
        <v>202</v>
      </c>
      <c r="B136" s="20" t="s">
        <v>101</v>
      </c>
      <c r="C136" s="31" t="s">
        <v>61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31">
        <v>0</v>
      </c>
      <c r="AJ136" s="31">
        <v>0</v>
      </c>
      <c r="AK136" s="31">
        <v>0</v>
      </c>
      <c r="AL136" s="31">
        <v>0</v>
      </c>
    </row>
    <row r="137" spans="1:38" s="34" customFormat="1" ht="31.5">
      <c r="A137" s="19" t="s">
        <v>203</v>
      </c>
      <c r="B137" s="20" t="s">
        <v>103</v>
      </c>
      <c r="C137" s="31" t="s">
        <v>61</v>
      </c>
      <c r="D137" s="31">
        <f t="shared" ref="D137:AL137" si="34">D138+D139+D140+D141</f>
        <v>0</v>
      </c>
      <c r="E137" s="31">
        <f t="shared" si="34"/>
        <v>0</v>
      </c>
      <c r="F137" s="31">
        <f t="shared" si="34"/>
        <v>0</v>
      </c>
      <c r="G137" s="31">
        <f t="shared" si="34"/>
        <v>0</v>
      </c>
      <c r="H137" s="31">
        <f t="shared" si="34"/>
        <v>0</v>
      </c>
      <c r="I137" s="31">
        <f t="shared" si="34"/>
        <v>0</v>
      </c>
      <c r="J137" s="31">
        <f t="shared" si="34"/>
        <v>0</v>
      </c>
      <c r="K137" s="31">
        <f t="shared" si="34"/>
        <v>0</v>
      </c>
      <c r="L137" s="31">
        <f t="shared" si="34"/>
        <v>0</v>
      </c>
      <c r="M137" s="31">
        <f t="shared" si="34"/>
        <v>0</v>
      </c>
      <c r="N137" s="31">
        <f t="shared" si="34"/>
        <v>0</v>
      </c>
      <c r="O137" s="31">
        <f t="shared" si="34"/>
        <v>0</v>
      </c>
      <c r="P137" s="31">
        <f t="shared" si="34"/>
        <v>0</v>
      </c>
      <c r="Q137" s="31">
        <f t="shared" si="34"/>
        <v>0</v>
      </c>
      <c r="R137" s="31">
        <f t="shared" si="34"/>
        <v>0</v>
      </c>
      <c r="S137" s="31">
        <f t="shared" si="34"/>
        <v>0</v>
      </c>
      <c r="T137" s="31">
        <f t="shared" si="34"/>
        <v>0</v>
      </c>
      <c r="U137" s="31">
        <f t="shared" si="34"/>
        <v>0</v>
      </c>
      <c r="V137" s="31">
        <f t="shared" si="34"/>
        <v>0</v>
      </c>
      <c r="W137" s="31">
        <f t="shared" si="34"/>
        <v>0</v>
      </c>
      <c r="X137" s="31">
        <f t="shared" si="34"/>
        <v>0</v>
      </c>
      <c r="Y137" s="31">
        <f t="shared" si="34"/>
        <v>0</v>
      </c>
      <c r="Z137" s="31">
        <f t="shared" si="34"/>
        <v>0</v>
      </c>
      <c r="AA137" s="31">
        <f t="shared" si="34"/>
        <v>0</v>
      </c>
      <c r="AB137" s="31">
        <f t="shared" si="34"/>
        <v>0</v>
      </c>
      <c r="AC137" s="31">
        <f t="shared" si="34"/>
        <v>0</v>
      </c>
      <c r="AD137" s="31">
        <f t="shared" si="34"/>
        <v>0</v>
      </c>
      <c r="AE137" s="31">
        <f t="shared" si="34"/>
        <v>0</v>
      </c>
      <c r="AF137" s="31">
        <f t="shared" si="34"/>
        <v>0</v>
      </c>
      <c r="AG137" s="31">
        <f t="shared" si="34"/>
        <v>0</v>
      </c>
      <c r="AH137" s="31">
        <f t="shared" si="34"/>
        <v>0</v>
      </c>
      <c r="AI137" s="31">
        <f t="shared" si="34"/>
        <v>0</v>
      </c>
      <c r="AJ137" s="31">
        <f t="shared" si="34"/>
        <v>0</v>
      </c>
      <c r="AK137" s="31">
        <f t="shared" si="34"/>
        <v>0</v>
      </c>
      <c r="AL137" s="31">
        <f t="shared" si="34"/>
        <v>0</v>
      </c>
    </row>
    <row r="138" spans="1:38" s="34" customFormat="1">
      <c r="A138" s="19" t="s">
        <v>204</v>
      </c>
      <c r="B138" s="20" t="s">
        <v>105</v>
      </c>
      <c r="C138" s="31" t="s">
        <v>61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31">
        <v>0</v>
      </c>
      <c r="AJ138" s="31">
        <v>0</v>
      </c>
      <c r="AK138" s="31">
        <v>0</v>
      </c>
      <c r="AL138" s="31">
        <v>0</v>
      </c>
    </row>
    <row r="139" spans="1:38" s="34" customFormat="1">
      <c r="A139" s="19" t="s">
        <v>205</v>
      </c>
      <c r="B139" s="20" t="s">
        <v>107</v>
      </c>
      <c r="C139" s="31" t="s">
        <v>61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>
        <v>0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31">
        <v>0</v>
      </c>
      <c r="AJ139" s="31">
        <v>0</v>
      </c>
      <c r="AK139" s="31">
        <v>0</v>
      </c>
      <c r="AL139" s="31">
        <v>0</v>
      </c>
    </row>
    <row r="140" spans="1:38" s="34" customFormat="1">
      <c r="A140" s="19" t="s">
        <v>206</v>
      </c>
      <c r="B140" s="20" t="s">
        <v>109</v>
      </c>
      <c r="C140" s="31" t="s">
        <v>61</v>
      </c>
      <c r="D140" s="31">
        <v>0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31">
        <v>0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31">
        <v>0</v>
      </c>
      <c r="AJ140" s="31">
        <v>0</v>
      </c>
      <c r="AK140" s="31">
        <v>0</v>
      </c>
      <c r="AL140" s="31">
        <v>0</v>
      </c>
    </row>
    <row r="141" spans="1:38" s="34" customFormat="1">
      <c r="A141" s="19" t="s">
        <v>207</v>
      </c>
      <c r="B141" s="20" t="s">
        <v>111</v>
      </c>
      <c r="C141" s="31" t="s">
        <v>61</v>
      </c>
      <c r="D141" s="31">
        <v>0</v>
      </c>
      <c r="E141" s="31">
        <v>0</v>
      </c>
      <c r="F141" s="31">
        <v>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31">
        <v>0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31">
        <v>0</v>
      </c>
      <c r="AJ141" s="31">
        <v>0</v>
      </c>
      <c r="AK141" s="31">
        <v>0</v>
      </c>
      <c r="AL141" s="31">
        <v>0</v>
      </c>
    </row>
    <row r="142" spans="1:38" s="34" customFormat="1">
      <c r="A142" s="19" t="s">
        <v>208</v>
      </c>
      <c r="B142" s="20" t="s">
        <v>113</v>
      </c>
      <c r="C142" s="31" t="s">
        <v>61</v>
      </c>
      <c r="D142" s="32">
        <f>D146</f>
        <v>0</v>
      </c>
      <c r="E142" s="32">
        <f t="shared" ref="E142:AL142" si="35">E146</f>
        <v>0</v>
      </c>
      <c r="F142" s="32">
        <f t="shared" si="35"/>
        <v>0</v>
      </c>
      <c r="G142" s="32">
        <f t="shared" si="35"/>
        <v>0</v>
      </c>
      <c r="H142" s="32">
        <f t="shared" si="35"/>
        <v>0</v>
      </c>
      <c r="I142" s="32">
        <f t="shared" si="35"/>
        <v>0</v>
      </c>
      <c r="J142" s="32">
        <f t="shared" si="35"/>
        <v>0</v>
      </c>
      <c r="K142" s="32">
        <f t="shared" si="35"/>
        <v>0</v>
      </c>
      <c r="L142" s="32">
        <f t="shared" si="35"/>
        <v>0</v>
      </c>
      <c r="M142" s="32">
        <f t="shared" si="35"/>
        <v>0</v>
      </c>
      <c r="N142" s="32">
        <f t="shared" si="35"/>
        <v>0</v>
      </c>
      <c r="O142" s="32">
        <f t="shared" si="35"/>
        <v>0</v>
      </c>
      <c r="P142" s="32">
        <f t="shared" si="35"/>
        <v>0</v>
      </c>
      <c r="Q142" s="32">
        <f t="shared" si="35"/>
        <v>0</v>
      </c>
      <c r="R142" s="32">
        <f t="shared" si="35"/>
        <v>0</v>
      </c>
      <c r="S142" s="32">
        <f t="shared" si="35"/>
        <v>0</v>
      </c>
      <c r="T142" s="32">
        <f t="shared" si="35"/>
        <v>0</v>
      </c>
      <c r="U142" s="32">
        <f t="shared" si="35"/>
        <v>0</v>
      </c>
      <c r="V142" s="32">
        <f t="shared" si="35"/>
        <v>0</v>
      </c>
      <c r="W142" s="32">
        <f t="shared" si="35"/>
        <v>0</v>
      </c>
      <c r="X142" s="32">
        <f t="shared" si="35"/>
        <v>0</v>
      </c>
      <c r="Y142" s="32">
        <f t="shared" si="35"/>
        <v>0</v>
      </c>
      <c r="Z142" s="32">
        <f t="shared" si="35"/>
        <v>0</v>
      </c>
      <c r="AA142" s="32">
        <f t="shared" si="35"/>
        <v>0</v>
      </c>
      <c r="AB142" s="32">
        <f t="shared" si="35"/>
        <v>0</v>
      </c>
      <c r="AC142" s="32">
        <f t="shared" si="35"/>
        <v>0</v>
      </c>
      <c r="AD142" s="32">
        <f t="shared" si="35"/>
        <v>0</v>
      </c>
      <c r="AE142" s="32">
        <f t="shared" si="35"/>
        <v>0</v>
      </c>
      <c r="AF142" s="32">
        <f t="shared" si="35"/>
        <v>0</v>
      </c>
      <c r="AG142" s="32">
        <f t="shared" si="35"/>
        <v>0</v>
      </c>
      <c r="AH142" s="32">
        <f t="shared" si="35"/>
        <v>0</v>
      </c>
      <c r="AI142" s="32">
        <f t="shared" si="35"/>
        <v>0</v>
      </c>
      <c r="AJ142" s="32">
        <f t="shared" si="35"/>
        <v>0</v>
      </c>
      <c r="AK142" s="32">
        <f t="shared" si="35"/>
        <v>0</v>
      </c>
      <c r="AL142" s="32">
        <f t="shared" si="35"/>
        <v>0</v>
      </c>
    </row>
    <row r="143" spans="1:38" s="34" customFormat="1" ht="31.5">
      <c r="A143" s="19" t="s">
        <v>209</v>
      </c>
      <c r="B143" s="20" t="s">
        <v>115</v>
      </c>
      <c r="C143" s="31" t="s">
        <v>61</v>
      </c>
      <c r="D143" s="31">
        <v>0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31">
        <v>0</v>
      </c>
      <c r="AJ143" s="31">
        <v>0</v>
      </c>
      <c r="AK143" s="31">
        <v>0</v>
      </c>
      <c r="AL143" s="31">
        <v>0</v>
      </c>
    </row>
    <row r="144" spans="1:38" s="34" customFormat="1">
      <c r="A144" s="19" t="s">
        <v>210</v>
      </c>
      <c r="B144" s="20" t="s">
        <v>117</v>
      </c>
      <c r="C144" s="31" t="s">
        <v>61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31">
        <v>0</v>
      </c>
      <c r="AJ144" s="31">
        <v>0</v>
      </c>
      <c r="AK144" s="31">
        <v>0</v>
      </c>
      <c r="AL144" s="31">
        <v>0</v>
      </c>
    </row>
    <row r="145" spans="1:38" s="34" customFormat="1">
      <c r="A145" s="19" t="s">
        <v>211</v>
      </c>
      <c r="B145" s="20" t="s">
        <v>119</v>
      </c>
      <c r="C145" s="31" t="s">
        <v>61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31">
        <v>0</v>
      </c>
      <c r="AJ145" s="31">
        <v>0</v>
      </c>
      <c r="AK145" s="31">
        <v>0</v>
      </c>
      <c r="AL145" s="31">
        <v>0</v>
      </c>
    </row>
    <row r="146" spans="1:38" s="34" customFormat="1" ht="31.5">
      <c r="A146" s="19" t="s">
        <v>212</v>
      </c>
      <c r="B146" s="20" t="s">
        <v>121</v>
      </c>
      <c r="C146" s="31" t="s">
        <v>61</v>
      </c>
      <c r="D146" s="32">
        <f>D147</f>
        <v>0</v>
      </c>
      <c r="E146" s="32">
        <f t="shared" ref="E146:AL146" si="36">E147</f>
        <v>0</v>
      </c>
      <c r="F146" s="32">
        <f t="shared" si="36"/>
        <v>0</v>
      </c>
      <c r="G146" s="32">
        <f t="shared" si="36"/>
        <v>0</v>
      </c>
      <c r="H146" s="32">
        <f t="shared" si="36"/>
        <v>0</v>
      </c>
      <c r="I146" s="32">
        <f t="shared" si="36"/>
        <v>0</v>
      </c>
      <c r="J146" s="32">
        <f t="shared" si="36"/>
        <v>0</v>
      </c>
      <c r="K146" s="32">
        <f t="shared" si="36"/>
        <v>0</v>
      </c>
      <c r="L146" s="32">
        <f t="shared" si="36"/>
        <v>0</v>
      </c>
      <c r="M146" s="32">
        <f t="shared" si="36"/>
        <v>0</v>
      </c>
      <c r="N146" s="32">
        <f t="shared" si="36"/>
        <v>0</v>
      </c>
      <c r="O146" s="32">
        <f t="shared" si="36"/>
        <v>0</v>
      </c>
      <c r="P146" s="32">
        <f t="shared" si="36"/>
        <v>0</v>
      </c>
      <c r="Q146" s="32">
        <f t="shared" si="36"/>
        <v>0</v>
      </c>
      <c r="R146" s="32">
        <f t="shared" si="36"/>
        <v>0</v>
      </c>
      <c r="S146" s="32">
        <f t="shared" si="36"/>
        <v>0</v>
      </c>
      <c r="T146" s="32">
        <f t="shared" si="36"/>
        <v>0</v>
      </c>
      <c r="U146" s="32">
        <f t="shared" si="36"/>
        <v>0</v>
      </c>
      <c r="V146" s="32">
        <f t="shared" si="36"/>
        <v>0</v>
      </c>
      <c r="W146" s="32">
        <f t="shared" si="36"/>
        <v>0</v>
      </c>
      <c r="X146" s="32">
        <f t="shared" si="36"/>
        <v>0</v>
      </c>
      <c r="Y146" s="32">
        <f t="shared" si="36"/>
        <v>0</v>
      </c>
      <c r="Z146" s="32">
        <f t="shared" si="36"/>
        <v>0</v>
      </c>
      <c r="AA146" s="32">
        <f t="shared" si="36"/>
        <v>0</v>
      </c>
      <c r="AB146" s="32">
        <f t="shared" si="36"/>
        <v>0</v>
      </c>
      <c r="AC146" s="32">
        <f t="shared" si="36"/>
        <v>0</v>
      </c>
      <c r="AD146" s="32">
        <f t="shared" si="36"/>
        <v>0</v>
      </c>
      <c r="AE146" s="32">
        <f t="shared" si="36"/>
        <v>0</v>
      </c>
      <c r="AF146" s="32">
        <f t="shared" si="36"/>
        <v>0</v>
      </c>
      <c r="AG146" s="32">
        <f t="shared" si="36"/>
        <v>0</v>
      </c>
      <c r="AH146" s="32">
        <f t="shared" si="36"/>
        <v>0</v>
      </c>
      <c r="AI146" s="32">
        <f t="shared" si="36"/>
        <v>0</v>
      </c>
      <c r="AJ146" s="32">
        <f t="shared" si="36"/>
        <v>0</v>
      </c>
      <c r="AK146" s="32">
        <f t="shared" si="36"/>
        <v>0</v>
      </c>
      <c r="AL146" s="32">
        <f t="shared" si="36"/>
        <v>0</v>
      </c>
    </row>
    <row r="147" spans="1:38" ht="39.75" customHeight="1">
      <c r="A147" s="24" t="s">
        <v>212</v>
      </c>
      <c r="B147" s="25" t="str">
        <f>'[1]1'!B145</f>
        <v>Оснащение подстанций устройствами РЗА и ПА для обеспечения схемы выдачи мощности 2-й очереди Благовещенской ТЭЦ</v>
      </c>
      <c r="C147" s="17" t="str">
        <f>'[1]1'!C145</f>
        <v>G_3601</v>
      </c>
      <c r="D147" s="26">
        <v>0</v>
      </c>
      <c r="E147" s="26"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f>Y147+R147+K147+D147</f>
        <v>0</v>
      </c>
      <c r="AG147" s="26">
        <f>Z147+S147+L147+E147</f>
        <v>0</v>
      </c>
      <c r="AH147" s="26">
        <f t="shared" ref="AH147:AL147" si="37">AA147+T147+M147+F147</f>
        <v>0</v>
      </c>
      <c r="AI147" s="26">
        <f t="shared" si="37"/>
        <v>0</v>
      </c>
      <c r="AJ147" s="26">
        <f t="shared" si="37"/>
        <v>0</v>
      </c>
      <c r="AK147" s="26">
        <f t="shared" si="37"/>
        <v>0</v>
      </c>
      <c r="AL147" s="26">
        <f t="shared" si="37"/>
        <v>0</v>
      </c>
    </row>
    <row r="148" spans="1:38" s="34" customFormat="1" ht="31.5">
      <c r="A148" s="19" t="s">
        <v>213</v>
      </c>
      <c r="B148" s="22" t="s">
        <v>123</v>
      </c>
      <c r="C148" s="31" t="s">
        <v>61</v>
      </c>
      <c r="D148" s="31">
        <f t="shared" ref="D148:AL148" si="38">D149+D152</f>
        <v>0</v>
      </c>
      <c r="E148" s="31">
        <f t="shared" si="38"/>
        <v>0</v>
      </c>
      <c r="F148" s="31">
        <f t="shared" si="38"/>
        <v>0</v>
      </c>
      <c r="G148" s="31">
        <f t="shared" si="38"/>
        <v>0</v>
      </c>
      <c r="H148" s="31">
        <f t="shared" si="38"/>
        <v>0</v>
      </c>
      <c r="I148" s="31">
        <f t="shared" si="38"/>
        <v>0</v>
      </c>
      <c r="J148" s="31">
        <f t="shared" si="38"/>
        <v>0</v>
      </c>
      <c r="K148" s="31">
        <f t="shared" si="38"/>
        <v>0</v>
      </c>
      <c r="L148" s="31">
        <f t="shared" si="38"/>
        <v>0</v>
      </c>
      <c r="M148" s="31">
        <f t="shared" si="38"/>
        <v>0</v>
      </c>
      <c r="N148" s="31">
        <f t="shared" si="38"/>
        <v>0</v>
      </c>
      <c r="O148" s="31">
        <f t="shared" si="38"/>
        <v>0</v>
      </c>
      <c r="P148" s="31">
        <f t="shared" si="38"/>
        <v>0</v>
      </c>
      <c r="Q148" s="31">
        <f t="shared" si="38"/>
        <v>0</v>
      </c>
      <c r="R148" s="31">
        <f t="shared" si="38"/>
        <v>0</v>
      </c>
      <c r="S148" s="31">
        <f t="shared" si="38"/>
        <v>0</v>
      </c>
      <c r="T148" s="31">
        <f t="shared" si="38"/>
        <v>0</v>
      </c>
      <c r="U148" s="31">
        <f t="shared" si="38"/>
        <v>0</v>
      </c>
      <c r="V148" s="31">
        <f t="shared" si="38"/>
        <v>0</v>
      </c>
      <c r="W148" s="31">
        <f t="shared" si="38"/>
        <v>0</v>
      </c>
      <c r="X148" s="31">
        <f t="shared" si="38"/>
        <v>0</v>
      </c>
      <c r="Y148" s="31">
        <f t="shared" si="38"/>
        <v>0</v>
      </c>
      <c r="Z148" s="31">
        <f t="shared" si="38"/>
        <v>0</v>
      </c>
      <c r="AA148" s="31">
        <f t="shared" si="38"/>
        <v>0</v>
      </c>
      <c r="AB148" s="31">
        <f t="shared" si="38"/>
        <v>0</v>
      </c>
      <c r="AC148" s="31">
        <f t="shared" si="38"/>
        <v>0</v>
      </c>
      <c r="AD148" s="31">
        <f t="shared" si="38"/>
        <v>0</v>
      </c>
      <c r="AE148" s="31">
        <f t="shared" si="38"/>
        <v>0</v>
      </c>
      <c r="AF148" s="31">
        <f t="shared" si="38"/>
        <v>0</v>
      </c>
      <c r="AG148" s="31">
        <f t="shared" si="38"/>
        <v>0</v>
      </c>
      <c r="AH148" s="31">
        <f t="shared" si="38"/>
        <v>0</v>
      </c>
      <c r="AI148" s="31">
        <f t="shared" si="38"/>
        <v>0</v>
      </c>
      <c r="AJ148" s="31">
        <f t="shared" si="38"/>
        <v>0</v>
      </c>
      <c r="AK148" s="31">
        <f t="shared" si="38"/>
        <v>0</v>
      </c>
      <c r="AL148" s="31">
        <f t="shared" si="38"/>
        <v>0</v>
      </c>
    </row>
    <row r="149" spans="1:38" s="34" customFormat="1">
      <c r="A149" s="35" t="s">
        <v>214</v>
      </c>
      <c r="B149" s="23" t="s">
        <v>125</v>
      </c>
      <c r="C149" s="31" t="s">
        <v>61</v>
      </c>
      <c r="D149" s="31"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31">
        <v>0</v>
      </c>
      <c r="AJ149" s="31">
        <v>0</v>
      </c>
      <c r="AK149" s="31">
        <v>0</v>
      </c>
      <c r="AL149" s="31">
        <v>0</v>
      </c>
    </row>
    <row r="150" spans="1:38" s="34" customFormat="1" ht="31.5">
      <c r="A150" s="36" t="s">
        <v>215</v>
      </c>
      <c r="B150" s="20" t="s">
        <v>127</v>
      </c>
      <c r="C150" s="31" t="s">
        <v>61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31">
        <v>0</v>
      </c>
      <c r="AJ150" s="31">
        <v>0</v>
      </c>
      <c r="AK150" s="31">
        <v>0</v>
      </c>
      <c r="AL150" s="31">
        <v>0</v>
      </c>
    </row>
    <row r="151" spans="1:38" s="34" customFormat="1" ht="31.5">
      <c r="A151" s="36" t="s">
        <v>216</v>
      </c>
      <c r="B151" s="20" t="s">
        <v>129</v>
      </c>
      <c r="C151" s="31" t="s">
        <v>61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31">
        <v>0</v>
      </c>
      <c r="AJ151" s="31">
        <v>0</v>
      </c>
      <c r="AK151" s="31">
        <v>0</v>
      </c>
      <c r="AL151" s="31">
        <v>0</v>
      </c>
    </row>
    <row r="152" spans="1:38" s="34" customFormat="1">
      <c r="A152" s="35" t="s">
        <v>217</v>
      </c>
      <c r="B152" s="23" t="s">
        <v>125</v>
      </c>
      <c r="C152" s="31" t="s">
        <v>61</v>
      </c>
      <c r="D152" s="31">
        <v>0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31">
        <v>0</v>
      </c>
      <c r="AJ152" s="31">
        <v>0</v>
      </c>
      <c r="AK152" s="31">
        <v>0</v>
      </c>
      <c r="AL152" s="31">
        <v>0</v>
      </c>
    </row>
    <row r="153" spans="1:38" s="34" customFormat="1" ht="31.5">
      <c r="A153" s="36" t="s">
        <v>218</v>
      </c>
      <c r="B153" s="20" t="s">
        <v>127</v>
      </c>
      <c r="C153" s="31" t="s">
        <v>61</v>
      </c>
      <c r="D153" s="31">
        <v>0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31">
        <v>0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31">
        <v>0</v>
      </c>
      <c r="AJ153" s="31">
        <v>0</v>
      </c>
      <c r="AK153" s="31">
        <v>0</v>
      </c>
      <c r="AL153" s="31">
        <v>0</v>
      </c>
    </row>
    <row r="154" spans="1:38" s="34" customFormat="1" ht="31.5">
      <c r="A154" s="36" t="s">
        <v>219</v>
      </c>
      <c r="B154" s="20" t="s">
        <v>129</v>
      </c>
      <c r="C154" s="31" t="s">
        <v>61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31">
        <v>0</v>
      </c>
      <c r="AJ154" s="31">
        <v>0</v>
      </c>
      <c r="AK154" s="31">
        <v>0</v>
      </c>
      <c r="AL154" s="31">
        <v>0</v>
      </c>
    </row>
    <row r="155" spans="1:38" s="34" customFormat="1">
      <c r="A155" s="19" t="s">
        <v>220</v>
      </c>
      <c r="B155" s="20" t="s">
        <v>134</v>
      </c>
      <c r="C155" s="31" t="s">
        <v>61</v>
      </c>
      <c r="D155" s="31">
        <f t="shared" ref="D155:AL155" si="39">D156+D157+D158+D159</f>
        <v>0</v>
      </c>
      <c r="E155" s="31">
        <f t="shared" si="39"/>
        <v>0</v>
      </c>
      <c r="F155" s="31">
        <f t="shared" si="39"/>
        <v>0</v>
      </c>
      <c r="G155" s="31">
        <f t="shared" si="39"/>
        <v>0</v>
      </c>
      <c r="H155" s="31">
        <f t="shared" si="39"/>
        <v>0</v>
      </c>
      <c r="I155" s="31">
        <f t="shared" si="39"/>
        <v>0</v>
      </c>
      <c r="J155" s="31">
        <f t="shared" si="39"/>
        <v>0</v>
      </c>
      <c r="K155" s="31">
        <f t="shared" si="39"/>
        <v>0</v>
      </c>
      <c r="L155" s="31">
        <f t="shared" si="39"/>
        <v>0</v>
      </c>
      <c r="M155" s="31">
        <f t="shared" si="39"/>
        <v>0</v>
      </c>
      <c r="N155" s="31">
        <f t="shared" si="39"/>
        <v>0</v>
      </c>
      <c r="O155" s="31">
        <f t="shared" si="39"/>
        <v>0</v>
      </c>
      <c r="P155" s="31">
        <f t="shared" si="39"/>
        <v>0</v>
      </c>
      <c r="Q155" s="31">
        <f t="shared" si="39"/>
        <v>0</v>
      </c>
      <c r="R155" s="31">
        <f t="shared" si="39"/>
        <v>0</v>
      </c>
      <c r="S155" s="31">
        <f t="shared" si="39"/>
        <v>0</v>
      </c>
      <c r="T155" s="31">
        <f t="shared" si="39"/>
        <v>0</v>
      </c>
      <c r="U155" s="31">
        <f t="shared" si="39"/>
        <v>0</v>
      </c>
      <c r="V155" s="31">
        <f t="shared" si="39"/>
        <v>0</v>
      </c>
      <c r="W155" s="31">
        <f t="shared" si="39"/>
        <v>0</v>
      </c>
      <c r="X155" s="31">
        <f t="shared" si="39"/>
        <v>0</v>
      </c>
      <c r="Y155" s="31">
        <f t="shared" si="39"/>
        <v>0</v>
      </c>
      <c r="Z155" s="31">
        <f t="shared" si="39"/>
        <v>0</v>
      </c>
      <c r="AA155" s="31">
        <f t="shared" si="39"/>
        <v>0</v>
      </c>
      <c r="AB155" s="31">
        <f t="shared" si="39"/>
        <v>0</v>
      </c>
      <c r="AC155" s="31">
        <f t="shared" si="39"/>
        <v>0</v>
      </c>
      <c r="AD155" s="31">
        <f t="shared" si="39"/>
        <v>0</v>
      </c>
      <c r="AE155" s="31">
        <f t="shared" si="39"/>
        <v>0</v>
      </c>
      <c r="AF155" s="31">
        <f t="shared" si="39"/>
        <v>0</v>
      </c>
      <c r="AG155" s="31">
        <f t="shared" si="39"/>
        <v>0</v>
      </c>
      <c r="AH155" s="31">
        <f t="shared" si="39"/>
        <v>0</v>
      </c>
      <c r="AI155" s="31">
        <f t="shared" si="39"/>
        <v>0</v>
      </c>
      <c r="AJ155" s="31">
        <f t="shared" si="39"/>
        <v>0</v>
      </c>
      <c r="AK155" s="31">
        <f t="shared" si="39"/>
        <v>0</v>
      </c>
      <c r="AL155" s="31">
        <f t="shared" si="39"/>
        <v>0</v>
      </c>
    </row>
    <row r="156" spans="1:38" s="34" customFormat="1" ht="31.5">
      <c r="A156" s="19" t="s">
        <v>221</v>
      </c>
      <c r="B156" s="20" t="s">
        <v>136</v>
      </c>
      <c r="C156" s="31" t="s">
        <v>61</v>
      </c>
      <c r="D156" s="31">
        <v>0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1">
        <v>0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31">
        <v>0</v>
      </c>
      <c r="AJ156" s="31">
        <v>0</v>
      </c>
      <c r="AK156" s="31">
        <v>0</v>
      </c>
      <c r="AL156" s="31">
        <v>0</v>
      </c>
    </row>
    <row r="157" spans="1:38" s="34" customFormat="1">
      <c r="A157" s="19" t="s">
        <v>222</v>
      </c>
      <c r="B157" s="20" t="s">
        <v>138</v>
      </c>
      <c r="C157" s="31" t="s">
        <v>61</v>
      </c>
      <c r="D157" s="31">
        <v>0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1">
        <v>0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31">
        <v>0</v>
      </c>
      <c r="AJ157" s="31">
        <v>0</v>
      </c>
      <c r="AK157" s="31">
        <v>0</v>
      </c>
      <c r="AL157" s="31">
        <v>0</v>
      </c>
    </row>
    <row r="158" spans="1:38" s="34" customFormat="1">
      <c r="A158" s="19" t="s">
        <v>223</v>
      </c>
      <c r="B158" s="20" t="s">
        <v>140</v>
      </c>
      <c r="C158" s="31" t="s">
        <v>61</v>
      </c>
      <c r="D158" s="31">
        <v>0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1">
        <v>0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31">
        <v>0</v>
      </c>
      <c r="AJ158" s="31">
        <v>0</v>
      </c>
      <c r="AK158" s="31">
        <v>0</v>
      </c>
      <c r="AL158" s="31">
        <v>0</v>
      </c>
    </row>
    <row r="159" spans="1:38" s="34" customFormat="1">
      <c r="A159" s="19" t="s">
        <v>224</v>
      </c>
      <c r="B159" s="20" t="s">
        <v>142</v>
      </c>
      <c r="C159" s="31" t="s">
        <v>61</v>
      </c>
      <c r="D159" s="31">
        <v>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31">
        <v>0</v>
      </c>
      <c r="AJ159" s="31">
        <v>0</v>
      </c>
      <c r="AK159" s="31">
        <v>0</v>
      </c>
      <c r="AL159" s="31">
        <v>0</v>
      </c>
    </row>
    <row r="160" spans="1:38" s="34" customFormat="1" ht="31.5">
      <c r="A160" s="19" t="s">
        <v>225</v>
      </c>
      <c r="B160" s="22" t="s">
        <v>144</v>
      </c>
      <c r="C160" s="31" t="s">
        <v>61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31">
        <v>0</v>
      </c>
      <c r="AJ160" s="31">
        <v>0</v>
      </c>
      <c r="AK160" s="31">
        <v>0</v>
      </c>
      <c r="AL160" s="31">
        <v>0</v>
      </c>
    </row>
    <row r="161" spans="1:38" s="34" customFormat="1">
      <c r="A161" s="19" t="s">
        <v>226</v>
      </c>
      <c r="B161" s="22" t="s">
        <v>146</v>
      </c>
      <c r="C161" s="31" t="s">
        <v>61</v>
      </c>
      <c r="D161" s="31">
        <v>0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31">
        <v>0</v>
      </c>
      <c r="AJ161" s="31">
        <v>0</v>
      </c>
      <c r="AK161" s="31">
        <v>0</v>
      </c>
      <c r="AL161" s="31">
        <v>0</v>
      </c>
    </row>
    <row r="162" spans="1:38" s="34" customFormat="1">
      <c r="A162" s="37" t="s">
        <v>227</v>
      </c>
      <c r="B162" s="28" t="s">
        <v>228</v>
      </c>
      <c r="C162" s="31" t="s">
        <v>61</v>
      </c>
      <c r="D162" s="38">
        <f>D182</f>
        <v>0</v>
      </c>
      <c r="E162" s="38">
        <f t="shared" ref="E162:AL162" si="40">E182</f>
        <v>0</v>
      </c>
      <c r="F162" s="38">
        <f t="shared" si="40"/>
        <v>0</v>
      </c>
      <c r="G162" s="38">
        <f t="shared" si="40"/>
        <v>0</v>
      </c>
      <c r="H162" s="38">
        <f t="shared" si="40"/>
        <v>0</v>
      </c>
      <c r="I162" s="38">
        <f t="shared" si="40"/>
        <v>0</v>
      </c>
      <c r="J162" s="38">
        <f t="shared" si="40"/>
        <v>0</v>
      </c>
      <c r="K162" s="38">
        <f t="shared" si="40"/>
        <v>0</v>
      </c>
      <c r="L162" s="38">
        <f t="shared" si="40"/>
        <v>0</v>
      </c>
      <c r="M162" s="38">
        <f t="shared" si="40"/>
        <v>0</v>
      </c>
      <c r="N162" s="38">
        <f t="shared" si="40"/>
        <v>0</v>
      </c>
      <c r="O162" s="38">
        <f t="shared" si="40"/>
        <v>0</v>
      </c>
      <c r="P162" s="38">
        <f t="shared" si="40"/>
        <v>0</v>
      </c>
      <c r="Q162" s="38">
        <f t="shared" si="40"/>
        <v>0</v>
      </c>
      <c r="R162" s="38">
        <f t="shared" si="40"/>
        <v>0</v>
      </c>
      <c r="S162" s="38">
        <f t="shared" si="40"/>
        <v>0</v>
      </c>
      <c r="T162" s="38">
        <f t="shared" si="40"/>
        <v>0</v>
      </c>
      <c r="U162" s="38">
        <f t="shared" si="40"/>
        <v>0</v>
      </c>
      <c r="V162" s="38">
        <f t="shared" si="40"/>
        <v>0</v>
      </c>
      <c r="W162" s="38">
        <f t="shared" si="40"/>
        <v>0</v>
      </c>
      <c r="X162" s="38">
        <f t="shared" si="40"/>
        <v>0</v>
      </c>
      <c r="Y162" s="38">
        <f t="shared" si="40"/>
        <v>0</v>
      </c>
      <c r="Z162" s="38">
        <f t="shared" si="40"/>
        <v>0</v>
      </c>
      <c r="AA162" s="38">
        <f t="shared" si="40"/>
        <v>0</v>
      </c>
      <c r="AB162" s="38">
        <f t="shared" si="40"/>
        <v>0</v>
      </c>
      <c r="AC162" s="38">
        <f t="shared" si="40"/>
        <v>0</v>
      </c>
      <c r="AD162" s="38">
        <f t="shared" si="40"/>
        <v>0</v>
      </c>
      <c r="AE162" s="38">
        <f t="shared" si="40"/>
        <v>0</v>
      </c>
      <c r="AF162" s="38">
        <f t="shared" si="40"/>
        <v>0</v>
      </c>
      <c r="AG162" s="38">
        <f t="shared" si="40"/>
        <v>0</v>
      </c>
      <c r="AH162" s="38">
        <f t="shared" si="40"/>
        <v>0</v>
      </c>
      <c r="AI162" s="38">
        <f t="shared" si="40"/>
        <v>0</v>
      </c>
      <c r="AJ162" s="38">
        <f t="shared" si="40"/>
        <v>0</v>
      </c>
      <c r="AK162" s="38">
        <f t="shared" si="40"/>
        <v>0</v>
      </c>
      <c r="AL162" s="38">
        <f t="shared" si="40"/>
        <v>0</v>
      </c>
    </row>
    <row r="163" spans="1:38" s="34" customFormat="1">
      <c r="A163" s="37" t="s">
        <v>229</v>
      </c>
      <c r="B163" s="29" t="s">
        <v>77</v>
      </c>
      <c r="C163" s="31" t="s">
        <v>61</v>
      </c>
      <c r="D163" s="39">
        <v>0</v>
      </c>
      <c r="E163" s="39">
        <v>0</v>
      </c>
      <c r="F163" s="39">
        <v>0</v>
      </c>
      <c r="G163" s="39">
        <v>0</v>
      </c>
      <c r="H163" s="39">
        <v>0</v>
      </c>
      <c r="I163" s="39">
        <v>0</v>
      </c>
      <c r="J163" s="39">
        <v>0</v>
      </c>
      <c r="K163" s="39">
        <v>0</v>
      </c>
      <c r="L163" s="39">
        <v>0</v>
      </c>
      <c r="M163" s="39">
        <v>0</v>
      </c>
      <c r="N163" s="39">
        <v>0</v>
      </c>
      <c r="O163" s="39">
        <v>0</v>
      </c>
      <c r="P163" s="39">
        <v>0</v>
      </c>
      <c r="Q163" s="39">
        <v>0</v>
      </c>
      <c r="R163" s="39">
        <v>0</v>
      </c>
      <c r="S163" s="39">
        <v>0</v>
      </c>
      <c r="T163" s="39">
        <v>0</v>
      </c>
      <c r="U163" s="39">
        <v>0</v>
      </c>
      <c r="V163" s="39">
        <v>0</v>
      </c>
      <c r="W163" s="39">
        <v>0</v>
      </c>
      <c r="X163" s="39">
        <v>0</v>
      </c>
      <c r="Y163" s="39">
        <v>0</v>
      </c>
      <c r="Z163" s="39">
        <v>0</v>
      </c>
      <c r="AA163" s="39">
        <v>0</v>
      </c>
      <c r="AB163" s="39">
        <v>0</v>
      </c>
      <c r="AC163" s="39">
        <v>0</v>
      </c>
      <c r="AD163" s="39">
        <v>0</v>
      </c>
      <c r="AE163" s="39">
        <v>0</v>
      </c>
      <c r="AF163" s="39">
        <v>0</v>
      </c>
      <c r="AG163" s="39">
        <v>0</v>
      </c>
      <c r="AH163" s="39">
        <v>0</v>
      </c>
      <c r="AI163" s="39">
        <v>0</v>
      </c>
      <c r="AJ163" s="39">
        <v>0</v>
      </c>
      <c r="AK163" s="39">
        <v>0</v>
      </c>
      <c r="AL163" s="39">
        <v>0</v>
      </c>
    </row>
    <row r="164" spans="1:38" s="34" customFormat="1" ht="47.25">
      <c r="A164" s="37" t="s">
        <v>23</v>
      </c>
      <c r="B164" s="29" t="s">
        <v>79</v>
      </c>
      <c r="C164" s="31" t="s">
        <v>61</v>
      </c>
      <c r="D164" s="39">
        <v>0</v>
      </c>
      <c r="E164" s="39">
        <v>0</v>
      </c>
      <c r="F164" s="39">
        <v>0</v>
      </c>
      <c r="G164" s="39">
        <v>0</v>
      </c>
      <c r="H164" s="39">
        <v>0</v>
      </c>
      <c r="I164" s="39">
        <v>0</v>
      </c>
      <c r="J164" s="39">
        <v>0</v>
      </c>
      <c r="K164" s="39">
        <v>0</v>
      </c>
      <c r="L164" s="39">
        <v>0</v>
      </c>
      <c r="M164" s="39">
        <v>0</v>
      </c>
      <c r="N164" s="39">
        <v>0</v>
      </c>
      <c r="O164" s="39">
        <v>0</v>
      </c>
      <c r="P164" s="39">
        <v>0</v>
      </c>
      <c r="Q164" s="39">
        <v>0</v>
      </c>
      <c r="R164" s="39">
        <v>0</v>
      </c>
      <c r="S164" s="39">
        <v>0</v>
      </c>
      <c r="T164" s="39">
        <v>0</v>
      </c>
      <c r="U164" s="39">
        <v>0</v>
      </c>
      <c r="V164" s="39">
        <v>0</v>
      </c>
      <c r="W164" s="39">
        <v>0</v>
      </c>
      <c r="X164" s="39">
        <v>0</v>
      </c>
      <c r="Y164" s="39">
        <v>0</v>
      </c>
      <c r="Z164" s="39">
        <v>0</v>
      </c>
      <c r="AA164" s="39">
        <v>0</v>
      </c>
      <c r="AB164" s="39">
        <v>0</v>
      </c>
      <c r="AC164" s="39">
        <v>0</v>
      </c>
      <c r="AD164" s="39">
        <v>0</v>
      </c>
      <c r="AE164" s="39">
        <v>0</v>
      </c>
      <c r="AF164" s="39">
        <v>0</v>
      </c>
      <c r="AG164" s="39">
        <v>0</v>
      </c>
      <c r="AH164" s="39">
        <v>0</v>
      </c>
      <c r="AI164" s="39">
        <v>0</v>
      </c>
      <c r="AJ164" s="39">
        <v>0</v>
      </c>
      <c r="AK164" s="39">
        <v>0</v>
      </c>
      <c r="AL164" s="39">
        <v>0</v>
      </c>
    </row>
    <row r="165" spans="1:38" s="34" customFormat="1">
      <c r="A165" s="37" t="s">
        <v>230</v>
      </c>
      <c r="B165" s="28" t="s">
        <v>81</v>
      </c>
      <c r="C165" s="31" t="s">
        <v>61</v>
      </c>
      <c r="D165" s="39">
        <v>0</v>
      </c>
      <c r="E165" s="39">
        <v>0</v>
      </c>
      <c r="F165" s="39">
        <v>0</v>
      </c>
      <c r="G165" s="39">
        <v>0</v>
      </c>
      <c r="H165" s="39">
        <v>0</v>
      </c>
      <c r="I165" s="39">
        <v>0</v>
      </c>
      <c r="J165" s="39">
        <v>0</v>
      </c>
      <c r="K165" s="39">
        <v>0</v>
      </c>
      <c r="L165" s="39">
        <v>0</v>
      </c>
      <c r="M165" s="39">
        <v>0</v>
      </c>
      <c r="N165" s="39">
        <v>0</v>
      </c>
      <c r="O165" s="39">
        <v>0</v>
      </c>
      <c r="P165" s="39">
        <v>0</v>
      </c>
      <c r="Q165" s="39">
        <v>0</v>
      </c>
      <c r="R165" s="39">
        <v>0</v>
      </c>
      <c r="S165" s="39">
        <v>0</v>
      </c>
      <c r="T165" s="39">
        <v>0</v>
      </c>
      <c r="U165" s="39">
        <v>0</v>
      </c>
      <c r="V165" s="39">
        <v>0</v>
      </c>
      <c r="W165" s="39">
        <v>0</v>
      </c>
      <c r="X165" s="39">
        <v>0</v>
      </c>
      <c r="Y165" s="39">
        <v>0</v>
      </c>
      <c r="Z165" s="39">
        <v>0</v>
      </c>
      <c r="AA165" s="39">
        <v>0</v>
      </c>
      <c r="AB165" s="39">
        <v>0</v>
      </c>
      <c r="AC165" s="39">
        <v>0</v>
      </c>
      <c r="AD165" s="39">
        <v>0</v>
      </c>
      <c r="AE165" s="39">
        <v>0</v>
      </c>
      <c r="AF165" s="39">
        <v>0</v>
      </c>
      <c r="AG165" s="39">
        <v>0</v>
      </c>
      <c r="AH165" s="39">
        <v>0</v>
      </c>
      <c r="AI165" s="39">
        <v>0</v>
      </c>
      <c r="AJ165" s="39">
        <v>0</v>
      </c>
      <c r="AK165" s="39">
        <v>0</v>
      </c>
      <c r="AL165" s="39">
        <v>0</v>
      </c>
    </row>
    <row r="166" spans="1:38" s="34" customFormat="1">
      <c r="A166" s="37" t="s">
        <v>231</v>
      </c>
      <c r="B166" s="28" t="s">
        <v>81</v>
      </c>
      <c r="C166" s="31" t="s">
        <v>61</v>
      </c>
      <c r="D166" s="39">
        <v>0</v>
      </c>
      <c r="E166" s="39">
        <v>0</v>
      </c>
      <c r="F166" s="39">
        <v>0</v>
      </c>
      <c r="G166" s="39">
        <v>0</v>
      </c>
      <c r="H166" s="39">
        <v>0</v>
      </c>
      <c r="I166" s="39">
        <v>0</v>
      </c>
      <c r="J166" s="39">
        <v>0</v>
      </c>
      <c r="K166" s="39">
        <v>0</v>
      </c>
      <c r="L166" s="39">
        <v>0</v>
      </c>
      <c r="M166" s="39">
        <v>0</v>
      </c>
      <c r="N166" s="39">
        <v>0</v>
      </c>
      <c r="O166" s="39">
        <v>0</v>
      </c>
      <c r="P166" s="39">
        <v>0</v>
      </c>
      <c r="Q166" s="39">
        <v>0</v>
      </c>
      <c r="R166" s="39">
        <v>0</v>
      </c>
      <c r="S166" s="39">
        <v>0</v>
      </c>
      <c r="T166" s="39">
        <v>0</v>
      </c>
      <c r="U166" s="39">
        <v>0</v>
      </c>
      <c r="V166" s="39">
        <v>0</v>
      </c>
      <c r="W166" s="39">
        <v>0</v>
      </c>
      <c r="X166" s="39">
        <v>0</v>
      </c>
      <c r="Y166" s="39">
        <v>0</v>
      </c>
      <c r="Z166" s="39">
        <v>0</v>
      </c>
      <c r="AA166" s="39">
        <v>0</v>
      </c>
      <c r="AB166" s="39">
        <v>0</v>
      </c>
      <c r="AC166" s="39">
        <v>0</v>
      </c>
      <c r="AD166" s="39">
        <v>0</v>
      </c>
      <c r="AE166" s="39">
        <v>0</v>
      </c>
      <c r="AF166" s="39">
        <v>0</v>
      </c>
      <c r="AG166" s="39">
        <v>0</v>
      </c>
      <c r="AH166" s="39">
        <v>0</v>
      </c>
      <c r="AI166" s="39">
        <v>0</v>
      </c>
      <c r="AJ166" s="39">
        <v>0</v>
      </c>
      <c r="AK166" s="39">
        <v>0</v>
      </c>
      <c r="AL166" s="39">
        <v>0</v>
      </c>
    </row>
    <row r="167" spans="1:38" s="34" customFormat="1" ht="31.5">
      <c r="A167" s="37" t="s">
        <v>24</v>
      </c>
      <c r="B167" s="29" t="s">
        <v>84</v>
      </c>
      <c r="C167" s="31" t="s">
        <v>61</v>
      </c>
      <c r="D167" s="39">
        <v>0</v>
      </c>
      <c r="E167" s="39">
        <v>0</v>
      </c>
      <c r="F167" s="39">
        <v>0</v>
      </c>
      <c r="G167" s="39">
        <v>0</v>
      </c>
      <c r="H167" s="39">
        <v>0</v>
      </c>
      <c r="I167" s="39">
        <v>0</v>
      </c>
      <c r="J167" s="39">
        <v>0</v>
      </c>
      <c r="K167" s="39">
        <v>0</v>
      </c>
      <c r="L167" s="39">
        <v>0</v>
      </c>
      <c r="M167" s="39">
        <v>0</v>
      </c>
      <c r="N167" s="39">
        <v>0</v>
      </c>
      <c r="O167" s="39">
        <v>0</v>
      </c>
      <c r="P167" s="39">
        <v>0</v>
      </c>
      <c r="Q167" s="39">
        <v>0</v>
      </c>
      <c r="R167" s="39">
        <v>0</v>
      </c>
      <c r="S167" s="39">
        <v>0</v>
      </c>
      <c r="T167" s="39">
        <v>0</v>
      </c>
      <c r="U167" s="39">
        <v>0</v>
      </c>
      <c r="V167" s="39">
        <v>0</v>
      </c>
      <c r="W167" s="39">
        <v>0</v>
      </c>
      <c r="X167" s="39">
        <v>0</v>
      </c>
      <c r="Y167" s="39">
        <v>0</v>
      </c>
      <c r="Z167" s="39">
        <v>0</v>
      </c>
      <c r="AA167" s="39">
        <v>0</v>
      </c>
      <c r="AB167" s="39">
        <v>0</v>
      </c>
      <c r="AC167" s="39">
        <v>0</v>
      </c>
      <c r="AD167" s="39">
        <v>0</v>
      </c>
      <c r="AE167" s="39">
        <v>0</v>
      </c>
      <c r="AF167" s="39">
        <v>0</v>
      </c>
      <c r="AG167" s="39">
        <v>0</v>
      </c>
      <c r="AH167" s="39">
        <v>0</v>
      </c>
      <c r="AI167" s="39">
        <v>0</v>
      </c>
      <c r="AJ167" s="39">
        <v>0</v>
      </c>
      <c r="AK167" s="39">
        <v>0</v>
      </c>
      <c r="AL167" s="39">
        <v>0</v>
      </c>
    </row>
    <row r="168" spans="1:38" s="34" customFormat="1">
      <c r="A168" s="37" t="s">
        <v>232</v>
      </c>
      <c r="B168" s="28" t="s">
        <v>86</v>
      </c>
      <c r="C168" s="31" t="s">
        <v>61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39">
        <v>0</v>
      </c>
      <c r="O168" s="39">
        <v>0</v>
      </c>
      <c r="P168" s="39">
        <v>0</v>
      </c>
      <c r="Q168" s="39">
        <v>0</v>
      </c>
      <c r="R168" s="39">
        <v>0</v>
      </c>
      <c r="S168" s="39">
        <v>0</v>
      </c>
      <c r="T168" s="39">
        <v>0</v>
      </c>
      <c r="U168" s="39">
        <v>0</v>
      </c>
      <c r="V168" s="39">
        <v>0</v>
      </c>
      <c r="W168" s="39">
        <v>0</v>
      </c>
      <c r="X168" s="39">
        <v>0</v>
      </c>
      <c r="Y168" s="39">
        <v>0</v>
      </c>
      <c r="Z168" s="39">
        <v>0</v>
      </c>
      <c r="AA168" s="39">
        <v>0</v>
      </c>
      <c r="AB168" s="39">
        <v>0</v>
      </c>
      <c r="AC168" s="39">
        <v>0</v>
      </c>
      <c r="AD168" s="39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</row>
    <row r="169" spans="1:38" s="34" customFormat="1">
      <c r="A169" s="37" t="s">
        <v>233</v>
      </c>
      <c r="B169" s="28" t="s">
        <v>81</v>
      </c>
      <c r="C169" s="31" t="s">
        <v>61</v>
      </c>
      <c r="D169" s="39">
        <v>0</v>
      </c>
      <c r="E169" s="39">
        <v>0</v>
      </c>
      <c r="F169" s="39">
        <v>0</v>
      </c>
      <c r="G169" s="39">
        <v>0</v>
      </c>
      <c r="H169" s="39">
        <v>0</v>
      </c>
      <c r="I169" s="39">
        <v>0</v>
      </c>
      <c r="J169" s="39">
        <v>0</v>
      </c>
      <c r="K169" s="39">
        <v>0</v>
      </c>
      <c r="L169" s="39">
        <v>0</v>
      </c>
      <c r="M169" s="39">
        <v>0</v>
      </c>
      <c r="N169" s="39">
        <v>0</v>
      </c>
      <c r="O169" s="39">
        <v>0</v>
      </c>
      <c r="P169" s="39">
        <v>0</v>
      </c>
      <c r="Q169" s="39">
        <v>0</v>
      </c>
      <c r="R169" s="39">
        <v>0</v>
      </c>
      <c r="S169" s="39">
        <v>0</v>
      </c>
      <c r="T169" s="39">
        <v>0</v>
      </c>
      <c r="U169" s="39">
        <v>0</v>
      </c>
      <c r="V169" s="39">
        <v>0</v>
      </c>
      <c r="W169" s="39">
        <v>0</v>
      </c>
      <c r="X169" s="39">
        <v>0</v>
      </c>
      <c r="Y169" s="39">
        <v>0</v>
      </c>
      <c r="Z169" s="39">
        <v>0</v>
      </c>
      <c r="AA169" s="39">
        <v>0</v>
      </c>
      <c r="AB169" s="39">
        <v>0</v>
      </c>
      <c r="AC169" s="39">
        <v>0</v>
      </c>
      <c r="AD169" s="39">
        <v>0</v>
      </c>
      <c r="AE169" s="39">
        <v>0</v>
      </c>
      <c r="AF169" s="39">
        <v>0</v>
      </c>
      <c r="AG169" s="39">
        <v>0</v>
      </c>
      <c r="AH169" s="39">
        <v>0</v>
      </c>
      <c r="AI169" s="39">
        <v>0</v>
      </c>
      <c r="AJ169" s="39">
        <v>0</v>
      </c>
      <c r="AK169" s="39">
        <v>0</v>
      </c>
      <c r="AL169" s="39">
        <v>0</v>
      </c>
    </row>
    <row r="170" spans="1:38" s="34" customFormat="1" ht="31.5">
      <c r="A170" s="37" t="s">
        <v>25</v>
      </c>
      <c r="B170" s="29" t="s">
        <v>89</v>
      </c>
      <c r="C170" s="31" t="s">
        <v>61</v>
      </c>
      <c r="D170" s="39">
        <v>0</v>
      </c>
      <c r="E170" s="39">
        <v>0</v>
      </c>
      <c r="F170" s="39">
        <v>0</v>
      </c>
      <c r="G170" s="39">
        <v>0</v>
      </c>
      <c r="H170" s="39">
        <v>0</v>
      </c>
      <c r="I170" s="39">
        <v>0</v>
      </c>
      <c r="J170" s="39">
        <v>0</v>
      </c>
      <c r="K170" s="39">
        <v>0</v>
      </c>
      <c r="L170" s="39">
        <v>0</v>
      </c>
      <c r="M170" s="39">
        <v>0</v>
      </c>
      <c r="N170" s="39">
        <v>0</v>
      </c>
      <c r="O170" s="39">
        <v>0</v>
      </c>
      <c r="P170" s="39">
        <v>0</v>
      </c>
      <c r="Q170" s="39">
        <v>0</v>
      </c>
      <c r="R170" s="39">
        <v>0</v>
      </c>
      <c r="S170" s="39">
        <v>0</v>
      </c>
      <c r="T170" s="39">
        <v>0</v>
      </c>
      <c r="U170" s="39">
        <v>0</v>
      </c>
      <c r="V170" s="39">
        <v>0</v>
      </c>
      <c r="W170" s="39">
        <v>0</v>
      </c>
      <c r="X170" s="39">
        <v>0</v>
      </c>
      <c r="Y170" s="39">
        <v>0</v>
      </c>
      <c r="Z170" s="39">
        <v>0</v>
      </c>
      <c r="AA170" s="39">
        <v>0</v>
      </c>
      <c r="AB170" s="39">
        <v>0</v>
      </c>
      <c r="AC170" s="39">
        <v>0</v>
      </c>
      <c r="AD170" s="39">
        <v>0</v>
      </c>
      <c r="AE170" s="39">
        <v>0</v>
      </c>
      <c r="AF170" s="39">
        <v>0</v>
      </c>
      <c r="AG170" s="39">
        <v>0</v>
      </c>
      <c r="AH170" s="39">
        <v>0</v>
      </c>
      <c r="AI170" s="39">
        <v>0</v>
      </c>
      <c r="AJ170" s="39">
        <v>0</v>
      </c>
      <c r="AK170" s="39">
        <v>0</v>
      </c>
      <c r="AL170" s="39">
        <v>0</v>
      </c>
    </row>
    <row r="171" spans="1:38" s="34" customFormat="1" ht="47.25">
      <c r="A171" s="37" t="s">
        <v>234</v>
      </c>
      <c r="B171" s="29" t="s">
        <v>91</v>
      </c>
      <c r="C171" s="31" t="s">
        <v>61</v>
      </c>
      <c r="D171" s="39">
        <v>0</v>
      </c>
      <c r="E171" s="39">
        <v>0</v>
      </c>
      <c r="F171" s="39">
        <v>0</v>
      </c>
      <c r="G171" s="39">
        <v>0</v>
      </c>
      <c r="H171" s="39">
        <v>0</v>
      </c>
      <c r="I171" s="39">
        <v>0</v>
      </c>
      <c r="J171" s="39">
        <v>0</v>
      </c>
      <c r="K171" s="39">
        <v>0</v>
      </c>
      <c r="L171" s="39">
        <v>0</v>
      </c>
      <c r="M171" s="39">
        <v>0</v>
      </c>
      <c r="N171" s="39">
        <v>0</v>
      </c>
      <c r="O171" s="39">
        <v>0</v>
      </c>
      <c r="P171" s="39">
        <v>0</v>
      </c>
      <c r="Q171" s="39">
        <v>0</v>
      </c>
      <c r="R171" s="39">
        <v>0</v>
      </c>
      <c r="S171" s="39">
        <v>0</v>
      </c>
      <c r="T171" s="39">
        <v>0</v>
      </c>
      <c r="U171" s="39">
        <v>0</v>
      </c>
      <c r="V171" s="39">
        <v>0</v>
      </c>
      <c r="W171" s="39">
        <v>0</v>
      </c>
      <c r="X171" s="39">
        <v>0</v>
      </c>
      <c r="Y171" s="39">
        <v>0</v>
      </c>
      <c r="Z171" s="39">
        <v>0</v>
      </c>
      <c r="AA171" s="39">
        <v>0</v>
      </c>
      <c r="AB171" s="39">
        <v>0</v>
      </c>
      <c r="AC171" s="39">
        <v>0</v>
      </c>
      <c r="AD171" s="39">
        <v>0</v>
      </c>
      <c r="AE171" s="39">
        <v>0</v>
      </c>
      <c r="AF171" s="39">
        <v>0</v>
      </c>
      <c r="AG171" s="39">
        <v>0</v>
      </c>
      <c r="AH171" s="39">
        <v>0</v>
      </c>
      <c r="AI171" s="39">
        <v>0</v>
      </c>
      <c r="AJ171" s="39">
        <v>0</v>
      </c>
      <c r="AK171" s="39">
        <v>0</v>
      </c>
      <c r="AL171" s="39">
        <v>0</v>
      </c>
    </row>
    <row r="172" spans="1:38" s="34" customFormat="1" ht="47.25">
      <c r="A172" s="37" t="s">
        <v>235</v>
      </c>
      <c r="B172" s="29" t="s">
        <v>93</v>
      </c>
      <c r="C172" s="31" t="s">
        <v>61</v>
      </c>
      <c r="D172" s="39">
        <v>0</v>
      </c>
      <c r="E172" s="39">
        <v>0</v>
      </c>
      <c r="F172" s="39">
        <v>0</v>
      </c>
      <c r="G172" s="39">
        <v>0</v>
      </c>
      <c r="H172" s="39">
        <v>0</v>
      </c>
      <c r="I172" s="39">
        <v>0</v>
      </c>
      <c r="J172" s="39">
        <v>0</v>
      </c>
      <c r="K172" s="39">
        <v>0</v>
      </c>
      <c r="L172" s="39">
        <v>0</v>
      </c>
      <c r="M172" s="39">
        <v>0</v>
      </c>
      <c r="N172" s="39">
        <v>0</v>
      </c>
      <c r="O172" s="39">
        <v>0</v>
      </c>
      <c r="P172" s="39">
        <v>0</v>
      </c>
      <c r="Q172" s="39">
        <v>0</v>
      </c>
      <c r="R172" s="39">
        <v>0</v>
      </c>
      <c r="S172" s="39">
        <v>0</v>
      </c>
      <c r="T172" s="39">
        <v>0</v>
      </c>
      <c r="U172" s="39">
        <v>0</v>
      </c>
      <c r="V172" s="39">
        <v>0</v>
      </c>
      <c r="W172" s="39">
        <v>0</v>
      </c>
      <c r="X172" s="39">
        <v>0</v>
      </c>
      <c r="Y172" s="39">
        <v>0</v>
      </c>
      <c r="Z172" s="39">
        <v>0</v>
      </c>
      <c r="AA172" s="39">
        <v>0</v>
      </c>
      <c r="AB172" s="39">
        <v>0</v>
      </c>
      <c r="AC172" s="39">
        <v>0</v>
      </c>
      <c r="AD172" s="39">
        <v>0</v>
      </c>
      <c r="AE172" s="39">
        <v>0</v>
      </c>
      <c r="AF172" s="39">
        <v>0</v>
      </c>
      <c r="AG172" s="39">
        <v>0</v>
      </c>
      <c r="AH172" s="39">
        <v>0</v>
      </c>
      <c r="AI172" s="39">
        <v>0</v>
      </c>
      <c r="AJ172" s="39">
        <v>0</v>
      </c>
      <c r="AK172" s="39">
        <v>0</v>
      </c>
      <c r="AL172" s="39">
        <v>0</v>
      </c>
    </row>
    <row r="173" spans="1:38" s="34" customFormat="1" ht="47.25">
      <c r="A173" s="37" t="s">
        <v>236</v>
      </c>
      <c r="B173" s="29" t="s">
        <v>95</v>
      </c>
      <c r="C173" s="31" t="s">
        <v>61</v>
      </c>
      <c r="D173" s="39">
        <v>0</v>
      </c>
      <c r="E173" s="39">
        <v>0</v>
      </c>
      <c r="F173" s="39">
        <v>0</v>
      </c>
      <c r="G173" s="39">
        <v>0</v>
      </c>
      <c r="H173" s="39">
        <v>0</v>
      </c>
      <c r="I173" s="39">
        <v>0</v>
      </c>
      <c r="J173" s="39">
        <v>0</v>
      </c>
      <c r="K173" s="39">
        <v>0</v>
      </c>
      <c r="L173" s="39">
        <v>0</v>
      </c>
      <c r="M173" s="39">
        <v>0</v>
      </c>
      <c r="N173" s="39">
        <v>0</v>
      </c>
      <c r="O173" s="39">
        <v>0</v>
      </c>
      <c r="P173" s="39">
        <v>0</v>
      </c>
      <c r="Q173" s="39">
        <v>0</v>
      </c>
      <c r="R173" s="39">
        <v>0</v>
      </c>
      <c r="S173" s="39">
        <v>0</v>
      </c>
      <c r="T173" s="39">
        <v>0</v>
      </c>
      <c r="U173" s="39">
        <v>0</v>
      </c>
      <c r="V173" s="39">
        <v>0</v>
      </c>
      <c r="W173" s="39">
        <v>0</v>
      </c>
      <c r="X173" s="39">
        <v>0</v>
      </c>
      <c r="Y173" s="39">
        <v>0</v>
      </c>
      <c r="Z173" s="39">
        <v>0</v>
      </c>
      <c r="AA173" s="39">
        <v>0</v>
      </c>
      <c r="AB173" s="39">
        <v>0</v>
      </c>
      <c r="AC173" s="39">
        <v>0</v>
      </c>
      <c r="AD173" s="39">
        <v>0</v>
      </c>
      <c r="AE173" s="39">
        <v>0</v>
      </c>
      <c r="AF173" s="39">
        <v>0</v>
      </c>
      <c r="AG173" s="39">
        <v>0</v>
      </c>
      <c r="AH173" s="39">
        <v>0</v>
      </c>
      <c r="AI173" s="39">
        <v>0</v>
      </c>
      <c r="AJ173" s="39">
        <v>0</v>
      </c>
      <c r="AK173" s="39">
        <v>0</v>
      </c>
      <c r="AL173" s="39">
        <v>0</v>
      </c>
    </row>
    <row r="174" spans="1:38" s="34" customFormat="1" ht="47.25">
      <c r="A174" s="37" t="s">
        <v>237</v>
      </c>
      <c r="B174" s="29" t="s">
        <v>97</v>
      </c>
      <c r="C174" s="31" t="s">
        <v>61</v>
      </c>
      <c r="D174" s="39">
        <v>0</v>
      </c>
      <c r="E174" s="39">
        <v>0</v>
      </c>
      <c r="F174" s="39">
        <v>0</v>
      </c>
      <c r="G174" s="39">
        <v>0</v>
      </c>
      <c r="H174" s="39">
        <v>0</v>
      </c>
      <c r="I174" s="39">
        <v>0</v>
      </c>
      <c r="J174" s="39">
        <v>0</v>
      </c>
      <c r="K174" s="39">
        <v>0</v>
      </c>
      <c r="L174" s="39">
        <v>0</v>
      </c>
      <c r="M174" s="39">
        <v>0</v>
      </c>
      <c r="N174" s="39">
        <v>0</v>
      </c>
      <c r="O174" s="39">
        <v>0</v>
      </c>
      <c r="P174" s="39">
        <v>0</v>
      </c>
      <c r="Q174" s="39">
        <v>0</v>
      </c>
      <c r="R174" s="39">
        <v>0</v>
      </c>
      <c r="S174" s="39">
        <v>0</v>
      </c>
      <c r="T174" s="39">
        <v>0</v>
      </c>
      <c r="U174" s="39">
        <v>0</v>
      </c>
      <c r="V174" s="39">
        <v>0</v>
      </c>
      <c r="W174" s="39">
        <v>0</v>
      </c>
      <c r="X174" s="39">
        <v>0</v>
      </c>
      <c r="Y174" s="39">
        <v>0</v>
      </c>
      <c r="Z174" s="39">
        <v>0</v>
      </c>
      <c r="AA174" s="39">
        <v>0</v>
      </c>
      <c r="AB174" s="39">
        <v>0</v>
      </c>
      <c r="AC174" s="39">
        <v>0</v>
      </c>
      <c r="AD174" s="39">
        <v>0</v>
      </c>
      <c r="AE174" s="39">
        <v>0</v>
      </c>
      <c r="AF174" s="39">
        <v>0</v>
      </c>
      <c r="AG174" s="39">
        <v>0</v>
      </c>
      <c r="AH174" s="39">
        <v>0</v>
      </c>
      <c r="AI174" s="39">
        <v>0</v>
      </c>
      <c r="AJ174" s="39">
        <v>0</v>
      </c>
      <c r="AK174" s="39">
        <v>0</v>
      </c>
      <c r="AL174" s="39">
        <v>0</v>
      </c>
    </row>
    <row r="175" spans="1:38" s="34" customFormat="1" ht="47.25">
      <c r="A175" s="37" t="s">
        <v>238</v>
      </c>
      <c r="B175" s="29" t="s">
        <v>99</v>
      </c>
      <c r="C175" s="31" t="s">
        <v>61</v>
      </c>
      <c r="D175" s="39">
        <v>0</v>
      </c>
      <c r="E175" s="39">
        <v>0</v>
      </c>
      <c r="F175" s="39">
        <v>0</v>
      </c>
      <c r="G175" s="39">
        <v>0</v>
      </c>
      <c r="H175" s="39">
        <v>0</v>
      </c>
      <c r="I175" s="39">
        <v>0</v>
      </c>
      <c r="J175" s="39">
        <v>0</v>
      </c>
      <c r="K175" s="39">
        <v>0</v>
      </c>
      <c r="L175" s="39">
        <v>0</v>
      </c>
      <c r="M175" s="39">
        <v>0</v>
      </c>
      <c r="N175" s="39">
        <v>0</v>
      </c>
      <c r="O175" s="39">
        <v>0</v>
      </c>
      <c r="P175" s="39">
        <v>0</v>
      </c>
      <c r="Q175" s="39">
        <v>0</v>
      </c>
      <c r="R175" s="39">
        <v>0</v>
      </c>
      <c r="S175" s="39">
        <v>0</v>
      </c>
      <c r="T175" s="39">
        <v>0</v>
      </c>
      <c r="U175" s="39">
        <v>0</v>
      </c>
      <c r="V175" s="39">
        <v>0</v>
      </c>
      <c r="W175" s="39">
        <v>0</v>
      </c>
      <c r="X175" s="39">
        <v>0</v>
      </c>
      <c r="Y175" s="39">
        <v>0</v>
      </c>
      <c r="Z175" s="39">
        <v>0</v>
      </c>
      <c r="AA175" s="39">
        <v>0</v>
      </c>
      <c r="AB175" s="39">
        <v>0</v>
      </c>
      <c r="AC175" s="39">
        <v>0</v>
      </c>
      <c r="AD175" s="39">
        <v>0</v>
      </c>
      <c r="AE175" s="39">
        <v>0</v>
      </c>
      <c r="AF175" s="39">
        <v>0</v>
      </c>
      <c r="AG175" s="39">
        <v>0</v>
      </c>
      <c r="AH175" s="39">
        <v>0</v>
      </c>
      <c r="AI175" s="39">
        <v>0</v>
      </c>
      <c r="AJ175" s="39">
        <v>0</v>
      </c>
      <c r="AK175" s="39">
        <v>0</v>
      </c>
      <c r="AL175" s="39">
        <v>0</v>
      </c>
    </row>
    <row r="176" spans="1:38" s="34" customFormat="1">
      <c r="A176" s="37" t="s">
        <v>26</v>
      </c>
      <c r="B176" s="29" t="s">
        <v>101</v>
      </c>
      <c r="C176" s="31" t="s">
        <v>61</v>
      </c>
      <c r="D176" s="39">
        <v>0</v>
      </c>
      <c r="E176" s="39">
        <v>0</v>
      </c>
      <c r="F176" s="39">
        <v>0</v>
      </c>
      <c r="G176" s="39">
        <v>0</v>
      </c>
      <c r="H176" s="39">
        <v>0</v>
      </c>
      <c r="I176" s="39">
        <v>0</v>
      </c>
      <c r="J176" s="39">
        <v>0</v>
      </c>
      <c r="K176" s="39">
        <v>0</v>
      </c>
      <c r="L176" s="39">
        <v>0</v>
      </c>
      <c r="M176" s="39">
        <v>0</v>
      </c>
      <c r="N176" s="39">
        <v>0</v>
      </c>
      <c r="O176" s="39">
        <v>0</v>
      </c>
      <c r="P176" s="39">
        <v>0</v>
      </c>
      <c r="Q176" s="39">
        <v>0</v>
      </c>
      <c r="R176" s="39">
        <v>0</v>
      </c>
      <c r="S176" s="39">
        <v>0</v>
      </c>
      <c r="T176" s="39">
        <v>0</v>
      </c>
      <c r="U176" s="39">
        <v>0</v>
      </c>
      <c r="V176" s="39">
        <v>0</v>
      </c>
      <c r="W176" s="39">
        <v>0</v>
      </c>
      <c r="X176" s="39">
        <v>0</v>
      </c>
      <c r="Y176" s="39">
        <v>0</v>
      </c>
      <c r="Z176" s="39">
        <v>0</v>
      </c>
      <c r="AA176" s="39">
        <v>0</v>
      </c>
      <c r="AB176" s="39">
        <v>0</v>
      </c>
      <c r="AC176" s="39">
        <v>0</v>
      </c>
      <c r="AD176" s="39">
        <v>0</v>
      </c>
      <c r="AE176" s="39">
        <v>0</v>
      </c>
      <c r="AF176" s="39">
        <v>0</v>
      </c>
      <c r="AG176" s="39">
        <v>0</v>
      </c>
      <c r="AH176" s="39">
        <v>0</v>
      </c>
      <c r="AI176" s="39">
        <v>0</v>
      </c>
      <c r="AJ176" s="39">
        <v>0</v>
      </c>
      <c r="AK176" s="39">
        <v>0</v>
      </c>
      <c r="AL176" s="39">
        <v>0</v>
      </c>
    </row>
    <row r="177" spans="1:38" s="34" customFormat="1" ht="31.5">
      <c r="A177" s="37" t="s">
        <v>239</v>
      </c>
      <c r="B177" s="29" t="s">
        <v>103</v>
      </c>
      <c r="C177" s="31" t="s">
        <v>61</v>
      </c>
      <c r="D177" s="39">
        <v>0</v>
      </c>
      <c r="E177" s="39">
        <v>0</v>
      </c>
      <c r="F177" s="39">
        <v>0</v>
      </c>
      <c r="G177" s="39">
        <v>0</v>
      </c>
      <c r="H177" s="39">
        <v>0</v>
      </c>
      <c r="I177" s="39">
        <v>0</v>
      </c>
      <c r="J177" s="39">
        <v>0</v>
      </c>
      <c r="K177" s="39">
        <v>0</v>
      </c>
      <c r="L177" s="39">
        <v>0</v>
      </c>
      <c r="M177" s="39">
        <v>0</v>
      </c>
      <c r="N177" s="39">
        <v>0</v>
      </c>
      <c r="O177" s="39">
        <v>0</v>
      </c>
      <c r="P177" s="39">
        <v>0</v>
      </c>
      <c r="Q177" s="39">
        <v>0</v>
      </c>
      <c r="R177" s="39">
        <v>0</v>
      </c>
      <c r="S177" s="39">
        <v>0</v>
      </c>
      <c r="T177" s="39">
        <v>0</v>
      </c>
      <c r="U177" s="39">
        <v>0</v>
      </c>
      <c r="V177" s="39">
        <v>0</v>
      </c>
      <c r="W177" s="39">
        <v>0</v>
      </c>
      <c r="X177" s="39">
        <v>0</v>
      </c>
      <c r="Y177" s="39">
        <v>0</v>
      </c>
      <c r="Z177" s="39">
        <v>0</v>
      </c>
      <c r="AA177" s="39">
        <v>0</v>
      </c>
      <c r="AB177" s="39">
        <v>0</v>
      </c>
      <c r="AC177" s="39">
        <v>0</v>
      </c>
      <c r="AD177" s="39">
        <v>0</v>
      </c>
      <c r="AE177" s="39">
        <v>0</v>
      </c>
      <c r="AF177" s="39">
        <v>0</v>
      </c>
      <c r="AG177" s="39">
        <v>0</v>
      </c>
      <c r="AH177" s="39">
        <v>0</v>
      </c>
      <c r="AI177" s="39">
        <v>0</v>
      </c>
      <c r="AJ177" s="39">
        <v>0</v>
      </c>
      <c r="AK177" s="39">
        <v>0</v>
      </c>
      <c r="AL177" s="39">
        <v>0</v>
      </c>
    </row>
    <row r="178" spans="1:38" s="34" customFormat="1">
      <c r="A178" s="37" t="s">
        <v>30</v>
      </c>
      <c r="B178" s="29" t="s">
        <v>105</v>
      </c>
      <c r="C178" s="31" t="s">
        <v>61</v>
      </c>
      <c r="D178" s="39">
        <v>0</v>
      </c>
      <c r="E178" s="39">
        <v>0</v>
      </c>
      <c r="F178" s="39">
        <v>0</v>
      </c>
      <c r="G178" s="39">
        <v>0</v>
      </c>
      <c r="H178" s="39">
        <v>0</v>
      </c>
      <c r="I178" s="39">
        <v>0</v>
      </c>
      <c r="J178" s="39">
        <v>0</v>
      </c>
      <c r="K178" s="39">
        <v>0</v>
      </c>
      <c r="L178" s="39">
        <v>0</v>
      </c>
      <c r="M178" s="39">
        <v>0</v>
      </c>
      <c r="N178" s="39">
        <v>0</v>
      </c>
      <c r="O178" s="39">
        <v>0</v>
      </c>
      <c r="P178" s="39">
        <v>0</v>
      </c>
      <c r="Q178" s="39">
        <v>0</v>
      </c>
      <c r="R178" s="39">
        <v>0</v>
      </c>
      <c r="S178" s="39">
        <v>0</v>
      </c>
      <c r="T178" s="39">
        <v>0</v>
      </c>
      <c r="U178" s="39">
        <v>0</v>
      </c>
      <c r="V178" s="39">
        <v>0</v>
      </c>
      <c r="W178" s="39">
        <v>0</v>
      </c>
      <c r="X178" s="39">
        <v>0</v>
      </c>
      <c r="Y178" s="39">
        <v>0</v>
      </c>
      <c r="Z178" s="39">
        <v>0</v>
      </c>
      <c r="AA178" s="39">
        <v>0</v>
      </c>
      <c r="AB178" s="39">
        <v>0</v>
      </c>
      <c r="AC178" s="39">
        <v>0</v>
      </c>
      <c r="AD178" s="39">
        <v>0</v>
      </c>
      <c r="AE178" s="39">
        <v>0</v>
      </c>
      <c r="AF178" s="39">
        <v>0</v>
      </c>
      <c r="AG178" s="39">
        <v>0</v>
      </c>
      <c r="AH178" s="39">
        <v>0</v>
      </c>
      <c r="AI178" s="39">
        <v>0</v>
      </c>
      <c r="AJ178" s="39">
        <v>0</v>
      </c>
      <c r="AK178" s="39">
        <v>0</v>
      </c>
      <c r="AL178" s="39">
        <v>0</v>
      </c>
    </row>
    <row r="179" spans="1:38" s="34" customFormat="1">
      <c r="A179" s="37" t="s">
        <v>31</v>
      </c>
      <c r="B179" s="29" t="s">
        <v>107</v>
      </c>
      <c r="C179" s="31" t="s">
        <v>61</v>
      </c>
      <c r="D179" s="39">
        <v>0</v>
      </c>
      <c r="E179" s="39">
        <v>0</v>
      </c>
      <c r="F179" s="39">
        <v>0</v>
      </c>
      <c r="G179" s="39">
        <v>0</v>
      </c>
      <c r="H179" s="39">
        <v>0</v>
      </c>
      <c r="I179" s="39">
        <v>0</v>
      </c>
      <c r="J179" s="39">
        <v>0</v>
      </c>
      <c r="K179" s="39">
        <v>0</v>
      </c>
      <c r="L179" s="39">
        <v>0</v>
      </c>
      <c r="M179" s="39">
        <v>0</v>
      </c>
      <c r="N179" s="39">
        <v>0</v>
      </c>
      <c r="O179" s="39">
        <v>0</v>
      </c>
      <c r="P179" s="39">
        <v>0</v>
      </c>
      <c r="Q179" s="39">
        <v>0</v>
      </c>
      <c r="R179" s="39">
        <v>0</v>
      </c>
      <c r="S179" s="39">
        <v>0</v>
      </c>
      <c r="T179" s="39">
        <v>0</v>
      </c>
      <c r="U179" s="39">
        <v>0</v>
      </c>
      <c r="V179" s="39">
        <v>0</v>
      </c>
      <c r="W179" s="39">
        <v>0</v>
      </c>
      <c r="X179" s="39">
        <v>0</v>
      </c>
      <c r="Y179" s="39">
        <v>0</v>
      </c>
      <c r="Z179" s="39">
        <v>0</v>
      </c>
      <c r="AA179" s="39">
        <v>0</v>
      </c>
      <c r="AB179" s="39">
        <v>0</v>
      </c>
      <c r="AC179" s="39">
        <v>0</v>
      </c>
      <c r="AD179" s="39">
        <v>0</v>
      </c>
      <c r="AE179" s="39">
        <v>0</v>
      </c>
      <c r="AF179" s="39">
        <v>0</v>
      </c>
      <c r="AG179" s="39">
        <v>0</v>
      </c>
      <c r="AH179" s="39">
        <v>0</v>
      </c>
      <c r="AI179" s="39">
        <v>0</v>
      </c>
      <c r="AJ179" s="39">
        <v>0</v>
      </c>
      <c r="AK179" s="39">
        <v>0</v>
      </c>
      <c r="AL179" s="39">
        <v>0</v>
      </c>
    </row>
    <row r="180" spans="1:38" s="34" customFormat="1">
      <c r="A180" s="37" t="s">
        <v>32</v>
      </c>
      <c r="B180" s="29" t="s">
        <v>109</v>
      </c>
      <c r="C180" s="31" t="s">
        <v>61</v>
      </c>
      <c r="D180" s="39">
        <v>0</v>
      </c>
      <c r="E180" s="39">
        <v>0</v>
      </c>
      <c r="F180" s="39">
        <v>0</v>
      </c>
      <c r="G180" s="39">
        <v>0</v>
      </c>
      <c r="H180" s="39">
        <v>0</v>
      </c>
      <c r="I180" s="39">
        <v>0</v>
      </c>
      <c r="J180" s="39">
        <v>0</v>
      </c>
      <c r="K180" s="39">
        <v>0</v>
      </c>
      <c r="L180" s="39">
        <v>0</v>
      </c>
      <c r="M180" s="39">
        <v>0</v>
      </c>
      <c r="N180" s="39">
        <v>0</v>
      </c>
      <c r="O180" s="39">
        <v>0</v>
      </c>
      <c r="P180" s="39">
        <v>0</v>
      </c>
      <c r="Q180" s="39">
        <v>0</v>
      </c>
      <c r="R180" s="39">
        <v>0</v>
      </c>
      <c r="S180" s="39">
        <v>0</v>
      </c>
      <c r="T180" s="39">
        <v>0</v>
      </c>
      <c r="U180" s="39">
        <v>0</v>
      </c>
      <c r="V180" s="39">
        <v>0</v>
      </c>
      <c r="W180" s="39">
        <v>0</v>
      </c>
      <c r="X180" s="39">
        <v>0</v>
      </c>
      <c r="Y180" s="39">
        <v>0</v>
      </c>
      <c r="Z180" s="39">
        <v>0</v>
      </c>
      <c r="AA180" s="39">
        <v>0</v>
      </c>
      <c r="AB180" s="39">
        <v>0</v>
      </c>
      <c r="AC180" s="39">
        <v>0</v>
      </c>
      <c r="AD180" s="39">
        <v>0</v>
      </c>
      <c r="AE180" s="39">
        <v>0</v>
      </c>
      <c r="AF180" s="39">
        <v>0</v>
      </c>
      <c r="AG180" s="39">
        <v>0</v>
      </c>
      <c r="AH180" s="39">
        <v>0</v>
      </c>
      <c r="AI180" s="39">
        <v>0</v>
      </c>
      <c r="AJ180" s="39">
        <v>0</v>
      </c>
      <c r="AK180" s="39">
        <v>0</v>
      </c>
      <c r="AL180" s="39">
        <v>0</v>
      </c>
    </row>
    <row r="181" spans="1:38" s="34" customFormat="1">
      <c r="A181" s="37" t="s">
        <v>33</v>
      </c>
      <c r="B181" s="29" t="s">
        <v>111</v>
      </c>
      <c r="C181" s="31" t="s">
        <v>61</v>
      </c>
      <c r="D181" s="39">
        <v>0</v>
      </c>
      <c r="E181" s="39">
        <v>0</v>
      </c>
      <c r="F181" s="39">
        <v>0</v>
      </c>
      <c r="G181" s="39">
        <v>0</v>
      </c>
      <c r="H181" s="39">
        <v>0</v>
      </c>
      <c r="I181" s="39">
        <v>0</v>
      </c>
      <c r="J181" s="39">
        <v>0</v>
      </c>
      <c r="K181" s="39">
        <v>0</v>
      </c>
      <c r="L181" s="39">
        <v>0</v>
      </c>
      <c r="M181" s="39">
        <v>0</v>
      </c>
      <c r="N181" s="39">
        <v>0</v>
      </c>
      <c r="O181" s="39">
        <v>0</v>
      </c>
      <c r="P181" s="39">
        <v>0</v>
      </c>
      <c r="Q181" s="39">
        <v>0</v>
      </c>
      <c r="R181" s="39">
        <v>0</v>
      </c>
      <c r="S181" s="39">
        <v>0</v>
      </c>
      <c r="T181" s="39">
        <v>0</v>
      </c>
      <c r="U181" s="39">
        <v>0</v>
      </c>
      <c r="V181" s="39">
        <v>0</v>
      </c>
      <c r="W181" s="39">
        <v>0</v>
      </c>
      <c r="X181" s="39">
        <v>0</v>
      </c>
      <c r="Y181" s="39">
        <v>0</v>
      </c>
      <c r="Z181" s="39">
        <v>0</v>
      </c>
      <c r="AA181" s="39">
        <v>0</v>
      </c>
      <c r="AB181" s="39">
        <v>0</v>
      </c>
      <c r="AC181" s="39">
        <v>0</v>
      </c>
      <c r="AD181" s="39">
        <v>0</v>
      </c>
      <c r="AE181" s="39">
        <v>0</v>
      </c>
      <c r="AF181" s="39">
        <v>0</v>
      </c>
      <c r="AG181" s="39">
        <v>0</v>
      </c>
      <c r="AH181" s="39">
        <v>0</v>
      </c>
      <c r="AI181" s="39">
        <v>0</v>
      </c>
      <c r="AJ181" s="39">
        <v>0</v>
      </c>
      <c r="AK181" s="39">
        <v>0</v>
      </c>
      <c r="AL181" s="39">
        <v>0</v>
      </c>
    </row>
    <row r="182" spans="1:38" s="34" customFormat="1">
      <c r="A182" s="37" t="s">
        <v>240</v>
      </c>
      <c r="B182" s="29" t="s">
        <v>113</v>
      </c>
      <c r="C182" s="31" t="s">
        <v>61</v>
      </c>
      <c r="D182" s="38">
        <f>D186</f>
        <v>0</v>
      </c>
      <c r="E182" s="38">
        <f t="shared" ref="E182:AL182" si="41">E186</f>
        <v>0</v>
      </c>
      <c r="F182" s="38">
        <f t="shared" si="41"/>
        <v>0</v>
      </c>
      <c r="G182" s="38">
        <f t="shared" si="41"/>
        <v>0</v>
      </c>
      <c r="H182" s="38">
        <f t="shared" si="41"/>
        <v>0</v>
      </c>
      <c r="I182" s="38">
        <f t="shared" si="41"/>
        <v>0</v>
      </c>
      <c r="J182" s="38">
        <f t="shared" si="41"/>
        <v>0</v>
      </c>
      <c r="K182" s="38">
        <f t="shared" si="41"/>
        <v>0</v>
      </c>
      <c r="L182" s="38">
        <f t="shared" si="41"/>
        <v>0</v>
      </c>
      <c r="M182" s="38">
        <f t="shared" si="41"/>
        <v>0</v>
      </c>
      <c r="N182" s="38">
        <f t="shared" si="41"/>
        <v>0</v>
      </c>
      <c r="O182" s="38">
        <f t="shared" si="41"/>
        <v>0</v>
      </c>
      <c r="P182" s="38">
        <f t="shared" si="41"/>
        <v>0</v>
      </c>
      <c r="Q182" s="38">
        <f t="shared" si="41"/>
        <v>0</v>
      </c>
      <c r="R182" s="38">
        <f t="shared" si="41"/>
        <v>0</v>
      </c>
      <c r="S182" s="38">
        <f t="shared" si="41"/>
        <v>0</v>
      </c>
      <c r="T182" s="38">
        <f t="shared" si="41"/>
        <v>0</v>
      </c>
      <c r="U182" s="38">
        <f t="shared" si="41"/>
        <v>0</v>
      </c>
      <c r="V182" s="38">
        <f t="shared" si="41"/>
        <v>0</v>
      </c>
      <c r="W182" s="38">
        <f t="shared" si="41"/>
        <v>0</v>
      </c>
      <c r="X182" s="38">
        <f t="shared" si="41"/>
        <v>0</v>
      </c>
      <c r="Y182" s="38">
        <f t="shared" si="41"/>
        <v>0</v>
      </c>
      <c r="Z182" s="38">
        <f t="shared" si="41"/>
        <v>0</v>
      </c>
      <c r="AA182" s="38">
        <f t="shared" si="41"/>
        <v>0</v>
      </c>
      <c r="AB182" s="38">
        <f t="shared" si="41"/>
        <v>0</v>
      </c>
      <c r="AC182" s="38">
        <f t="shared" si="41"/>
        <v>0</v>
      </c>
      <c r="AD182" s="38">
        <f t="shared" si="41"/>
        <v>0</v>
      </c>
      <c r="AE182" s="38">
        <f t="shared" si="41"/>
        <v>0</v>
      </c>
      <c r="AF182" s="38">
        <f t="shared" si="41"/>
        <v>0</v>
      </c>
      <c r="AG182" s="38">
        <f t="shared" si="41"/>
        <v>0</v>
      </c>
      <c r="AH182" s="38">
        <f t="shared" si="41"/>
        <v>0</v>
      </c>
      <c r="AI182" s="38">
        <f t="shared" si="41"/>
        <v>0</v>
      </c>
      <c r="AJ182" s="38">
        <f t="shared" si="41"/>
        <v>0</v>
      </c>
      <c r="AK182" s="38">
        <f t="shared" si="41"/>
        <v>0</v>
      </c>
      <c r="AL182" s="38">
        <f t="shared" si="41"/>
        <v>0</v>
      </c>
    </row>
    <row r="183" spans="1:38" s="34" customFormat="1" ht="31.5">
      <c r="A183" s="37" t="s">
        <v>37</v>
      </c>
      <c r="B183" s="29" t="s">
        <v>115</v>
      </c>
      <c r="C183" s="31" t="s">
        <v>61</v>
      </c>
      <c r="D183" s="39">
        <v>0</v>
      </c>
      <c r="E183" s="39">
        <v>0</v>
      </c>
      <c r="F183" s="39">
        <v>0</v>
      </c>
      <c r="G183" s="39">
        <v>0</v>
      </c>
      <c r="H183" s="39">
        <v>0</v>
      </c>
      <c r="I183" s="39">
        <v>0</v>
      </c>
      <c r="J183" s="39">
        <v>0</v>
      </c>
      <c r="K183" s="39">
        <v>0</v>
      </c>
      <c r="L183" s="39">
        <v>0</v>
      </c>
      <c r="M183" s="39">
        <v>0</v>
      </c>
      <c r="N183" s="39">
        <v>0</v>
      </c>
      <c r="O183" s="39">
        <v>0</v>
      </c>
      <c r="P183" s="39">
        <v>0</v>
      </c>
      <c r="Q183" s="39">
        <v>0</v>
      </c>
      <c r="R183" s="39">
        <v>0</v>
      </c>
      <c r="S183" s="39">
        <v>0</v>
      </c>
      <c r="T183" s="39">
        <v>0</v>
      </c>
      <c r="U183" s="39">
        <v>0</v>
      </c>
      <c r="V183" s="39">
        <v>0</v>
      </c>
      <c r="W183" s="39">
        <v>0</v>
      </c>
      <c r="X183" s="39">
        <v>0</v>
      </c>
      <c r="Y183" s="39">
        <v>0</v>
      </c>
      <c r="Z183" s="39">
        <v>0</v>
      </c>
      <c r="AA183" s="39">
        <v>0</v>
      </c>
      <c r="AB183" s="39">
        <v>0</v>
      </c>
      <c r="AC183" s="39">
        <v>0</v>
      </c>
      <c r="AD183" s="39">
        <v>0</v>
      </c>
      <c r="AE183" s="39">
        <v>0</v>
      </c>
      <c r="AF183" s="39">
        <v>0</v>
      </c>
      <c r="AG183" s="39">
        <v>0</v>
      </c>
      <c r="AH183" s="39">
        <v>0</v>
      </c>
      <c r="AI183" s="39">
        <v>0</v>
      </c>
      <c r="AJ183" s="39">
        <v>0</v>
      </c>
      <c r="AK183" s="39">
        <v>0</v>
      </c>
      <c r="AL183" s="39">
        <v>0</v>
      </c>
    </row>
    <row r="184" spans="1:38" s="34" customFormat="1">
      <c r="A184" s="37" t="s">
        <v>38</v>
      </c>
      <c r="B184" s="29" t="s">
        <v>117</v>
      </c>
      <c r="C184" s="31" t="s">
        <v>61</v>
      </c>
      <c r="D184" s="39">
        <v>0</v>
      </c>
      <c r="E184" s="39">
        <v>0</v>
      </c>
      <c r="F184" s="39">
        <v>0</v>
      </c>
      <c r="G184" s="39">
        <v>0</v>
      </c>
      <c r="H184" s="39">
        <v>0</v>
      </c>
      <c r="I184" s="39">
        <v>0</v>
      </c>
      <c r="J184" s="39">
        <v>0</v>
      </c>
      <c r="K184" s="39">
        <v>0</v>
      </c>
      <c r="L184" s="39">
        <v>0</v>
      </c>
      <c r="M184" s="39">
        <v>0</v>
      </c>
      <c r="N184" s="39">
        <v>0</v>
      </c>
      <c r="O184" s="39">
        <v>0</v>
      </c>
      <c r="P184" s="39">
        <v>0</v>
      </c>
      <c r="Q184" s="39">
        <v>0</v>
      </c>
      <c r="R184" s="39">
        <v>0</v>
      </c>
      <c r="S184" s="39">
        <v>0</v>
      </c>
      <c r="T184" s="39">
        <v>0</v>
      </c>
      <c r="U184" s="39">
        <v>0</v>
      </c>
      <c r="V184" s="39">
        <v>0</v>
      </c>
      <c r="W184" s="39">
        <v>0</v>
      </c>
      <c r="X184" s="39">
        <v>0</v>
      </c>
      <c r="Y184" s="39">
        <v>0</v>
      </c>
      <c r="Z184" s="39">
        <v>0</v>
      </c>
      <c r="AA184" s="39">
        <v>0</v>
      </c>
      <c r="AB184" s="39">
        <v>0</v>
      </c>
      <c r="AC184" s="39">
        <v>0</v>
      </c>
      <c r="AD184" s="39">
        <v>0</v>
      </c>
      <c r="AE184" s="39">
        <v>0</v>
      </c>
      <c r="AF184" s="39">
        <v>0</v>
      </c>
      <c r="AG184" s="39">
        <v>0</v>
      </c>
      <c r="AH184" s="39">
        <v>0</v>
      </c>
      <c r="AI184" s="39">
        <v>0</v>
      </c>
      <c r="AJ184" s="39">
        <v>0</v>
      </c>
      <c r="AK184" s="39">
        <v>0</v>
      </c>
      <c r="AL184" s="39">
        <v>0</v>
      </c>
    </row>
    <row r="185" spans="1:38" s="34" customFormat="1">
      <c r="A185" s="37" t="s">
        <v>39</v>
      </c>
      <c r="B185" s="29" t="s">
        <v>119</v>
      </c>
      <c r="C185" s="31" t="s">
        <v>61</v>
      </c>
      <c r="D185" s="39">
        <v>0</v>
      </c>
      <c r="E185" s="39">
        <v>0</v>
      </c>
      <c r="F185" s="39">
        <v>0</v>
      </c>
      <c r="G185" s="39">
        <v>0</v>
      </c>
      <c r="H185" s="39">
        <v>0</v>
      </c>
      <c r="I185" s="39">
        <v>0</v>
      </c>
      <c r="J185" s="39">
        <v>0</v>
      </c>
      <c r="K185" s="39">
        <v>0</v>
      </c>
      <c r="L185" s="39">
        <v>0</v>
      </c>
      <c r="M185" s="39">
        <v>0</v>
      </c>
      <c r="N185" s="39">
        <v>0</v>
      </c>
      <c r="O185" s="39">
        <v>0</v>
      </c>
      <c r="P185" s="39">
        <v>0</v>
      </c>
      <c r="Q185" s="39">
        <v>0</v>
      </c>
      <c r="R185" s="39">
        <v>0</v>
      </c>
      <c r="S185" s="39">
        <v>0</v>
      </c>
      <c r="T185" s="39">
        <v>0</v>
      </c>
      <c r="U185" s="39">
        <v>0</v>
      </c>
      <c r="V185" s="39">
        <v>0</v>
      </c>
      <c r="W185" s="39">
        <v>0</v>
      </c>
      <c r="X185" s="39">
        <v>0</v>
      </c>
      <c r="Y185" s="39">
        <v>0</v>
      </c>
      <c r="Z185" s="39">
        <v>0</v>
      </c>
      <c r="AA185" s="39">
        <v>0</v>
      </c>
      <c r="AB185" s="39">
        <v>0</v>
      </c>
      <c r="AC185" s="39">
        <v>0</v>
      </c>
      <c r="AD185" s="39">
        <v>0</v>
      </c>
      <c r="AE185" s="39">
        <v>0</v>
      </c>
      <c r="AF185" s="39">
        <v>0</v>
      </c>
      <c r="AG185" s="39">
        <v>0</v>
      </c>
      <c r="AH185" s="39">
        <v>0</v>
      </c>
      <c r="AI185" s="39">
        <v>0</v>
      </c>
      <c r="AJ185" s="39">
        <v>0</v>
      </c>
      <c r="AK185" s="39">
        <v>0</v>
      </c>
      <c r="AL185" s="39">
        <v>0</v>
      </c>
    </row>
    <row r="186" spans="1:38" s="34" customFormat="1" ht="31.5">
      <c r="A186" s="37" t="s">
        <v>40</v>
      </c>
      <c r="B186" s="29" t="s">
        <v>121</v>
      </c>
      <c r="C186" s="31" t="s">
        <v>61</v>
      </c>
      <c r="D186" s="38">
        <f>D187</f>
        <v>0</v>
      </c>
      <c r="E186" s="38">
        <f t="shared" ref="E186:AL186" si="42">E187</f>
        <v>0</v>
      </c>
      <c r="F186" s="38">
        <f t="shared" si="42"/>
        <v>0</v>
      </c>
      <c r="G186" s="38">
        <f t="shared" si="42"/>
        <v>0</v>
      </c>
      <c r="H186" s="38">
        <f t="shared" si="42"/>
        <v>0</v>
      </c>
      <c r="I186" s="38">
        <f t="shared" si="42"/>
        <v>0</v>
      </c>
      <c r="J186" s="38">
        <f t="shared" si="42"/>
        <v>0</v>
      </c>
      <c r="K186" s="38">
        <f t="shared" si="42"/>
        <v>0</v>
      </c>
      <c r="L186" s="38">
        <f t="shared" si="42"/>
        <v>0</v>
      </c>
      <c r="M186" s="38">
        <f t="shared" si="42"/>
        <v>0</v>
      </c>
      <c r="N186" s="38">
        <f t="shared" si="42"/>
        <v>0</v>
      </c>
      <c r="O186" s="38">
        <f t="shared" si="42"/>
        <v>0</v>
      </c>
      <c r="P186" s="38">
        <f t="shared" si="42"/>
        <v>0</v>
      </c>
      <c r="Q186" s="38">
        <f t="shared" si="42"/>
        <v>0</v>
      </c>
      <c r="R186" s="38">
        <f t="shared" si="42"/>
        <v>0</v>
      </c>
      <c r="S186" s="38">
        <f t="shared" si="42"/>
        <v>0</v>
      </c>
      <c r="T186" s="38">
        <f t="shared" si="42"/>
        <v>0</v>
      </c>
      <c r="U186" s="38">
        <f t="shared" si="42"/>
        <v>0</v>
      </c>
      <c r="V186" s="38">
        <f t="shared" si="42"/>
        <v>0</v>
      </c>
      <c r="W186" s="38">
        <f t="shared" si="42"/>
        <v>0</v>
      </c>
      <c r="X186" s="38">
        <f t="shared" si="42"/>
        <v>0</v>
      </c>
      <c r="Y186" s="38">
        <f t="shared" si="42"/>
        <v>0</v>
      </c>
      <c r="Z186" s="38">
        <f t="shared" si="42"/>
        <v>0</v>
      </c>
      <c r="AA186" s="38">
        <f t="shared" si="42"/>
        <v>0</v>
      </c>
      <c r="AB186" s="38">
        <f t="shared" si="42"/>
        <v>0</v>
      </c>
      <c r="AC186" s="38">
        <f t="shared" si="42"/>
        <v>0</v>
      </c>
      <c r="AD186" s="38">
        <f t="shared" si="42"/>
        <v>0</v>
      </c>
      <c r="AE186" s="38">
        <f t="shared" si="42"/>
        <v>0</v>
      </c>
      <c r="AF186" s="38">
        <f t="shared" si="42"/>
        <v>0</v>
      </c>
      <c r="AG186" s="38">
        <f t="shared" si="42"/>
        <v>0</v>
      </c>
      <c r="AH186" s="38">
        <f t="shared" si="42"/>
        <v>0</v>
      </c>
      <c r="AI186" s="38">
        <f t="shared" si="42"/>
        <v>0</v>
      </c>
      <c r="AJ186" s="38">
        <f t="shared" si="42"/>
        <v>0</v>
      </c>
      <c r="AK186" s="38">
        <f t="shared" si="42"/>
        <v>0</v>
      </c>
      <c r="AL186" s="38">
        <f t="shared" si="42"/>
        <v>0</v>
      </c>
    </row>
    <row r="187" spans="1:38" ht="41.25" customHeight="1">
      <c r="A187" s="24" t="s">
        <v>40</v>
      </c>
      <c r="B187" s="27" t="s">
        <v>241</v>
      </c>
      <c r="C187" s="21" t="s">
        <v>242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v>0</v>
      </c>
      <c r="V187" s="26">
        <v>0</v>
      </c>
      <c r="W187" s="26">
        <v>0</v>
      </c>
      <c r="X187" s="26">
        <v>0</v>
      </c>
      <c r="Y187" s="26">
        <v>0</v>
      </c>
      <c r="Z187" s="26">
        <v>0</v>
      </c>
      <c r="AA187" s="26">
        <v>0</v>
      </c>
      <c r="AB187" s="26">
        <v>0</v>
      </c>
      <c r="AC187" s="26">
        <v>0</v>
      </c>
      <c r="AD187" s="26">
        <v>0</v>
      </c>
      <c r="AE187" s="26">
        <v>0</v>
      </c>
      <c r="AF187" s="26">
        <f t="shared" ref="AF187:AL187" si="43">Y187+R187+K187+D187</f>
        <v>0</v>
      </c>
      <c r="AG187" s="26">
        <f t="shared" si="43"/>
        <v>0</v>
      </c>
      <c r="AH187" s="26">
        <f t="shared" si="43"/>
        <v>0</v>
      </c>
      <c r="AI187" s="26">
        <f t="shared" si="43"/>
        <v>0</v>
      </c>
      <c r="AJ187" s="26">
        <f t="shared" si="43"/>
        <v>0</v>
      </c>
      <c r="AK187" s="26">
        <f t="shared" si="43"/>
        <v>0</v>
      </c>
      <c r="AL187" s="26">
        <f t="shared" si="43"/>
        <v>0</v>
      </c>
    </row>
    <row r="188" spans="1:38" s="34" customFormat="1" ht="31.5">
      <c r="A188" s="37" t="s">
        <v>243</v>
      </c>
      <c r="B188" s="30" t="s">
        <v>123</v>
      </c>
      <c r="C188" s="31" t="s">
        <v>61</v>
      </c>
      <c r="D188" s="39">
        <v>0</v>
      </c>
      <c r="E188" s="39">
        <v>0</v>
      </c>
      <c r="F188" s="39">
        <v>0</v>
      </c>
      <c r="G188" s="39">
        <v>0</v>
      </c>
      <c r="H188" s="39">
        <v>0</v>
      </c>
      <c r="I188" s="39">
        <v>0</v>
      </c>
      <c r="J188" s="39">
        <v>0</v>
      </c>
      <c r="K188" s="39">
        <v>0</v>
      </c>
      <c r="L188" s="39">
        <v>0</v>
      </c>
      <c r="M188" s="39">
        <v>0</v>
      </c>
      <c r="N188" s="39">
        <v>0</v>
      </c>
      <c r="O188" s="39">
        <v>0</v>
      </c>
      <c r="P188" s="39">
        <v>0</v>
      </c>
      <c r="Q188" s="39">
        <v>0</v>
      </c>
      <c r="R188" s="39">
        <v>0</v>
      </c>
      <c r="S188" s="39">
        <v>0</v>
      </c>
      <c r="T188" s="39">
        <v>0</v>
      </c>
      <c r="U188" s="39">
        <v>0</v>
      </c>
      <c r="V188" s="39">
        <v>0</v>
      </c>
      <c r="W188" s="39">
        <v>0</v>
      </c>
      <c r="X188" s="39">
        <v>0</v>
      </c>
      <c r="Y188" s="39">
        <v>0</v>
      </c>
      <c r="Z188" s="39">
        <v>0</v>
      </c>
      <c r="AA188" s="39">
        <v>0</v>
      </c>
      <c r="AB188" s="39">
        <v>0</v>
      </c>
      <c r="AC188" s="39">
        <v>0</v>
      </c>
      <c r="AD188" s="39">
        <v>0</v>
      </c>
      <c r="AE188" s="39">
        <v>0</v>
      </c>
      <c r="AF188" s="39">
        <v>0</v>
      </c>
      <c r="AG188" s="39">
        <v>0</v>
      </c>
      <c r="AH188" s="39">
        <v>0</v>
      </c>
      <c r="AI188" s="39">
        <v>0</v>
      </c>
      <c r="AJ188" s="39">
        <v>0</v>
      </c>
      <c r="AK188" s="39">
        <v>0</v>
      </c>
      <c r="AL188" s="39">
        <v>0</v>
      </c>
    </row>
    <row r="189" spans="1:38" s="34" customFormat="1">
      <c r="A189" s="40" t="s">
        <v>44</v>
      </c>
      <c r="B189" s="28" t="s">
        <v>125</v>
      </c>
      <c r="C189" s="31" t="s">
        <v>61</v>
      </c>
      <c r="D189" s="39">
        <v>0</v>
      </c>
      <c r="E189" s="39">
        <v>0</v>
      </c>
      <c r="F189" s="39">
        <v>0</v>
      </c>
      <c r="G189" s="39">
        <v>0</v>
      </c>
      <c r="H189" s="39">
        <v>0</v>
      </c>
      <c r="I189" s="39">
        <v>0</v>
      </c>
      <c r="J189" s="39">
        <v>0</v>
      </c>
      <c r="K189" s="39">
        <v>0</v>
      </c>
      <c r="L189" s="39">
        <v>0</v>
      </c>
      <c r="M189" s="39">
        <v>0</v>
      </c>
      <c r="N189" s="39">
        <v>0</v>
      </c>
      <c r="O189" s="39">
        <v>0</v>
      </c>
      <c r="P189" s="39">
        <v>0</v>
      </c>
      <c r="Q189" s="39">
        <v>0</v>
      </c>
      <c r="R189" s="39">
        <v>0</v>
      </c>
      <c r="S189" s="39">
        <v>0</v>
      </c>
      <c r="T189" s="39">
        <v>0</v>
      </c>
      <c r="U189" s="39">
        <v>0</v>
      </c>
      <c r="V189" s="39">
        <v>0</v>
      </c>
      <c r="W189" s="39">
        <v>0</v>
      </c>
      <c r="X189" s="39">
        <v>0</v>
      </c>
      <c r="Y189" s="39">
        <v>0</v>
      </c>
      <c r="Z189" s="39">
        <v>0</v>
      </c>
      <c r="AA189" s="39">
        <v>0</v>
      </c>
      <c r="AB189" s="39">
        <v>0</v>
      </c>
      <c r="AC189" s="39">
        <v>0</v>
      </c>
      <c r="AD189" s="39">
        <v>0</v>
      </c>
      <c r="AE189" s="39">
        <v>0</v>
      </c>
      <c r="AF189" s="39">
        <v>0</v>
      </c>
      <c r="AG189" s="39">
        <v>0</v>
      </c>
      <c r="AH189" s="39">
        <v>0</v>
      </c>
      <c r="AI189" s="39">
        <v>0</v>
      </c>
      <c r="AJ189" s="39">
        <v>0</v>
      </c>
      <c r="AK189" s="39">
        <v>0</v>
      </c>
      <c r="AL189" s="39">
        <v>0</v>
      </c>
    </row>
    <row r="190" spans="1:38" s="34" customFormat="1" ht="31.5">
      <c r="A190" s="36" t="s">
        <v>244</v>
      </c>
      <c r="B190" s="29" t="s">
        <v>127</v>
      </c>
      <c r="C190" s="31" t="s">
        <v>61</v>
      </c>
      <c r="D190" s="39">
        <v>0</v>
      </c>
      <c r="E190" s="39">
        <v>0</v>
      </c>
      <c r="F190" s="39">
        <v>0</v>
      </c>
      <c r="G190" s="39">
        <v>0</v>
      </c>
      <c r="H190" s="39">
        <v>0</v>
      </c>
      <c r="I190" s="39">
        <v>0</v>
      </c>
      <c r="J190" s="39">
        <v>0</v>
      </c>
      <c r="K190" s="39">
        <v>0</v>
      </c>
      <c r="L190" s="39">
        <v>0</v>
      </c>
      <c r="M190" s="39">
        <v>0</v>
      </c>
      <c r="N190" s="39">
        <v>0</v>
      </c>
      <c r="O190" s="39">
        <v>0</v>
      </c>
      <c r="P190" s="39">
        <v>0</v>
      </c>
      <c r="Q190" s="39">
        <v>0</v>
      </c>
      <c r="R190" s="39">
        <v>0</v>
      </c>
      <c r="S190" s="39">
        <v>0</v>
      </c>
      <c r="T190" s="39">
        <v>0</v>
      </c>
      <c r="U190" s="39">
        <v>0</v>
      </c>
      <c r="V190" s="39">
        <v>0</v>
      </c>
      <c r="W190" s="39">
        <v>0</v>
      </c>
      <c r="X190" s="39">
        <v>0</v>
      </c>
      <c r="Y190" s="39">
        <v>0</v>
      </c>
      <c r="Z190" s="39">
        <v>0</v>
      </c>
      <c r="AA190" s="39">
        <v>0</v>
      </c>
      <c r="AB190" s="39">
        <v>0</v>
      </c>
      <c r="AC190" s="39">
        <v>0</v>
      </c>
      <c r="AD190" s="39">
        <v>0</v>
      </c>
      <c r="AE190" s="39">
        <v>0</v>
      </c>
      <c r="AF190" s="39">
        <v>0</v>
      </c>
      <c r="AG190" s="39">
        <v>0</v>
      </c>
      <c r="AH190" s="39">
        <v>0</v>
      </c>
      <c r="AI190" s="39">
        <v>0</v>
      </c>
      <c r="AJ190" s="39">
        <v>0</v>
      </c>
      <c r="AK190" s="39">
        <v>0</v>
      </c>
      <c r="AL190" s="39">
        <v>0</v>
      </c>
    </row>
    <row r="191" spans="1:38" s="34" customFormat="1" ht="31.5">
      <c r="A191" s="36" t="s">
        <v>245</v>
      </c>
      <c r="B191" s="29" t="s">
        <v>129</v>
      </c>
      <c r="C191" s="31" t="s">
        <v>61</v>
      </c>
      <c r="D191" s="39">
        <v>0</v>
      </c>
      <c r="E191" s="39">
        <v>0</v>
      </c>
      <c r="F191" s="39">
        <v>0</v>
      </c>
      <c r="G191" s="39">
        <v>0</v>
      </c>
      <c r="H191" s="39">
        <v>0</v>
      </c>
      <c r="I191" s="39">
        <v>0</v>
      </c>
      <c r="J191" s="39">
        <v>0</v>
      </c>
      <c r="K191" s="39">
        <v>0</v>
      </c>
      <c r="L191" s="39">
        <v>0</v>
      </c>
      <c r="M191" s="39">
        <v>0</v>
      </c>
      <c r="N191" s="39">
        <v>0</v>
      </c>
      <c r="O191" s="39">
        <v>0</v>
      </c>
      <c r="P191" s="39">
        <v>0</v>
      </c>
      <c r="Q191" s="39">
        <v>0</v>
      </c>
      <c r="R191" s="39">
        <v>0</v>
      </c>
      <c r="S191" s="39">
        <v>0</v>
      </c>
      <c r="T191" s="39">
        <v>0</v>
      </c>
      <c r="U191" s="39">
        <v>0</v>
      </c>
      <c r="V191" s="39">
        <v>0</v>
      </c>
      <c r="W191" s="39">
        <v>0</v>
      </c>
      <c r="X191" s="39">
        <v>0</v>
      </c>
      <c r="Y191" s="39">
        <v>0</v>
      </c>
      <c r="Z191" s="39">
        <v>0</v>
      </c>
      <c r="AA191" s="39">
        <v>0</v>
      </c>
      <c r="AB191" s="39">
        <v>0</v>
      </c>
      <c r="AC191" s="39">
        <v>0</v>
      </c>
      <c r="AD191" s="39">
        <v>0</v>
      </c>
      <c r="AE191" s="39">
        <v>0</v>
      </c>
      <c r="AF191" s="39">
        <v>0</v>
      </c>
      <c r="AG191" s="39">
        <v>0</v>
      </c>
      <c r="AH191" s="39">
        <v>0</v>
      </c>
      <c r="AI191" s="39">
        <v>0</v>
      </c>
      <c r="AJ191" s="39">
        <v>0</v>
      </c>
      <c r="AK191" s="39">
        <v>0</v>
      </c>
      <c r="AL191" s="39">
        <v>0</v>
      </c>
    </row>
    <row r="192" spans="1:38" s="34" customFormat="1">
      <c r="A192" s="40" t="s">
        <v>45</v>
      </c>
      <c r="B192" s="28" t="s">
        <v>125</v>
      </c>
      <c r="C192" s="31" t="s">
        <v>61</v>
      </c>
      <c r="D192" s="39">
        <v>0</v>
      </c>
      <c r="E192" s="39">
        <v>0</v>
      </c>
      <c r="F192" s="39">
        <v>0</v>
      </c>
      <c r="G192" s="39">
        <v>0</v>
      </c>
      <c r="H192" s="39">
        <v>0</v>
      </c>
      <c r="I192" s="39">
        <v>0</v>
      </c>
      <c r="J192" s="39">
        <v>0</v>
      </c>
      <c r="K192" s="39">
        <v>0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39">
        <v>0</v>
      </c>
      <c r="U192" s="39">
        <v>0</v>
      </c>
      <c r="V192" s="39">
        <v>0</v>
      </c>
      <c r="W192" s="39">
        <v>0</v>
      </c>
      <c r="X192" s="39">
        <v>0</v>
      </c>
      <c r="Y192" s="39">
        <v>0</v>
      </c>
      <c r="Z192" s="39">
        <v>0</v>
      </c>
      <c r="AA192" s="39">
        <v>0</v>
      </c>
      <c r="AB192" s="39">
        <v>0</v>
      </c>
      <c r="AC192" s="39">
        <v>0</v>
      </c>
      <c r="AD192" s="39">
        <v>0</v>
      </c>
      <c r="AE192" s="39">
        <v>0</v>
      </c>
      <c r="AF192" s="39">
        <v>0</v>
      </c>
      <c r="AG192" s="39">
        <v>0</v>
      </c>
      <c r="AH192" s="39">
        <v>0</v>
      </c>
      <c r="AI192" s="39">
        <v>0</v>
      </c>
      <c r="AJ192" s="39">
        <v>0</v>
      </c>
      <c r="AK192" s="39">
        <v>0</v>
      </c>
      <c r="AL192" s="39">
        <v>0</v>
      </c>
    </row>
    <row r="193" spans="1:38" s="34" customFormat="1" ht="31.5">
      <c r="A193" s="36" t="s">
        <v>246</v>
      </c>
      <c r="B193" s="29" t="s">
        <v>127</v>
      </c>
      <c r="C193" s="31" t="s">
        <v>61</v>
      </c>
      <c r="D193" s="39">
        <v>0</v>
      </c>
      <c r="E193" s="39">
        <v>0</v>
      </c>
      <c r="F193" s="39">
        <v>0</v>
      </c>
      <c r="G193" s="39">
        <v>0</v>
      </c>
      <c r="H193" s="39">
        <v>0</v>
      </c>
      <c r="I193" s="39">
        <v>0</v>
      </c>
      <c r="J193" s="39">
        <v>0</v>
      </c>
      <c r="K193" s="39">
        <v>0</v>
      </c>
      <c r="L193" s="39">
        <v>0</v>
      </c>
      <c r="M193" s="39">
        <v>0</v>
      </c>
      <c r="N193" s="39">
        <v>0</v>
      </c>
      <c r="O193" s="39">
        <v>0</v>
      </c>
      <c r="P193" s="39">
        <v>0</v>
      </c>
      <c r="Q193" s="39">
        <v>0</v>
      </c>
      <c r="R193" s="39">
        <v>0</v>
      </c>
      <c r="S193" s="39">
        <v>0</v>
      </c>
      <c r="T193" s="39">
        <v>0</v>
      </c>
      <c r="U193" s="39">
        <v>0</v>
      </c>
      <c r="V193" s="39">
        <v>0</v>
      </c>
      <c r="W193" s="39">
        <v>0</v>
      </c>
      <c r="X193" s="39">
        <v>0</v>
      </c>
      <c r="Y193" s="39">
        <v>0</v>
      </c>
      <c r="Z193" s="39">
        <v>0</v>
      </c>
      <c r="AA193" s="39">
        <v>0</v>
      </c>
      <c r="AB193" s="39">
        <v>0</v>
      </c>
      <c r="AC193" s="39">
        <v>0</v>
      </c>
      <c r="AD193" s="39">
        <v>0</v>
      </c>
      <c r="AE193" s="39">
        <v>0</v>
      </c>
      <c r="AF193" s="39">
        <v>0</v>
      </c>
      <c r="AG193" s="39">
        <v>0</v>
      </c>
      <c r="AH193" s="39">
        <v>0</v>
      </c>
      <c r="AI193" s="39">
        <v>0</v>
      </c>
      <c r="AJ193" s="39">
        <v>0</v>
      </c>
      <c r="AK193" s="39">
        <v>0</v>
      </c>
      <c r="AL193" s="39">
        <v>0</v>
      </c>
    </row>
    <row r="194" spans="1:38" s="34" customFormat="1" ht="31.5">
      <c r="A194" s="36" t="s">
        <v>247</v>
      </c>
      <c r="B194" s="29" t="s">
        <v>129</v>
      </c>
      <c r="C194" s="31" t="s">
        <v>61</v>
      </c>
      <c r="D194" s="39">
        <v>0</v>
      </c>
      <c r="E194" s="39">
        <v>0</v>
      </c>
      <c r="F194" s="39">
        <v>0</v>
      </c>
      <c r="G194" s="39">
        <v>0</v>
      </c>
      <c r="H194" s="39">
        <v>0</v>
      </c>
      <c r="I194" s="39">
        <v>0</v>
      </c>
      <c r="J194" s="39">
        <v>0</v>
      </c>
      <c r="K194" s="39">
        <v>0</v>
      </c>
      <c r="L194" s="39">
        <v>0</v>
      </c>
      <c r="M194" s="39">
        <v>0</v>
      </c>
      <c r="N194" s="39">
        <v>0</v>
      </c>
      <c r="O194" s="39">
        <v>0</v>
      </c>
      <c r="P194" s="39">
        <v>0</v>
      </c>
      <c r="Q194" s="39">
        <v>0</v>
      </c>
      <c r="R194" s="39">
        <v>0</v>
      </c>
      <c r="S194" s="39">
        <v>0</v>
      </c>
      <c r="T194" s="39">
        <v>0</v>
      </c>
      <c r="U194" s="39">
        <v>0</v>
      </c>
      <c r="V194" s="39">
        <v>0</v>
      </c>
      <c r="W194" s="39">
        <v>0</v>
      </c>
      <c r="X194" s="39">
        <v>0</v>
      </c>
      <c r="Y194" s="39">
        <v>0</v>
      </c>
      <c r="Z194" s="39">
        <v>0</v>
      </c>
      <c r="AA194" s="39">
        <v>0</v>
      </c>
      <c r="AB194" s="39">
        <v>0</v>
      </c>
      <c r="AC194" s="39">
        <v>0</v>
      </c>
      <c r="AD194" s="39">
        <v>0</v>
      </c>
      <c r="AE194" s="39">
        <v>0</v>
      </c>
      <c r="AF194" s="39">
        <v>0</v>
      </c>
      <c r="AG194" s="39">
        <v>0</v>
      </c>
      <c r="AH194" s="39">
        <v>0</v>
      </c>
      <c r="AI194" s="39">
        <v>0</v>
      </c>
      <c r="AJ194" s="39">
        <v>0</v>
      </c>
      <c r="AK194" s="39">
        <v>0</v>
      </c>
      <c r="AL194" s="39">
        <v>0</v>
      </c>
    </row>
    <row r="195" spans="1:38" s="34" customFormat="1">
      <c r="A195" s="37" t="s">
        <v>248</v>
      </c>
      <c r="B195" s="29" t="s">
        <v>134</v>
      </c>
      <c r="C195" s="31" t="s">
        <v>61</v>
      </c>
      <c r="D195" s="39">
        <v>0</v>
      </c>
      <c r="E195" s="39">
        <v>0</v>
      </c>
      <c r="F195" s="39">
        <v>0</v>
      </c>
      <c r="G195" s="39">
        <v>0</v>
      </c>
      <c r="H195" s="39">
        <v>0</v>
      </c>
      <c r="I195" s="39">
        <v>0</v>
      </c>
      <c r="J195" s="39">
        <v>0</v>
      </c>
      <c r="K195" s="39">
        <v>0</v>
      </c>
      <c r="L195" s="39">
        <v>0</v>
      </c>
      <c r="M195" s="39">
        <v>0</v>
      </c>
      <c r="N195" s="39">
        <v>0</v>
      </c>
      <c r="O195" s="39">
        <v>0</v>
      </c>
      <c r="P195" s="39">
        <v>0</v>
      </c>
      <c r="Q195" s="39">
        <v>0</v>
      </c>
      <c r="R195" s="39">
        <v>0</v>
      </c>
      <c r="S195" s="39">
        <v>0</v>
      </c>
      <c r="T195" s="39">
        <v>0</v>
      </c>
      <c r="U195" s="39">
        <v>0</v>
      </c>
      <c r="V195" s="39">
        <v>0</v>
      </c>
      <c r="W195" s="39">
        <v>0</v>
      </c>
      <c r="X195" s="39">
        <v>0</v>
      </c>
      <c r="Y195" s="39">
        <v>0</v>
      </c>
      <c r="Z195" s="39">
        <v>0</v>
      </c>
      <c r="AA195" s="39">
        <v>0</v>
      </c>
      <c r="AB195" s="39">
        <v>0</v>
      </c>
      <c r="AC195" s="39">
        <v>0</v>
      </c>
      <c r="AD195" s="39">
        <v>0</v>
      </c>
      <c r="AE195" s="39">
        <v>0</v>
      </c>
      <c r="AF195" s="39">
        <v>0</v>
      </c>
      <c r="AG195" s="39">
        <v>0</v>
      </c>
      <c r="AH195" s="39">
        <v>0</v>
      </c>
      <c r="AI195" s="39">
        <v>0</v>
      </c>
      <c r="AJ195" s="39">
        <v>0</v>
      </c>
      <c r="AK195" s="39">
        <v>0</v>
      </c>
      <c r="AL195" s="39">
        <v>0</v>
      </c>
    </row>
    <row r="196" spans="1:38" s="34" customFormat="1" ht="31.5">
      <c r="A196" s="37" t="s">
        <v>249</v>
      </c>
      <c r="B196" s="29" t="s">
        <v>136</v>
      </c>
      <c r="C196" s="31" t="s">
        <v>61</v>
      </c>
      <c r="D196" s="39">
        <v>0</v>
      </c>
      <c r="E196" s="39">
        <v>0</v>
      </c>
      <c r="F196" s="39">
        <v>0</v>
      </c>
      <c r="G196" s="39">
        <v>0</v>
      </c>
      <c r="H196" s="39">
        <v>0</v>
      </c>
      <c r="I196" s="39">
        <v>0</v>
      </c>
      <c r="J196" s="39">
        <v>0</v>
      </c>
      <c r="K196" s="39">
        <v>0</v>
      </c>
      <c r="L196" s="39">
        <v>0</v>
      </c>
      <c r="M196" s="39">
        <v>0</v>
      </c>
      <c r="N196" s="39">
        <v>0</v>
      </c>
      <c r="O196" s="39">
        <v>0</v>
      </c>
      <c r="P196" s="39">
        <v>0</v>
      </c>
      <c r="Q196" s="39">
        <v>0</v>
      </c>
      <c r="R196" s="39">
        <v>0</v>
      </c>
      <c r="S196" s="39">
        <v>0</v>
      </c>
      <c r="T196" s="39">
        <v>0</v>
      </c>
      <c r="U196" s="39">
        <v>0</v>
      </c>
      <c r="V196" s="39">
        <v>0</v>
      </c>
      <c r="W196" s="39">
        <v>0</v>
      </c>
      <c r="X196" s="39">
        <v>0</v>
      </c>
      <c r="Y196" s="39">
        <v>0</v>
      </c>
      <c r="Z196" s="39">
        <v>0</v>
      </c>
      <c r="AA196" s="39">
        <v>0</v>
      </c>
      <c r="AB196" s="39">
        <v>0</v>
      </c>
      <c r="AC196" s="39">
        <v>0</v>
      </c>
      <c r="AD196" s="39">
        <v>0</v>
      </c>
      <c r="AE196" s="39">
        <v>0</v>
      </c>
      <c r="AF196" s="39">
        <v>0</v>
      </c>
      <c r="AG196" s="39">
        <v>0</v>
      </c>
      <c r="AH196" s="39">
        <v>0</v>
      </c>
      <c r="AI196" s="39">
        <v>0</v>
      </c>
      <c r="AJ196" s="39">
        <v>0</v>
      </c>
      <c r="AK196" s="39">
        <v>0</v>
      </c>
      <c r="AL196" s="39">
        <v>0</v>
      </c>
    </row>
    <row r="197" spans="1:38" s="34" customFormat="1">
      <c r="A197" s="37" t="s">
        <v>250</v>
      </c>
      <c r="B197" s="29" t="s">
        <v>138</v>
      </c>
      <c r="C197" s="31" t="s">
        <v>61</v>
      </c>
      <c r="D197" s="39">
        <v>0</v>
      </c>
      <c r="E197" s="39">
        <v>0</v>
      </c>
      <c r="F197" s="39">
        <v>0</v>
      </c>
      <c r="G197" s="39">
        <v>0</v>
      </c>
      <c r="H197" s="39">
        <v>0</v>
      </c>
      <c r="I197" s="39">
        <v>0</v>
      </c>
      <c r="J197" s="39">
        <v>0</v>
      </c>
      <c r="K197" s="39">
        <v>0</v>
      </c>
      <c r="L197" s="39">
        <v>0</v>
      </c>
      <c r="M197" s="39">
        <v>0</v>
      </c>
      <c r="N197" s="39">
        <v>0</v>
      </c>
      <c r="O197" s="39">
        <v>0</v>
      </c>
      <c r="P197" s="39">
        <v>0</v>
      </c>
      <c r="Q197" s="39">
        <v>0</v>
      </c>
      <c r="R197" s="39">
        <v>0</v>
      </c>
      <c r="S197" s="39">
        <v>0</v>
      </c>
      <c r="T197" s="39">
        <v>0</v>
      </c>
      <c r="U197" s="39">
        <v>0</v>
      </c>
      <c r="V197" s="39">
        <v>0</v>
      </c>
      <c r="W197" s="39">
        <v>0</v>
      </c>
      <c r="X197" s="39">
        <v>0</v>
      </c>
      <c r="Y197" s="39">
        <v>0</v>
      </c>
      <c r="Z197" s="39">
        <v>0</v>
      </c>
      <c r="AA197" s="39">
        <v>0</v>
      </c>
      <c r="AB197" s="39">
        <v>0</v>
      </c>
      <c r="AC197" s="39">
        <v>0</v>
      </c>
      <c r="AD197" s="39">
        <v>0</v>
      </c>
      <c r="AE197" s="39">
        <v>0</v>
      </c>
      <c r="AF197" s="39">
        <v>0</v>
      </c>
      <c r="AG197" s="39">
        <v>0</v>
      </c>
      <c r="AH197" s="39">
        <v>0</v>
      </c>
      <c r="AI197" s="39">
        <v>0</v>
      </c>
      <c r="AJ197" s="39">
        <v>0</v>
      </c>
      <c r="AK197" s="39">
        <v>0</v>
      </c>
      <c r="AL197" s="39">
        <v>0</v>
      </c>
    </row>
    <row r="198" spans="1:38" s="34" customFormat="1">
      <c r="A198" s="37" t="s">
        <v>251</v>
      </c>
      <c r="B198" s="29" t="s">
        <v>140</v>
      </c>
      <c r="C198" s="31" t="s">
        <v>61</v>
      </c>
      <c r="D198" s="39">
        <v>0</v>
      </c>
      <c r="E198" s="39">
        <v>0</v>
      </c>
      <c r="F198" s="39">
        <v>0</v>
      </c>
      <c r="G198" s="39">
        <v>0</v>
      </c>
      <c r="H198" s="39">
        <v>0</v>
      </c>
      <c r="I198" s="39">
        <v>0</v>
      </c>
      <c r="J198" s="39">
        <v>0</v>
      </c>
      <c r="K198" s="39">
        <v>0</v>
      </c>
      <c r="L198" s="39">
        <v>0</v>
      </c>
      <c r="M198" s="39">
        <v>0</v>
      </c>
      <c r="N198" s="39">
        <v>0</v>
      </c>
      <c r="O198" s="39">
        <v>0</v>
      </c>
      <c r="P198" s="39">
        <v>0</v>
      </c>
      <c r="Q198" s="39">
        <v>0</v>
      </c>
      <c r="R198" s="39">
        <v>0</v>
      </c>
      <c r="S198" s="39">
        <v>0</v>
      </c>
      <c r="T198" s="39">
        <v>0</v>
      </c>
      <c r="U198" s="39">
        <v>0</v>
      </c>
      <c r="V198" s="39">
        <v>0</v>
      </c>
      <c r="W198" s="39">
        <v>0</v>
      </c>
      <c r="X198" s="39">
        <v>0</v>
      </c>
      <c r="Y198" s="39">
        <v>0</v>
      </c>
      <c r="Z198" s="39">
        <v>0</v>
      </c>
      <c r="AA198" s="39">
        <v>0</v>
      </c>
      <c r="AB198" s="39">
        <v>0</v>
      </c>
      <c r="AC198" s="39">
        <v>0</v>
      </c>
      <c r="AD198" s="39">
        <v>0</v>
      </c>
      <c r="AE198" s="39">
        <v>0</v>
      </c>
      <c r="AF198" s="39">
        <v>0</v>
      </c>
      <c r="AG198" s="39">
        <v>0</v>
      </c>
      <c r="AH198" s="39">
        <v>0</v>
      </c>
      <c r="AI198" s="39">
        <v>0</v>
      </c>
      <c r="AJ198" s="39">
        <v>0</v>
      </c>
      <c r="AK198" s="39">
        <v>0</v>
      </c>
      <c r="AL198" s="39">
        <v>0</v>
      </c>
    </row>
    <row r="199" spans="1:38" s="34" customFormat="1">
      <c r="A199" s="37" t="s">
        <v>252</v>
      </c>
      <c r="B199" s="29" t="s">
        <v>142</v>
      </c>
      <c r="C199" s="31" t="s">
        <v>61</v>
      </c>
      <c r="D199" s="39">
        <v>0</v>
      </c>
      <c r="E199" s="39">
        <v>0</v>
      </c>
      <c r="F199" s="39">
        <v>0</v>
      </c>
      <c r="G199" s="39">
        <v>0</v>
      </c>
      <c r="H199" s="39">
        <v>0</v>
      </c>
      <c r="I199" s="39">
        <v>0</v>
      </c>
      <c r="J199" s="39">
        <v>0</v>
      </c>
      <c r="K199" s="39">
        <v>0</v>
      </c>
      <c r="L199" s="39">
        <v>0</v>
      </c>
      <c r="M199" s="39">
        <v>0</v>
      </c>
      <c r="N199" s="39">
        <v>0</v>
      </c>
      <c r="O199" s="39">
        <v>0</v>
      </c>
      <c r="P199" s="39">
        <v>0</v>
      </c>
      <c r="Q199" s="39">
        <v>0</v>
      </c>
      <c r="R199" s="39">
        <v>0</v>
      </c>
      <c r="S199" s="39">
        <v>0</v>
      </c>
      <c r="T199" s="39">
        <v>0</v>
      </c>
      <c r="U199" s="39">
        <v>0</v>
      </c>
      <c r="V199" s="39">
        <v>0</v>
      </c>
      <c r="W199" s="39">
        <v>0</v>
      </c>
      <c r="X199" s="39">
        <v>0</v>
      </c>
      <c r="Y199" s="39">
        <v>0</v>
      </c>
      <c r="Z199" s="39">
        <v>0</v>
      </c>
      <c r="AA199" s="39">
        <v>0</v>
      </c>
      <c r="AB199" s="39">
        <v>0</v>
      </c>
      <c r="AC199" s="39">
        <v>0</v>
      </c>
      <c r="AD199" s="39">
        <v>0</v>
      </c>
      <c r="AE199" s="39">
        <v>0</v>
      </c>
      <c r="AF199" s="39">
        <v>0</v>
      </c>
      <c r="AG199" s="39">
        <v>0</v>
      </c>
      <c r="AH199" s="39">
        <v>0</v>
      </c>
      <c r="AI199" s="39">
        <v>0</v>
      </c>
      <c r="AJ199" s="39">
        <v>0</v>
      </c>
      <c r="AK199" s="39">
        <v>0</v>
      </c>
      <c r="AL199" s="39">
        <v>0</v>
      </c>
    </row>
    <row r="200" spans="1:38" s="34" customFormat="1" ht="31.5">
      <c r="A200" s="37" t="s">
        <v>253</v>
      </c>
      <c r="B200" s="30" t="s">
        <v>144</v>
      </c>
      <c r="C200" s="31" t="s">
        <v>61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39">
        <v>0</v>
      </c>
      <c r="O200" s="39">
        <v>0</v>
      </c>
      <c r="P200" s="39">
        <v>0</v>
      </c>
      <c r="Q200" s="39">
        <v>0</v>
      </c>
      <c r="R200" s="39">
        <v>0</v>
      </c>
      <c r="S200" s="39">
        <v>0</v>
      </c>
      <c r="T200" s="39">
        <v>0</v>
      </c>
      <c r="U200" s="39">
        <v>0</v>
      </c>
      <c r="V200" s="39">
        <v>0</v>
      </c>
      <c r="W200" s="39">
        <v>0</v>
      </c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39">
        <v>0</v>
      </c>
      <c r="AD200" s="39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</row>
    <row r="201" spans="1:38" s="34" customFormat="1">
      <c r="A201" s="37" t="s">
        <v>254</v>
      </c>
      <c r="B201" s="30" t="s">
        <v>146</v>
      </c>
      <c r="C201" s="31" t="s">
        <v>61</v>
      </c>
      <c r="D201" s="39">
        <v>0</v>
      </c>
      <c r="E201" s="39">
        <v>0</v>
      </c>
      <c r="F201" s="39"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v>0</v>
      </c>
      <c r="S201" s="39">
        <v>0</v>
      </c>
      <c r="T201" s="39">
        <v>0</v>
      </c>
      <c r="U201" s="39">
        <v>0</v>
      </c>
      <c r="V201" s="39">
        <v>0</v>
      </c>
      <c r="W201" s="39">
        <v>0</v>
      </c>
      <c r="X201" s="39">
        <v>0</v>
      </c>
      <c r="Y201" s="39">
        <v>0</v>
      </c>
      <c r="Z201" s="39">
        <v>0</v>
      </c>
      <c r="AA201" s="39">
        <v>0</v>
      </c>
      <c r="AB201" s="39">
        <v>0</v>
      </c>
      <c r="AC201" s="39">
        <v>0</v>
      </c>
      <c r="AD201" s="39">
        <v>0</v>
      </c>
      <c r="AE201" s="39">
        <v>0</v>
      </c>
      <c r="AF201" s="39">
        <v>0</v>
      </c>
      <c r="AG201" s="39">
        <v>0</v>
      </c>
      <c r="AH201" s="39">
        <v>0</v>
      </c>
      <c r="AI201" s="39">
        <v>0</v>
      </c>
      <c r="AJ201" s="39">
        <v>0</v>
      </c>
      <c r="AK201" s="39">
        <v>0</v>
      </c>
      <c r="AL201" s="39">
        <v>0</v>
      </c>
    </row>
  </sheetData>
  <autoFilter ref="A20:AL201"/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2016-12-13T06:39:36Z</dcterms:created>
  <dcterms:modified xsi:type="dcterms:W3CDTF">2016-12-15T09:16:32Z</dcterms:modified>
</cp:coreProperties>
</file>