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5" sheetId="1" r:id="rId1"/>
  </sheets>
  <externalReferences>
    <externalReference r:id="rId2"/>
  </externalReferences>
  <definedNames>
    <definedName name="_xlnm._FilterDatabase" localSheetId="0" hidden="1">'5'!$A$20:$AZ$201</definedName>
    <definedName name="_xlnm.Print_Area" localSheetId="0">'5'!$A$1:$AZ$201</definedName>
  </definedNames>
  <calcPr calcId="125725"/>
</workbook>
</file>

<file path=xl/calcChain.xml><?xml version="1.0" encoding="utf-8"?>
<calcChain xmlns="http://schemas.openxmlformats.org/spreadsheetml/2006/main">
  <c r="Z69" i="1"/>
  <c r="AA69"/>
  <c r="Z20"/>
  <c r="AA20"/>
  <c r="U20"/>
  <c r="I20"/>
  <c r="H20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K25"/>
  <c r="AG25"/>
  <c r="AC25"/>
  <c r="Y25"/>
  <c r="U25"/>
  <c r="Q25"/>
  <c r="M25"/>
  <c r="I25"/>
  <c r="E25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AL22"/>
  <c r="AH22"/>
  <c r="AD22"/>
  <c r="Z22"/>
  <c r="V22"/>
  <c r="R22"/>
  <c r="N22"/>
  <c r="J22"/>
  <c r="F22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D60"/>
  <c r="D28" s="1"/>
  <c r="AM64"/>
  <c r="H69"/>
  <c r="I69"/>
  <c r="AF69"/>
  <c r="AL69"/>
  <c r="AM69"/>
  <c r="AM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D84"/>
  <c r="AF88"/>
  <c r="AL88"/>
  <c r="AM88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D109"/>
  <c r="H113"/>
  <c r="I113"/>
  <c r="Z113"/>
  <c r="AA113"/>
  <c r="AM113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D120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D142"/>
  <c r="D122" s="1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D146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D16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D182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D186"/>
  <c r="AZ187"/>
  <c r="AY155"/>
  <c r="AX155"/>
  <c r="AW155"/>
  <c r="AV155"/>
  <c r="AU155"/>
  <c r="AT155"/>
  <c r="AS155"/>
  <c r="AR155"/>
  <c r="AQ155"/>
  <c r="AP155"/>
  <c r="AO155"/>
  <c r="AN155"/>
  <c r="AM155"/>
  <c r="AL155"/>
  <c r="AK155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D155"/>
  <c r="AY148"/>
  <c r="AX148"/>
  <c r="AW148"/>
  <c r="AV148"/>
  <c r="AU148"/>
  <c r="AT148"/>
  <c r="AS148"/>
  <c r="AR148"/>
  <c r="AQ148"/>
  <c r="AP148"/>
  <c r="AO148"/>
  <c r="AN148"/>
  <c r="AM148"/>
  <c r="AL148"/>
  <c r="AK148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AZ147"/>
  <c r="C147"/>
  <c r="B147"/>
  <c r="AY146"/>
  <c r="AX146"/>
  <c r="AW146"/>
  <c r="AV146"/>
  <c r="AU146"/>
  <c r="AT146"/>
  <c r="AS146"/>
  <c r="AS142" s="1"/>
  <c r="AR146"/>
  <c r="AQ146"/>
  <c r="AP146"/>
  <c r="AO146"/>
  <c r="AO142" s="1"/>
  <c r="AN146"/>
  <c r="AY142"/>
  <c r="AX142"/>
  <c r="AW142"/>
  <c r="AU142"/>
  <c r="AT142"/>
  <c r="AQ142"/>
  <c r="AP142"/>
  <c r="AY137"/>
  <c r="AX137"/>
  <c r="AW137"/>
  <c r="AV137"/>
  <c r="AU137"/>
  <c r="AT137"/>
  <c r="AS137"/>
  <c r="AR137"/>
  <c r="AQ137"/>
  <c r="AP137"/>
  <c r="AO137"/>
  <c r="AN137"/>
  <c r="AM137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AY123"/>
  <c r="AX123"/>
  <c r="AW123"/>
  <c r="AV123"/>
  <c r="AU123"/>
  <c r="AT123"/>
  <c r="AS123"/>
  <c r="AR123"/>
  <c r="AQ123"/>
  <c r="AP123"/>
  <c r="AO123"/>
  <c r="AN123"/>
  <c r="AM123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Y122"/>
  <c r="AX122"/>
  <c r="AW122"/>
  <c r="AU122"/>
  <c r="AT122"/>
  <c r="AQ122"/>
  <c r="AP122"/>
  <c r="AZ121"/>
  <c r="C121"/>
  <c r="B121"/>
  <c r="AY120"/>
  <c r="AX120"/>
  <c r="AW120"/>
  <c r="AV120"/>
  <c r="AU120"/>
  <c r="AT120"/>
  <c r="AS120"/>
  <c r="AR120"/>
  <c r="AQ120"/>
  <c r="AP120"/>
  <c r="AO120"/>
  <c r="AN120"/>
  <c r="AZ118"/>
  <c r="C118"/>
  <c r="B118"/>
  <c r="AZ117"/>
  <c r="C117"/>
  <c r="B117"/>
  <c r="AZ116"/>
  <c r="C116"/>
  <c r="B116"/>
  <c r="AZ115"/>
  <c r="C115"/>
  <c r="B115"/>
  <c r="AZ114"/>
  <c r="H114"/>
  <c r="C114"/>
  <c r="B114"/>
  <c r="AY113"/>
  <c r="AX113"/>
  <c r="AW113"/>
  <c r="AV113"/>
  <c r="AU113"/>
  <c r="AT113"/>
  <c r="AS113"/>
  <c r="AR113"/>
  <c r="AQ113"/>
  <c r="AP113"/>
  <c r="AO113"/>
  <c r="AN113"/>
  <c r="AY109"/>
  <c r="AX109"/>
  <c r="AW109"/>
  <c r="AV109"/>
  <c r="AU109"/>
  <c r="AT109"/>
  <c r="AS109"/>
  <c r="AR109"/>
  <c r="AQ109"/>
  <c r="AP109"/>
  <c r="AO109"/>
  <c r="AN109"/>
  <c r="AY102"/>
  <c r="AX102"/>
  <c r="AW102"/>
  <c r="AV102"/>
  <c r="AU102"/>
  <c r="AT102"/>
  <c r="AS102"/>
  <c r="AR102"/>
  <c r="AQ102"/>
  <c r="AP102"/>
  <c r="AO102"/>
  <c r="AN102"/>
  <c r="AM102"/>
  <c r="AL102"/>
  <c r="AK102"/>
  <c r="AJ102"/>
  <c r="AI102"/>
  <c r="AH102"/>
  <c r="AG102"/>
  <c r="AF102"/>
  <c r="AE102"/>
  <c r="AD102"/>
  <c r="AC102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D102"/>
  <c r="AY97"/>
  <c r="AX97"/>
  <c r="AW97"/>
  <c r="AV97"/>
  <c r="AU97"/>
  <c r="AT97"/>
  <c r="AS97"/>
  <c r="AR97"/>
  <c r="AQ97"/>
  <c r="AP97"/>
  <c r="AO97"/>
  <c r="AN97"/>
  <c r="AM97"/>
  <c r="AL97"/>
  <c r="AK97"/>
  <c r="AJ97"/>
  <c r="AI97"/>
  <c r="AH97"/>
  <c r="AG97"/>
  <c r="AF97"/>
  <c r="AE97"/>
  <c r="AD97"/>
  <c r="AC97"/>
  <c r="AB97"/>
  <c r="AA97"/>
  <c r="Z97"/>
  <c r="Y97"/>
  <c r="X97"/>
  <c r="W97"/>
  <c r="V97"/>
  <c r="U97"/>
  <c r="T97"/>
  <c r="S97"/>
  <c r="R97"/>
  <c r="Q97"/>
  <c r="P97"/>
  <c r="O97"/>
  <c r="N97"/>
  <c r="M97"/>
  <c r="L97"/>
  <c r="K97"/>
  <c r="J97"/>
  <c r="I97"/>
  <c r="H97"/>
  <c r="G97"/>
  <c r="F97"/>
  <c r="E97"/>
  <c r="D97"/>
  <c r="AZ96"/>
  <c r="AM96"/>
  <c r="C96"/>
  <c r="B96"/>
  <c r="AZ95"/>
  <c r="AM95"/>
  <c r="C95"/>
  <c r="B95"/>
  <c r="AZ94"/>
  <c r="C94"/>
  <c r="B94"/>
  <c r="AZ93"/>
  <c r="C93"/>
  <c r="B93"/>
  <c r="AZ92"/>
  <c r="C92"/>
  <c r="B92"/>
  <c r="AZ91"/>
  <c r="C91"/>
  <c r="B91"/>
  <c r="AZ90"/>
  <c r="AL90"/>
  <c r="C90"/>
  <c r="B90"/>
  <c r="AZ89"/>
  <c r="AL89"/>
  <c r="C89"/>
  <c r="B89"/>
  <c r="AY88"/>
  <c r="AX88"/>
  <c r="AX84" s="1"/>
  <c r="AW88"/>
  <c r="AV88"/>
  <c r="AV84" s="1"/>
  <c r="AU88"/>
  <c r="AT88"/>
  <c r="AT84" s="1"/>
  <c r="AS88"/>
  <c r="AR88"/>
  <c r="AR84" s="1"/>
  <c r="AQ88"/>
  <c r="AP88"/>
  <c r="AP84" s="1"/>
  <c r="AO88"/>
  <c r="AN88"/>
  <c r="AN84" s="1"/>
  <c r="AY84"/>
  <c r="AW84"/>
  <c r="AU84"/>
  <c r="AS84"/>
  <c r="AS69" s="1"/>
  <c r="AQ84"/>
  <c r="AO84"/>
  <c r="AY70"/>
  <c r="AX70"/>
  <c r="AW70"/>
  <c r="AV70"/>
  <c r="AU70"/>
  <c r="AU69" s="1"/>
  <c r="AT70"/>
  <c r="AS70"/>
  <c r="AR70"/>
  <c r="AQ70"/>
  <c r="AQ69" s="1"/>
  <c r="AP70"/>
  <c r="AO70"/>
  <c r="AN70"/>
  <c r="AM70"/>
  <c r="AL70"/>
  <c r="AK70"/>
  <c r="AJ70"/>
  <c r="AI70"/>
  <c r="AH70"/>
  <c r="AG70"/>
  <c r="AF70"/>
  <c r="AE70"/>
  <c r="AD70"/>
  <c r="AC70"/>
  <c r="AB70"/>
  <c r="AA70"/>
  <c r="Z70"/>
  <c r="Y70"/>
  <c r="X70"/>
  <c r="W70"/>
  <c r="V70"/>
  <c r="U70"/>
  <c r="T70"/>
  <c r="S70"/>
  <c r="R70"/>
  <c r="Q70"/>
  <c r="P70"/>
  <c r="O70"/>
  <c r="N70"/>
  <c r="M70"/>
  <c r="L70"/>
  <c r="K70"/>
  <c r="J70"/>
  <c r="I70"/>
  <c r="H70"/>
  <c r="G70"/>
  <c r="F70"/>
  <c r="E70"/>
  <c r="D70"/>
  <c r="AY69"/>
  <c r="AZ66"/>
  <c r="C66"/>
  <c r="B66"/>
  <c r="AZ65"/>
  <c r="C65"/>
  <c r="B65"/>
  <c r="AY64"/>
  <c r="AY60" s="1"/>
  <c r="AX64"/>
  <c r="AX60" s="1"/>
  <c r="AW64"/>
  <c r="AW60" s="1"/>
  <c r="AV64"/>
  <c r="AV60" s="1"/>
  <c r="AU64"/>
  <c r="AT64"/>
  <c r="AT60" s="1"/>
  <c r="AS64"/>
  <c r="AS60" s="1"/>
  <c r="AR64"/>
  <c r="AR60" s="1"/>
  <c r="AQ64"/>
  <c r="AQ60" s="1"/>
  <c r="AP64"/>
  <c r="AP60" s="1"/>
  <c r="AO64"/>
  <c r="AO60" s="1"/>
  <c r="AN64"/>
  <c r="AN60" s="1"/>
  <c r="AA64"/>
  <c r="U64"/>
  <c r="AU60"/>
  <c r="AY57"/>
  <c r="AX57"/>
  <c r="AW57"/>
  <c r="AV57"/>
  <c r="AU57"/>
  <c r="AT57"/>
  <c r="AS57"/>
  <c r="AR57"/>
  <c r="AQ57"/>
  <c r="AP57"/>
  <c r="AO57"/>
  <c r="AN57"/>
  <c r="AM57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J53" s="1"/>
  <c r="I54"/>
  <c r="H54"/>
  <c r="G54"/>
  <c r="F54"/>
  <c r="E54"/>
  <c r="D54"/>
  <c r="AY53"/>
  <c r="AX53"/>
  <c r="AW53"/>
  <c r="AV53"/>
  <c r="AU53"/>
  <c r="AT53"/>
  <c r="AS53"/>
  <c r="AR53"/>
  <c r="AQ53"/>
  <c r="AP53"/>
  <c r="AO53"/>
  <c r="AN53"/>
  <c r="AM53"/>
  <c r="AL53"/>
  <c r="AK53"/>
  <c r="AJ53"/>
  <c r="AI53"/>
  <c r="AH53"/>
  <c r="AG53"/>
  <c r="AF53"/>
  <c r="AE53"/>
  <c r="AD53"/>
  <c r="AC53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I53"/>
  <c r="H53"/>
  <c r="G53"/>
  <c r="F53"/>
  <c r="E53"/>
  <c r="D53"/>
  <c r="AY48"/>
  <c r="AX48"/>
  <c r="AW48"/>
  <c r="AV48"/>
  <c r="AU48"/>
  <c r="AT48"/>
  <c r="AS48"/>
  <c r="AR48"/>
  <c r="AQ48"/>
  <c r="AP48"/>
  <c r="AO48"/>
  <c r="AN48"/>
  <c r="AM48"/>
  <c r="AL48"/>
  <c r="AK48"/>
  <c r="AJ48"/>
  <c r="AI48"/>
  <c r="AH48"/>
  <c r="AG48"/>
  <c r="AF48"/>
  <c r="AE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D48"/>
  <c r="AY43"/>
  <c r="AX43"/>
  <c r="AW43"/>
  <c r="AV43"/>
  <c r="AU43"/>
  <c r="AT43"/>
  <c r="AS43"/>
  <c r="AR43"/>
  <c r="AQ43"/>
  <c r="AP43"/>
  <c r="AO43"/>
  <c r="AN43"/>
  <c r="AM43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F43"/>
  <c r="E43"/>
  <c r="D43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D36"/>
  <c r="AY33"/>
  <c r="AX33"/>
  <c r="AW33"/>
  <c r="AV33"/>
  <c r="AU33"/>
  <c r="AT33"/>
  <c r="AS33"/>
  <c r="AR33"/>
  <c r="AQ33"/>
  <c r="AP33"/>
  <c r="AO33"/>
  <c r="AN33"/>
  <c r="AM33"/>
  <c r="AM25" s="1"/>
  <c r="AL33"/>
  <c r="AL25" s="1"/>
  <c r="AK33"/>
  <c r="AJ33"/>
  <c r="AJ25" s="1"/>
  <c r="AI33"/>
  <c r="AI25" s="1"/>
  <c r="AH33"/>
  <c r="AH25" s="1"/>
  <c r="AG33"/>
  <c r="AF33"/>
  <c r="AF25" s="1"/>
  <c r="AE33"/>
  <c r="AE25" s="1"/>
  <c r="AD33"/>
  <c r="AD25" s="1"/>
  <c r="AC33"/>
  <c r="AB33"/>
  <c r="AB25" s="1"/>
  <c r="AA33"/>
  <c r="AA25" s="1"/>
  <c r="Z33"/>
  <c r="Z25" s="1"/>
  <c r="Y33"/>
  <c r="X33"/>
  <c r="X25" s="1"/>
  <c r="W33"/>
  <c r="W25" s="1"/>
  <c r="V33"/>
  <c r="V25" s="1"/>
  <c r="U33"/>
  <c r="T33"/>
  <c r="T25" s="1"/>
  <c r="S33"/>
  <c r="S25" s="1"/>
  <c r="R33"/>
  <c r="R25" s="1"/>
  <c r="Q33"/>
  <c r="P33"/>
  <c r="P25" s="1"/>
  <c r="O33"/>
  <c r="O25" s="1"/>
  <c r="N33"/>
  <c r="N25" s="1"/>
  <c r="M33"/>
  <c r="L33"/>
  <c r="L25" s="1"/>
  <c r="K33"/>
  <c r="K25" s="1"/>
  <c r="J33"/>
  <c r="J25" s="1"/>
  <c r="I33"/>
  <c r="H33"/>
  <c r="H25" s="1"/>
  <c r="G33"/>
  <c r="G25" s="1"/>
  <c r="F33"/>
  <c r="F25" s="1"/>
  <c r="E33"/>
  <c r="D33"/>
  <c r="D25" s="1"/>
  <c r="AY30"/>
  <c r="AX30"/>
  <c r="AW30"/>
  <c r="AV30"/>
  <c r="AU30"/>
  <c r="AT30"/>
  <c r="AS30"/>
  <c r="AR30"/>
  <c r="AQ30"/>
  <c r="AP30"/>
  <c r="AO30"/>
  <c r="AN30"/>
  <c r="AM30"/>
  <c r="AM22" s="1"/>
  <c r="AL30"/>
  <c r="AK30"/>
  <c r="AK22" s="1"/>
  <c r="AJ30"/>
  <c r="AJ22" s="1"/>
  <c r="AI30"/>
  <c r="AI22" s="1"/>
  <c r="AH30"/>
  <c r="AG30"/>
  <c r="AG22" s="1"/>
  <c r="AF30"/>
  <c r="AF22" s="1"/>
  <c r="AE30"/>
  <c r="AE22" s="1"/>
  <c r="AD30"/>
  <c r="AC30"/>
  <c r="AC22" s="1"/>
  <c r="AB30"/>
  <c r="AB22" s="1"/>
  <c r="AA30"/>
  <c r="AA22" s="1"/>
  <c r="Z30"/>
  <c r="Y30"/>
  <c r="Y22" s="1"/>
  <c r="X30"/>
  <c r="X22" s="1"/>
  <c r="W30"/>
  <c r="W22" s="1"/>
  <c r="V30"/>
  <c r="U30"/>
  <c r="U22" s="1"/>
  <c r="T30"/>
  <c r="T22" s="1"/>
  <c r="S30"/>
  <c r="S22" s="1"/>
  <c r="R30"/>
  <c r="Q30"/>
  <c r="Q22" s="1"/>
  <c r="P30"/>
  <c r="P22" s="1"/>
  <c r="O30"/>
  <c r="O22" s="1"/>
  <c r="N30"/>
  <c r="M30"/>
  <c r="M22" s="1"/>
  <c r="L30"/>
  <c r="L22" s="1"/>
  <c r="K30"/>
  <c r="K22" s="1"/>
  <c r="J30"/>
  <c r="I30"/>
  <c r="I22" s="1"/>
  <c r="H30"/>
  <c r="H22" s="1"/>
  <c r="G30"/>
  <c r="G22" s="1"/>
  <c r="F30"/>
  <c r="E30"/>
  <c r="E22" s="1"/>
  <c r="D30"/>
  <c r="D22" s="1"/>
  <c r="AY29"/>
  <c r="AX29"/>
  <c r="AW29"/>
  <c r="AV29"/>
  <c r="AU29"/>
  <c r="AT29"/>
  <c r="AS29"/>
  <c r="AR29"/>
  <c r="AQ29"/>
  <c r="AP29"/>
  <c r="AO29"/>
  <c r="AN29"/>
  <c r="AM29"/>
  <c r="AM21" s="1"/>
  <c r="AL29"/>
  <c r="AK29"/>
  <c r="AJ29"/>
  <c r="AI29"/>
  <c r="AH29"/>
  <c r="AG29"/>
  <c r="AF29"/>
  <c r="AE29"/>
  <c r="AE21" s="1"/>
  <c r="AD29"/>
  <c r="AC29"/>
  <c r="AB29"/>
  <c r="AA29"/>
  <c r="AA21" s="1"/>
  <c r="Z29"/>
  <c r="Y29"/>
  <c r="X29"/>
  <c r="W29"/>
  <c r="W21" s="1"/>
  <c r="V29"/>
  <c r="U29"/>
  <c r="T29"/>
  <c r="S29"/>
  <c r="R29"/>
  <c r="Q29"/>
  <c r="P29"/>
  <c r="O29"/>
  <c r="O21" s="1"/>
  <c r="N29"/>
  <c r="M29"/>
  <c r="L29"/>
  <c r="K29"/>
  <c r="K21" s="1"/>
  <c r="J29"/>
  <c r="I29"/>
  <c r="H29"/>
  <c r="G29"/>
  <c r="G21" s="1"/>
  <c r="F29"/>
  <c r="E29"/>
  <c r="D29"/>
  <c r="AU28"/>
  <c r="AY27"/>
  <c r="AX27"/>
  <c r="AW27"/>
  <c r="AV27"/>
  <c r="AU27"/>
  <c r="AT27"/>
  <c r="AS27"/>
  <c r="AR27"/>
  <c r="AQ27"/>
  <c r="AP27"/>
  <c r="AO27"/>
  <c r="AN27"/>
  <c r="AY26"/>
  <c r="AX26"/>
  <c r="AW26"/>
  <c r="AV26"/>
  <c r="AU26"/>
  <c r="AT26"/>
  <c r="AS26"/>
  <c r="AR26"/>
  <c r="AQ26"/>
  <c r="AP26"/>
  <c r="AO26"/>
  <c r="AN26"/>
  <c r="AU25"/>
  <c r="AY24"/>
  <c r="AX24"/>
  <c r="AW24"/>
  <c r="AV24"/>
  <c r="AU24"/>
  <c r="AT24"/>
  <c r="AS24"/>
  <c r="AR24"/>
  <c r="AQ24"/>
  <c r="AP24"/>
  <c r="AO24"/>
  <c r="AN24"/>
  <c r="AY23"/>
  <c r="AX23"/>
  <c r="AW23"/>
  <c r="AU23"/>
  <c r="AT23"/>
  <c r="AQ23"/>
  <c r="AP23"/>
  <c r="AY22"/>
  <c r="AW22"/>
  <c r="AU22"/>
  <c r="AS22"/>
  <c r="AQ22"/>
  <c r="AO22"/>
  <c r="AY21"/>
  <c r="AX21"/>
  <c r="AW21"/>
  <c r="AV21"/>
  <c r="AU21"/>
  <c r="AT21"/>
  <c r="AS21"/>
  <c r="AR21"/>
  <c r="AQ21"/>
  <c r="AP21"/>
  <c r="AO21"/>
  <c r="AN21"/>
  <c r="AI21"/>
  <c r="S21"/>
  <c r="AU20"/>
  <c r="AM20"/>
  <c r="AL20"/>
  <c r="AN15"/>
  <c r="AB15"/>
  <c r="P15"/>
  <c r="D14"/>
  <c r="A11"/>
  <c r="A9"/>
  <c r="A6"/>
  <c r="F21" l="1"/>
  <c r="J21"/>
  <c r="N21"/>
  <c r="R21"/>
  <c r="V21"/>
  <c r="Z21"/>
  <c r="AD21"/>
  <c r="AH21"/>
  <c r="AL21"/>
  <c r="E21"/>
  <c r="I21"/>
  <c r="M21"/>
  <c r="M20" s="1"/>
  <c r="Q21"/>
  <c r="U21"/>
  <c r="Y21"/>
  <c r="AC21"/>
  <c r="AC20" s="1"/>
  <c r="AG21"/>
  <c r="AG20" s="1"/>
  <c r="AK21"/>
  <c r="AK20" s="1"/>
  <c r="D21"/>
  <c r="H21"/>
  <c r="L21"/>
  <c r="L20" s="1"/>
  <c r="P21"/>
  <c r="T21"/>
  <c r="T20" s="1"/>
  <c r="X21"/>
  <c r="X20" s="1"/>
  <c r="AB21"/>
  <c r="AF21"/>
  <c r="AF20" s="1"/>
  <c r="AJ21"/>
  <c r="AE20"/>
  <c r="K20"/>
  <c r="W20"/>
  <c r="AI20"/>
  <c r="S20"/>
  <c r="AD20"/>
  <c r="R20"/>
  <c r="Q20"/>
  <c r="Y20"/>
  <c r="AT25"/>
  <c r="AT28"/>
  <c r="AO23"/>
  <c r="AO122"/>
  <c r="AS23"/>
  <c r="AS122"/>
  <c r="AN142"/>
  <c r="AR142"/>
  <c r="AV142"/>
  <c r="AQ25"/>
  <c r="AQ20" s="1"/>
  <c r="AQ28"/>
  <c r="AY25"/>
  <c r="AY20" s="1"/>
  <c r="AY28"/>
  <c r="AN122"/>
  <c r="AN23"/>
  <c r="AR122"/>
  <c r="AR23"/>
  <c r="AV122"/>
  <c r="AV23"/>
  <c r="AP25"/>
  <c r="AP28"/>
  <c r="AX25"/>
  <c r="AX28"/>
  <c r="AO69"/>
  <c r="AW69"/>
  <c r="AN28"/>
  <c r="AN25"/>
  <c r="AR28"/>
  <c r="AR25"/>
  <c r="AV28"/>
  <c r="AV25"/>
  <c r="AN69"/>
  <c r="AN22"/>
  <c r="AR69"/>
  <c r="AR22"/>
  <c r="AV69"/>
  <c r="AV22"/>
  <c r="AO28"/>
  <c r="AO25"/>
  <c r="AO20" s="1"/>
  <c r="AS28"/>
  <c r="AS25"/>
  <c r="AS20" s="1"/>
  <c r="AW28"/>
  <c r="AW25"/>
  <c r="AW20" s="1"/>
  <c r="AP22"/>
  <c r="AP20" s="1"/>
  <c r="AP69"/>
  <c r="AT22"/>
  <c r="AT20" s="1"/>
  <c r="AT69"/>
  <c r="AX22"/>
  <c r="AX20" s="1"/>
  <c r="AX69"/>
  <c r="AJ20" l="1"/>
  <c r="AR20"/>
  <c r="AV20"/>
  <c r="AN20"/>
</calcChain>
</file>

<file path=xl/sharedStrings.xml><?xml version="1.0" encoding="utf-8"?>
<sst xmlns="http://schemas.openxmlformats.org/spreadsheetml/2006/main" count="1551" uniqueCount="278">
  <si>
    <t>Приложение  № 5</t>
  </si>
  <si>
    <t>к приказу Минэнерго России</t>
  </si>
  <si>
    <t>от «14» 06  2016 г.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</si>
  <si>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</si>
  <si>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</si>
  <si>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</si>
  <si>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</si>
  <si>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</si>
  <si>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</si>
  <si>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</si>
  <si>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</si>
  <si>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Утвержденный план</t>
  </si>
  <si>
    <r>
      <t xml:space="preserve">Факт
</t>
    </r>
    <r>
      <rPr>
        <sz val="12"/>
        <color theme="0"/>
        <rFont val="Times New Roman"/>
        <family val="1"/>
        <charset val="204"/>
      </rPr>
      <t xml:space="preserve"> (Предложение по корректировке утвержденного плана)</t>
    </r>
  </si>
  <si>
    <r>
      <rPr>
        <sz val="12"/>
        <color theme="0"/>
        <rFont val="Times New Roman"/>
        <family val="1"/>
        <charset val="204"/>
      </rPr>
      <t>План (</t>
    </r>
    <r>
      <rPr>
        <sz val="12"/>
        <color rgb="FF000000"/>
        <rFont val="Times New Roman"/>
        <family val="1"/>
        <charset val="204"/>
      </rPr>
      <t>Утвержденный план</t>
    </r>
    <r>
      <rPr>
        <sz val="12"/>
        <color theme="0"/>
        <rFont val="Times New Roman"/>
        <family val="1"/>
        <charset val="204"/>
      </rPr>
      <t>)</t>
    </r>
  </si>
  <si>
    <r>
      <rPr>
        <sz val="12"/>
        <color theme="0"/>
        <rFont val="Times New Roman"/>
        <family val="1"/>
        <charset val="204"/>
      </rPr>
      <t>Факт (</t>
    </r>
    <r>
      <rPr>
        <sz val="12"/>
        <rFont val="Times New Roman"/>
        <family val="1"/>
        <charset val="204"/>
      </rPr>
      <t>Предложение по корректировке утвержденного плана</t>
    </r>
    <r>
      <rPr>
        <sz val="12"/>
        <color theme="0"/>
        <rFont val="Times New Roman"/>
        <family val="1"/>
        <charset val="204"/>
      </rPr>
      <t>)</t>
    </r>
  </si>
  <si>
    <t>План (Утвержденный план)</t>
  </si>
  <si>
    <t>Факт (Предложение по корректировке утвержденного плана)</t>
  </si>
  <si>
    <t>Квартал</t>
  </si>
  <si>
    <t>МВт</t>
  </si>
  <si>
    <t>Гкал/ч</t>
  </si>
  <si>
    <t>км ТС</t>
  </si>
  <si>
    <t>МВ×А</t>
  </si>
  <si>
    <t>Другое,
км ЭС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</si>
  <si>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</si>
  <si>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</si>
  <si>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</si>
  <si>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</si>
  <si>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</si>
  <si>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</si>
  <si>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</si>
  <si>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</si>
  <si>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</si>
  <si>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</si>
  <si>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</si>
  <si>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</si>
  <si>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</si>
  <si>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</si>
  <si>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</si>
  <si>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</si>
  <si>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</si>
  <si>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</si>
  <si>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</si>
  <si>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</si>
  <si>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</si>
  <si>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</si>
  <si>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</si>
  <si>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</si>
  <si>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</si>
  <si>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</si>
  <si>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</si>
  <si>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</si>
  <si>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</si>
  <si>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</si>
  <si>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</si>
  <si>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</si>
  <si>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</si>
  <si>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</si>
  <si>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</si>
  <si>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</si>
  <si>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</si>
  <si>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</si>
  <si>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</si>
  <si>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</si>
  <si>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</si>
  <si>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</si>
  <si>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</si>
  <si>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</si>
  <si>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</si>
  <si>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</si>
  <si>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</si>
  <si>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</si>
  <si>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</si>
  <si>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</si>
  <si>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</si>
  <si>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</si>
  <si>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</si>
  <si>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</si>
  <si>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 (подключение), всего</t>
  </si>
  <si>
    <t>Г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</si>
  <si>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</si>
  <si>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</si>
  <si>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</si>
  <si>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</si>
  <si>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</si>
  <si>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</si>
  <si>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</si>
  <si>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</si>
  <si>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</si>
  <si>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</si>
  <si>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</si>
  <si>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</si>
  <si>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</si>
  <si>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Магаданская область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</si>
  <si>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</si>
  <si>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</si>
  <si>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</si>
  <si>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</si>
  <si>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</si>
  <si>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</si>
  <si>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</si>
  <si>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</si>
  <si>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</si>
  <si>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</si>
  <si>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</si>
  <si>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</si>
  <si>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</si>
  <si>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</si>
  <si>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</si>
  <si>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</si>
  <si>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</si>
  <si>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</si>
  <si>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</si>
  <si>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</si>
  <si>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</si>
  <si>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</si>
  <si>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</si>
  <si>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</si>
  <si>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</si>
  <si>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</si>
  <si>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</si>
  <si>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</si>
  <si>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</si>
  <si>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</si>
  <si>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</si>
  <si>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 всего, в том числе:</t>
  </si>
  <si>
    <t>1.2.3</t>
  </si>
  <si>
    <t>Реконструкция тепловых сетей всего, в том числе:</t>
  </si>
  <si>
    <t>1.2.4</t>
  </si>
  <si>
    <t>Реконструкция прочих объектов основных средств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</si>
  <si>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</si>
  <si>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</si>
  <si>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</si>
  <si>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</si>
  <si>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</si>
  <si>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</si>
  <si>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</si>
  <si>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</si>
  <si>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1.3.4</t>
  </si>
  <si>
    <t>Модернизация, техническое перевооружение прочих объектов основных средств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</si>
  <si>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</si>
  <si>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</si>
  <si>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</si>
  <si>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</si>
  <si>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</si>
  <si>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</si>
  <si>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</si>
  <si>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</si>
  <si>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</si>
  <si>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</si>
  <si>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</si>
  <si>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</si>
  <si>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</si>
  <si>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</si>
  <si>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</si>
  <si>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</si>
  <si>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</si>
  <si>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</si>
  <si>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</si>
  <si>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</si>
  <si>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</si>
  <si>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</si>
  <si>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</si>
  <si>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</si>
  <si>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</si>
  <si>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2</t>
  </si>
  <si>
    <t>Республика Саха (Якутия)</t>
  </si>
  <si>
    <t>2.1</t>
  </si>
  <si>
    <t>2.1.1</t>
  </si>
  <si>
    <t>2.1.1.1</t>
  </si>
  <si>
    <t>2.1.1.2</t>
  </si>
  <si>
    <t>2.1.2</t>
  </si>
  <si>
    <t>2.1.2.1</t>
  </si>
  <si>
    <t>2.1.2.2</t>
  </si>
  <si>
    <t>2.1.3</t>
  </si>
  <si>
    <t>2.1.3.1</t>
  </si>
  <si>
    <t>2.1.3.2</t>
  </si>
  <si>
    <t>2.1.3.3</t>
  </si>
  <si>
    <t>2.1.3.4</t>
  </si>
  <si>
    <t>2.1.3.5</t>
  </si>
  <si>
    <t>2.1.4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</si>
  <si>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</si>
  <si>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</si>
  <si>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</si>
  <si>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</si>
  <si>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</si>
  <si>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</si>
  <si>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</si>
  <si>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</si>
  <si>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</si>
  <si>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</si>
  <si>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2.4</t>
  </si>
  <si>
    <t>2.4.1</t>
  </si>
  <si>
    <t>2.4.1.1</t>
  </si>
  <si>
    <t>2.4.1.2</t>
  </si>
  <si>
    <t>2.4.2</t>
  </si>
  <si>
    <t>2.4.2.1</t>
  </si>
  <si>
    <t>2.4.2.2</t>
  </si>
  <si>
    <t>2.5</t>
  </si>
  <si>
    <t>2.5.1</t>
  </si>
  <si>
    <t>2.5.2</t>
  </si>
  <si>
    <t>2.5.3</t>
  </si>
  <si>
    <t>2.5.4</t>
  </si>
  <si>
    <t>2.6</t>
  </si>
  <si>
    <t>2.7</t>
  </si>
  <si>
    <t>3</t>
  </si>
  <si>
    <t>Амурская область</t>
  </si>
  <si>
    <t>3.1</t>
  </si>
  <si>
    <t>3.1.1</t>
  </si>
  <si>
    <t>3.1.1.1</t>
  </si>
  <si>
    <t>3.1.1.2</t>
  </si>
  <si>
    <t>3.1.2</t>
  </si>
  <si>
    <t>3.1.2.1</t>
  </si>
  <si>
    <t>3.1.2.2</t>
  </si>
  <si>
    <t>3.1.3</t>
  </si>
  <si>
    <t>3.1.3.1</t>
  </si>
  <si>
    <t>3.1.3.2</t>
  </si>
  <si>
    <t>3.1.3.3</t>
  </si>
  <si>
    <t>3.1.3.4</t>
  </si>
  <si>
    <t>3.1.3.5</t>
  </si>
  <si>
    <t>3.1.4</t>
  </si>
  <si>
    <t>3.2</t>
  </si>
  <si>
    <t>3.2.1</t>
  </si>
  <si>
    <t>3.2.2</t>
  </si>
  <si>
    <t>3.2.3</t>
  </si>
  <si>
    <t>3.2.4</t>
  </si>
  <si>
    <t>3.3</t>
  </si>
  <si>
    <t>3.3.1</t>
  </si>
  <si>
    <t>3.3.2</t>
  </si>
  <si>
    <t>3.3.3</t>
  </si>
  <si>
    <t>3.3.4</t>
  </si>
  <si>
    <t>3.4</t>
  </si>
  <si>
    <t>3.4.1</t>
  </si>
  <si>
    <t>3.4.1.1</t>
  </si>
  <si>
    <t>3.4.1.2</t>
  </si>
  <si>
    <t>3.4.2</t>
  </si>
  <si>
    <t>3.4.2.1</t>
  </si>
  <si>
    <t>3.4.2.2</t>
  </si>
  <si>
    <t>3.5</t>
  </si>
  <si>
    <t>3.5.1</t>
  </si>
  <si>
    <t>3.5.2</t>
  </si>
  <si>
    <t>3.5.3</t>
  </si>
  <si>
    <t>3.5.4</t>
  </si>
  <si>
    <t>3.6</t>
  </si>
  <si>
    <t>3.7</t>
  </si>
  <si>
    <t>4</t>
  </si>
  <si>
    <t>Приморский край</t>
  </si>
  <si>
    <t>4.1</t>
  </si>
  <si>
    <t>4.1.1.1</t>
  </si>
  <si>
    <t>4.1.1.2</t>
  </si>
  <si>
    <t>4.1.2.1</t>
  </si>
  <si>
    <t>4.1.2.2</t>
  </si>
  <si>
    <t>4.1.3.1</t>
  </si>
  <si>
    <t>4.1.3.2</t>
  </si>
  <si>
    <t>4.1.3.3</t>
  </si>
  <si>
    <t>4.1.3.4</t>
  </si>
  <si>
    <t>4.1.3.5</t>
  </si>
  <si>
    <t>4.2</t>
  </si>
  <si>
    <t>4.3</t>
  </si>
  <si>
    <t>4.3.1</t>
  </si>
  <si>
    <t>4.3.2</t>
  </si>
  <si>
    <t>4.3.3</t>
  </si>
  <si>
    <t>4.3.4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</si>
  <si>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</si>
  <si>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</si>
  <si>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4.4</t>
  </si>
  <si>
    <t>4.4.1</t>
  </si>
  <si>
    <t>4.4.1.1</t>
  </si>
  <si>
    <t>4.4.1.2</t>
  </si>
  <si>
    <t>4.4.2</t>
  </si>
  <si>
    <t>4.4.2.1</t>
  </si>
  <si>
    <t>4.4.2.2</t>
  </si>
  <si>
    <t>4.5</t>
  </si>
  <si>
    <t>4.5.1</t>
  </si>
  <si>
    <t>4.5.2</t>
  </si>
  <si>
    <t>4.5.3</t>
  </si>
  <si>
    <t>4.5.4</t>
  </si>
  <si>
    <t>4.6</t>
  </si>
  <si>
    <t>4.7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</si>
</sst>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45">
    <xf numFmtId="0" fontId="0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1" fillId="9" borderId="13" applyNumberFormat="0" applyAlignment="0" applyProtection="0"/>
    <xf numFmtId="0" fontId="22" fillId="22" borderId="14" applyNumberFormat="0" applyAlignment="0" applyProtection="0"/>
    <xf numFmtId="0" fontId="23" fillId="22" borderId="13" applyNumberFormat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6" fillId="0" borderId="17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8" applyNumberFormat="0" applyFill="0" applyAlignment="0" applyProtection="0"/>
    <xf numFmtId="0" fontId="28" fillId="23" borderId="19" applyNumberFormat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2" fillId="0" borderId="0"/>
    <xf numFmtId="0" fontId="31" fillId="0" borderId="0"/>
    <xf numFmtId="0" fontId="32" fillId="0" borderId="0"/>
    <xf numFmtId="0" fontId="3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8" fillId="25" borderId="20" applyNumberFormat="0" applyFont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21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6" borderId="0" applyNumberFormat="0" applyBorder="0" applyAlignment="0" applyProtection="0"/>
  </cellStyleXfs>
  <cellXfs count="73">
    <xf numFmtId="0" fontId="0" fillId="0" borderId="0" xfId="0"/>
    <xf numFmtId="0" fontId="2" fillId="0" borderId="0" xfId="1" applyFont="1" applyFill="1"/>
    <xf numFmtId="0" fontId="2" fillId="2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10" fillId="0" borderId="0" xfId="1" applyFont="1" applyFill="1"/>
    <xf numFmtId="0" fontId="2" fillId="0" borderId="0" xfId="1" applyFont="1" applyFill="1" applyAlignment="1">
      <alignment horizontal="right"/>
    </xf>
    <xf numFmtId="0" fontId="12" fillId="0" borderId="1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12" fillId="0" borderId="0" xfId="5" applyFont="1" applyFill="1" applyBorder="1" applyAlignment="1">
      <alignment horizontal="center" vertical="center" textRotation="90" wrapText="1"/>
    </xf>
    <xf numFmtId="0" fontId="2" fillId="0" borderId="0" xfId="1" applyFont="1" applyFill="1" applyBorder="1" applyAlignment="1">
      <alignment horizontal="center" vertical="center" textRotation="90" wrapText="1"/>
    </xf>
    <xf numFmtId="0" fontId="12" fillId="0" borderId="1" xfId="5" applyFont="1" applyFill="1" applyBorder="1" applyAlignment="1">
      <alignment horizontal="center" vertical="center"/>
    </xf>
    <xf numFmtId="49" fontId="12" fillId="0" borderId="1" xfId="5" applyNumberFormat="1" applyFont="1" applyFill="1" applyBorder="1" applyAlignment="1">
      <alignment horizontal="center" vertical="center"/>
    </xf>
    <xf numFmtId="49" fontId="12" fillId="2" borderId="1" xfId="5" applyNumberFormat="1" applyFont="1" applyFill="1" applyBorder="1" applyAlignment="1">
      <alignment horizontal="center" vertical="center"/>
    </xf>
    <xf numFmtId="0" fontId="14" fillId="0" borderId="0" xfId="5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5" fillId="0" borderId="1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/>
    </xf>
    <xf numFmtId="0" fontId="16" fillId="0" borderId="1" xfId="3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12" fillId="0" borderId="1" xfId="5" applyFont="1" applyFill="1" applyBorder="1" applyAlignment="1">
      <alignment horizontal="center" vertical="center" wrapText="1"/>
    </xf>
    <xf numFmtId="49" fontId="12" fillId="3" borderId="1" xfId="5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4" fontId="12" fillId="0" borderId="1" xfId="5" applyNumberFormat="1" applyFont="1" applyFill="1" applyBorder="1" applyAlignment="1">
      <alignment horizontal="center" vertical="center"/>
    </xf>
    <xf numFmtId="49" fontId="2" fillId="0" borderId="1" xfId="3" applyNumberFormat="1" applyFont="1" applyFill="1" applyBorder="1" applyAlignment="1">
      <alignment horizontal="center" vertical="center"/>
    </xf>
    <xf numFmtId="0" fontId="17" fillId="0" borderId="1" xfId="3" applyFont="1" applyFill="1" applyBorder="1" applyAlignment="1">
      <alignment horizontal="center" vertical="center" wrapText="1"/>
    </xf>
    <xf numFmtId="0" fontId="2" fillId="2" borderId="1" xfId="1" applyFont="1" applyFill="1" applyBorder="1"/>
    <xf numFmtId="0" fontId="10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/>
    </xf>
    <xf numFmtId="0" fontId="39" fillId="0" borderId="0" xfId="5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1" xfId="1" applyFont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0" fontId="10" fillId="2" borderId="1" xfId="1" applyFont="1" applyFill="1" applyBorder="1"/>
    <xf numFmtId="49" fontId="10" fillId="0" borderId="1" xfId="3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6" fillId="0" borderId="0" xfId="2" applyFont="1" applyFill="1" applyBorder="1" applyAlignment="1">
      <alignment horizontal="center" wrapText="1"/>
    </xf>
    <xf numFmtId="0" fontId="6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Alignment="1">
      <alignment horizontal="center" vertical="top"/>
    </xf>
    <xf numFmtId="0" fontId="9" fillId="0" borderId="0" xfId="3" applyFont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6" fillId="0" borderId="0" xfId="5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center"/>
    </xf>
    <xf numFmtId="0" fontId="12" fillId="0" borderId="1" xfId="5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0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2" fillId="0" borderId="12" xfId="5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/>
    </xf>
    <xf numFmtId="0" fontId="2" fillId="0" borderId="6" xfId="4" applyFont="1" applyFill="1" applyBorder="1" applyAlignment="1">
      <alignment horizontal="center" vertical="center"/>
    </xf>
    <xf numFmtId="0" fontId="2" fillId="0" borderId="7" xfId="4" applyFont="1" applyFill="1" applyBorder="1" applyAlignment="1">
      <alignment horizontal="center" vertical="center"/>
    </xf>
    <xf numFmtId="0" fontId="12" fillId="0" borderId="1" xfId="5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</cellXfs>
  <cellStyles count="74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2"/>
    <cellStyle name="Обычный 12 2" xfId="43"/>
    <cellStyle name="Обычный 2" xfId="44"/>
    <cellStyle name="Обычный 2 26 2" xfId="45"/>
    <cellStyle name="Обычный 3" xfId="1"/>
    <cellStyle name="Обычный 3 2" xfId="46"/>
    <cellStyle name="Обычный 3 2 2 2" xfId="47"/>
    <cellStyle name="Обычный 3 21" xfId="48"/>
    <cellStyle name="Обычный 4" xfId="2"/>
    <cellStyle name="Обычный 4 2" xfId="49"/>
    <cellStyle name="Обычный 5" xfId="5"/>
    <cellStyle name="Обычный 6" xfId="50"/>
    <cellStyle name="Обычный 6 10" xfId="51"/>
    <cellStyle name="Обычный 6 11" xfId="52"/>
    <cellStyle name="Обычный 6 2" xfId="53"/>
    <cellStyle name="Обычный 6 2 10" xfId="54"/>
    <cellStyle name="Обычный 6 2 11" xfId="55"/>
    <cellStyle name="Обычный 6 2 12" xfId="56"/>
    <cellStyle name="Обычный 6 2 2" xfId="57"/>
    <cellStyle name="Обычный 6 2 2 10" xfId="58"/>
    <cellStyle name="Обычный 6 2 2 11" xfId="59"/>
    <cellStyle name="Обычный 6 2 2 2" xfId="60"/>
    <cellStyle name="Обычный 6 2 2 2 2" xfId="61"/>
    <cellStyle name="Обычный 6 2 2 2 2 2" xfId="62"/>
    <cellStyle name="Обычный 6 2 2 2 2 2 2" xfId="63"/>
    <cellStyle name="Обычный 6 2 2 2 2 2 2 2" xfId="64"/>
    <cellStyle name="Обычный 6 2 2 2 2 2 2 3" xfId="65"/>
    <cellStyle name="Обычный 6 2 2 2 2 2 2 4" xfId="66"/>
    <cellStyle name="Обычный 6 2 2 2 2 2 3" xfId="67"/>
    <cellStyle name="Обычный 6 2 2 2 2 2 3 2" xfId="68"/>
    <cellStyle name="Обычный 6 2 2 2 2 2 3 3" xfId="69"/>
    <cellStyle name="Обычный 6 2 2 2 2 2 3 4" xfId="70"/>
    <cellStyle name="Обычный 6 2 2 2 2 2 4" xfId="71"/>
    <cellStyle name="Обычный 6 2 2 2 2 2 5" xfId="72"/>
    <cellStyle name="Обычный 6 2 2 2 2 2 6" xfId="73"/>
    <cellStyle name="Обычный 6 2 2 2 2 3" xfId="74"/>
    <cellStyle name="Обычный 6 2 2 2 2 3 2" xfId="75"/>
    <cellStyle name="Обычный 6 2 2 2 2 3 3" xfId="76"/>
    <cellStyle name="Обычный 6 2 2 2 2 3 4" xfId="77"/>
    <cellStyle name="Обычный 6 2 2 2 2 4" xfId="78"/>
    <cellStyle name="Обычный 6 2 2 2 2 4 2" xfId="79"/>
    <cellStyle name="Обычный 6 2 2 2 2 4 3" xfId="80"/>
    <cellStyle name="Обычный 6 2 2 2 2 4 4" xfId="81"/>
    <cellStyle name="Обычный 6 2 2 2 2 5" xfId="82"/>
    <cellStyle name="Обычный 6 2 2 2 2 6" xfId="83"/>
    <cellStyle name="Обычный 6 2 2 2 2 7" xfId="84"/>
    <cellStyle name="Обычный 6 2 2 2 3" xfId="85"/>
    <cellStyle name="Обычный 6 2 2 2 3 2" xfId="86"/>
    <cellStyle name="Обычный 6 2 2 2 3 2 2" xfId="87"/>
    <cellStyle name="Обычный 6 2 2 2 3 2 3" xfId="88"/>
    <cellStyle name="Обычный 6 2 2 2 3 2 4" xfId="89"/>
    <cellStyle name="Обычный 6 2 2 2 3 3" xfId="90"/>
    <cellStyle name="Обычный 6 2 2 2 3 3 2" xfId="91"/>
    <cellStyle name="Обычный 6 2 2 2 3 3 3" xfId="92"/>
    <cellStyle name="Обычный 6 2 2 2 3 3 4" xfId="93"/>
    <cellStyle name="Обычный 6 2 2 2 3 4" xfId="94"/>
    <cellStyle name="Обычный 6 2 2 2 3 5" xfId="95"/>
    <cellStyle name="Обычный 6 2 2 2 3 6" xfId="96"/>
    <cellStyle name="Обычный 6 2 2 2 4" xfId="97"/>
    <cellStyle name="Обычный 6 2 2 2 4 2" xfId="98"/>
    <cellStyle name="Обычный 6 2 2 2 4 3" xfId="99"/>
    <cellStyle name="Обычный 6 2 2 2 4 4" xfId="100"/>
    <cellStyle name="Обычный 6 2 2 2 5" xfId="101"/>
    <cellStyle name="Обычный 6 2 2 2 5 2" xfId="102"/>
    <cellStyle name="Обычный 6 2 2 2 5 3" xfId="103"/>
    <cellStyle name="Обычный 6 2 2 2 5 4" xfId="104"/>
    <cellStyle name="Обычный 6 2 2 2 6" xfId="105"/>
    <cellStyle name="Обычный 6 2 2 2 7" xfId="106"/>
    <cellStyle name="Обычный 6 2 2 2 8" xfId="107"/>
    <cellStyle name="Обычный 6 2 2 3" xfId="108"/>
    <cellStyle name="Обычный 6 2 2 3 2" xfId="109"/>
    <cellStyle name="Обычный 6 2 2 3 2 2" xfId="110"/>
    <cellStyle name="Обычный 6 2 2 3 2 2 2" xfId="111"/>
    <cellStyle name="Обычный 6 2 2 3 2 2 3" xfId="112"/>
    <cellStyle name="Обычный 6 2 2 3 2 2 4" xfId="113"/>
    <cellStyle name="Обычный 6 2 2 3 2 3" xfId="114"/>
    <cellStyle name="Обычный 6 2 2 3 2 3 2" xfId="115"/>
    <cellStyle name="Обычный 6 2 2 3 2 3 3" xfId="116"/>
    <cellStyle name="Обычный 6 2 2 3 2 3 4" xfId="117"/>
    <cellStyle name="Обычный 6 2 2 3 2 4" xfId="118"/>
    <cellStyle name="Обычный 6 2 2 3 2 5" xfId="119"/>
    <cellStyle name="Обычный 6 2 2 3 2 6" xfId="120"/>
    <cellStyle name="Обычный 6 2 2 3 3" xfId="121"/>
    <cellStyle name="Обычный 6 2 2 3 3 2" xfId="122"/>
    <cellStyle name="Обычный 6 2 2 3 3 3" xfId="123"/>
    <cellStyle name="Обычный 6 2 2 3 3 4" xfId="124"/>
    <cellStyle name="Обычный 6 2 2 3 4" xfId="125"/>
    <cellStyle name="Обычный 6 2 2 3 4 2" xfId="126"/>
    <cellStyle name="Обычный 6 2 2 3 4 3" xfId="127"/>
    <cellStyle name="Обычный 6 2 2 3 4 4" xfId="128"/>
    <cellStyle name="Обычный 6 2 2 3 5" xfId="129"/>
    <cellStyle name="Обычный 6 2 2 3 6" xfId="130"/>
    <cellStyle name="Обычный 6 2 2 3 7" xfId="131"/>
    <cellStyle name="Обычный 6 2 2 4" xfId="132"/>
    <cellStyle name="Обычный 6 2 2 4 2" xfId="133"/>
    <cellStyle name="Обычный 6 2 2 4 2 2" xfId="134"/>
    <cellStyle name="Обычный 6 2 2 4 2 2 2" xfId="135"/>
    <cellStyle name="Обычный 6 2 2 4 2 2 3" xfId="136"/>
    <cellStyle name="Обычный 6 2 2 4 2 2 4" xfId="137"/>
    <cellStyle name="Обычный 6 2 2 4 2 3" xfId="138"/>
    <cellStyle name="Обычный 6 2 2 4 2 3 2" xfId="139"/>
    <cellStyle name="Обычный 6 2 2 4 2 3 3" xfId="140"/>
    <cellStyle name="Обычный 6 2 2 4 2 3 4" xfId="141"/>
    <cellStyle name="Обычный 6 2 2 4 2 4" xfId="142"/>
    <cellStyle name="Обычный 6 2 2 4 2 5" xfId="143"/>
    <cellStyle name="Обычный 6 2 2 4 2 6" xfId="144"/>
    <cellStyle name="Обычный 6 2 2 4 3" xfId="145"/>
    <cellStyle name="Обычный 6 2 2 4 3 2" xfId="146"/>
    <cellStyle name="Обычный 6 2 2 4 3 3" xfId="147"/>
    <cellStyle name="Обычный 6 2 2 4 3 4" xfId="148"/>
    <cellStyle name="Обычный 6 2 2 4 4" xfId="149"/>
    <cellStyle name="Обычный 6 2 2 4 4 2" xfId="150"/>
    <cellStyle name="Обычный 6 2 2 4 4 3" xfId="151"/>
    <cellStyle name="Обычный 6 2 2 4 4 4" xfId="152"/>
    <cellStyle name="Обычный 6 2 2 4 5" xfId="153"/>
    <cellStyle name="Обычный 6 2 2 4 6" xfId="154"/>
    <cellStyle name="Обычный 6 2 2 4 7" xfId="155"/>
    <cellStyle name="Обычный 6 2 2 5" xfId="156"/>
    <cellStyle name="Обычный 6 2 2 5 2" xfId="157"/>
    <cellStyle name="Обычный 6 2 2 5 2 2" xfId="158"/>
    <cellStyle name="Обычный 6 2 2 5 2 3" xfId="159"/>
    <cellStyle name="Обычный 6 2 2 5 2 4" xfId="160"/>
    <cellStyle name="Обычный 6 2 2 5 3" xfId="161"/>
    <cellStyle name="Обычный 6 2 2 5 3 2" xfId="162"/>
    <cellStyle name="Обычный 6 2 2 5 3 3" xfId="163"/>
    <cellStyle name="Обычный 6 2 2 5 3 4" xfId="164"/>
    <cellStyle name="Обычный 6 2 2 5 4" xfId="165"/>
    <cellStyle name="Обычный 6 2 2 5 5" xfId="166"/>
    <cellStyle name="Обычный 6 2 2 5 6" xfId="167"/>
    <cellStyle name="Обычный 6 2 2 6" xfId="168"/>
    <cellStyle name="Обычный 6 2 2 6 2" xfId="169"/>
    <cellStyle name="Обычный 6 2 2 6 3" xfId="170"/>
    <cellStyle name="Обычный 6 2 2 6 4" xfId="171"/>
    <cellStyle name="Обычный 6 2 2 7" xfId="172"/>
    <cellStyle name="Обычный 6 2 2 7 2" xfId="173"/>
    <cellStyle name="Обычный 6 2 2 7 3" xfId="174"/>
    <cellStyle name="Обычный 6 2 2 7 4" xfId="175"/>
    <cellStyle name="Обычный 6 2 2 8" xfId="176"/>
    <cellStyle name="Обычный 6 2 2 8 2" xfId="177"/>
    <cellStyle name="Обычный 6 2 2 8 3" xfId="178"/>
    <cellStyle name="Обычный 6 2 2 8 4" xfId="179"/>
    <cellStyle name="Обычный 6 2 2 9" xfId="180"/>
    <cellStyle name="Обычный 6 2 3" xfId="181"/>
    <cellStyle name="Обычный 6 2 3 10" xfId="182"/>
    <cellStyle name="Обычный 6 2 3 11" xfId="183"/>
    <cellStyle name="Обычный 6 2 3 2" xfId="184"/>
    <cellStyle name="Обычный 6 2 3 2 2" xfId="185"/>
    <cellStyle name="Обычный 6 2 3 2 2 2" xfId="186"/>
    <cellStyle name="Обычный 6 2 3 2 2 2 2" xfId="187"/>
    <cellStyle name="Обычный 6 2 3 2 2 2 2 2" xfId="188"/>
    <cellStyle name="Обычный 6 2 3 2 2 2 2 3" xfId="189"/>
    <cellStyle name="Обычный 6 2 3 2 2 2 2 4" xfId="190"/>
    <cellStyle name="Обычный 6 2 3 2 2 2 3" xfId="191"/>
    <cellStyle name="Обычный 6 2 3 2 2 2 3 2" xfId="192"/>
    <cellStyle name="Обычный 6 2 3 2 2 2 3 3" xfId="193"/>
    <cellStyle name="Обычный 6 2 3 2 2 2 3 4" xfId="194"/>
    <cellStyle name="Обычный 6 2 3 2 2 2 4" xfId="195"/>
    <cellStyle name="Обычный 6 2 3 2 2 2 5" xfId="196"/>
    <cellStyle name="Обычный 6 2 3 2 2 2 6" xfId="197"/>
    <cellStyle name="Обычный 6 2 3 2 2 3" xfId="198"/>
    <cellStyle name="Обычный 6 2 3 2 2 3 2" xfId="199"/>
    <cellStyle name="Обычный 6 2 3 2 2 3 3" xfId="200"/>
    <cellStyle name="Обычный 6 2 3 2 2 3 4" xfId="201"/>
    <cellStyle name="Обычный 6 2 3 2 2 4" xfId="202"/>
    <cellStyle name="Обычный 6 2 3 2 2 4 2" xfId="203"/>
    <cellStyle name="Обычный 6 2 3 2 2 4 3" xfId="204"/>
    <cellStyle name="Обычный 6 2 3 2 2 4 4" xfId="205"/>
    <cellStyle name="Обычный 6 2 3 2 2 5" xfId="206"/>
    <cellStyle name="Обычный 6 2 3 2 2 6" xfId="207"/>
    <cellStyle name="Обычный 6 2 3 2 2 7" xfId="208"/>
    <cellStyle name="Обычный 6 2 3 2 3" xfId="209"/>
    <cellStyle name="Обычный 6 2 3 2 3 2" xfId="210"/>
    <cellStyle name="Обычный 6 2 3 2 3 2 2" xfId="211"/>
    <cellStyle name="Обычный 6 2 3 2 3 2 3" xfId="212"/>
    <cellStyle name="Обычный 6 2 3 2 3 2 4" xfId="213"/>
    <cellStyle name="Обычный 6 2 3 2 3 3" xfId="214"/>
    <cellStyle name="Обычный 6 2 3 2 3 3 2" xfId="215"/>
    <cellStyle name="Обычный 6 2 3 2 3 3 3" xfId="216"/>
    <cellStyle name="Обычный 6 2 3 2 3 3 4" xfId="217"/>
    <cellStyle name="Обычный 6 2 3 2 3 4" xfId="218"/>
    <cellStyle name="Обычный 6 2 3 2 3 5" xfId="219"/>
    <cellStyle name="Обычный 6 2 3 2 3 6" xfId="220"/>
    <cellStyle name="Обычный 6 2 3 2 4" xfId="221"/>
    <cellStyle name="Обычный 6 2 3 2 4 2" xfId="222"/>
    <cellStyle name="Обычный 6 2 3 2 4 3" xfId="223"/>
    <cellStyle name="Обычный 6 2 3 2 4 4" xfId="224"/>
    <cellStyle name="Обычный 6 2 3 2 5" xfId="225"/>
    <cellStyle name="Обычный 6 2 3 2 5 2" xfId="226"/>
    <cellStyle name="Обычный 6 2 3 2 5 3" xfId="227"/>
    <cellStyle name="Обычный 6 2 3 2 5 4" xfId="228"/>
    <cellStyle name="Обычный 6 2 3 2 6" xfId="229"/>
    <cellStyle name="Обычный 6 2 3 2 7" xfId="230"/>
    <cellStyle name="Обычный 6 2 3 2 8" xfId="231"/>
    <cellStyle name="Обычный 6 2 3 3" xfId="232"/>
    <cellStyle name="Обычный 6 2 3 3 2" xfId="233"/>
    <cellStyle name="Обычный 6 2 3 3 2 2" xfId="234"/>
    <cellStyle name="Обычный 6 2 3 3 2 2 2" xfId="235"/>
    <cellStyle name="Обычный 6 2 3 3 2 2 3" xfId="236"/>
    <cellStyle name="Обычный 6 2 3 3 2 2 4" xfId="237"/>
    <cellStyle name="Обычный 6 2 3 3 2 3" xfId="238"/>
    <cellStyle name="Обычный 6 2 3 3 2 3 2" xfId="239"/>
    <cellStyle name="Обычный 6 2 3 3 2 3 3" xfId="240"/>
    <cellStyle name="Обычный 6 2 3 3 2 3 4" xfId="241"/>
    <cellStyle name="Обычный 6 2 3 3 2 4" xfId="242"/>
    <cellStyle name="Обычный 6 2 3 3 2 5" xfId="243"/>
    <cellStyle name="Обычный 6 2 3 3 2 6" xfId="244"/>
    <cellStyle name="Обычный 6 2 3 3 3" xfId="245"/>
    <cellStyle name="Обычный 6 2 3 3 3 2" xfId="246"/>
    <cellStyle name="Обычный 6 2 3 3 3 3" xfId="247"/>
    <cellStyle name="Обычный 6 2 3 3 3 4" xfId="248"/>
    <cellStyle name="Обычный 6 2 3 3 4" xfId="249"/>
    <cellStyle name="Обычный 6 2 3 3 4 2" xfId="250"/>
    <cellStyle name="Обычный 6 2 3 3 4 3" xfId="251"/>
    <cellStyle name="Обычный 6 2 3 3 4 4" xfId="252"/>
    <cellStyle name="Обычный 6 2 3 3 5" xfId="253"/>
    <cellStyle name="Обычный 6 2 3 3 6" xfId="254"/>
    <cellStyle name="Обычный 6 2 3 3 7" xfId="255"/>
    <cellStyle name="Обычный 6 2 3 4" xfId="256"/>
    <cellStyle name="Обычный 6 2 3 4 2" xfId="257"/>
    <cellStyle name="Обычный 6 2 3 4 2 2" xfId="258"/>
    <cellStyle name="Обычный 6 2 3 4 2 2 2" xfId="259"/>
    <cellStyle name="Обычный 6 2 3 4 2 2 3" xfId="260"/>
    <cellStyle name="Обычный 6 2 3 4 2 2 4" xfId="261"/>
    <cellStyle name="Обычный 6 2 3 4 2 3" xfId="262"/>
    <cellStyle name="Обычный 6 2 3 4 2 3 2" xfId="263"/>
    <cellStyle name="Обычный 6 2 3 4 2 3 3" xfId="264"/>
    <cellStyle name="Обычный 6 2 3 4 2 3 4" xfId="265"/>
    <cellStyle name="Обычный 6 2 3 4 2 4" xfId="266"/>
    <cellStyle name="Обычный 6 2 3 4 2 5" xfId="267"/>
    <cellStyle name="Обычный 6 2 3 4 2 6" xfId="268"/>
    <cellStyle name="Обычный 6 2 3 4 3" xfId="269"/>
    <cellStyle name="Обычный 6 2 3 4 3 2" xfId="270"/>
    <cellStyle name="Обычный 6 2 3 4 3 3" xfId="271"/>
    <cellStyle name="Обычный 6 2 3 4 3 4" xfId="272"/>
    <cellStyle name="Обычный 6 2 3 4 4" xfId="273"/>
    <cellStyle name="Обычный 6 2 3 4 4 2" xfId="274"/>
    <cellStyle name="Обычный 6 2 3 4 4 3" xfId="275"/>
    <cellStyle name="Обычный 6 2 3 4 4 4" xfId="276"/>
    <cellStyle name="Обычный 6 2 3 4 5" xfId="277"/>
    <cellStyle name="Обычный 6 2 3 4 6" xfId="278"/>
    <cellStyle name="Обычный 6 2 3 4 7" xfId="279"/>
    <cellStyle name="Обычный 6 2 3 5" xfId="280"/>
    <cellStyle name="Обычный 6 2 3 5 2" xfId="281"/>
    <cellStyle name="Обычный 6 2 3 5 2 2" xfId="282"/>
    <cellStyle name="Обычный 6 2 3 5 2 3" xfId="283"/>
    <cellStyle name="Обычный 6 2 3 5 2 4" xfId="284"/>
    <cellStyle name="Обычный 6 2 3 5 3" xfId="285"/>
    <cellStyle name="Обычный 6 2 3 5 3 2" xfId="286"/>
    <cellStyle name="Обычный 6 2 3 5 3 3" xfId="287"/>
    <cellStyle name="Обычный 6 2 3 5 3 4" xfId="288"/>
    <cellStyle name="Обычный 6 2 3 5 4" xfId="289"/>
    <cellStyle name="Обычный 6 2 3 5 5" xfId="290"/>
    <cellStyle name="Обычный 6 2 3 5 6" xfId="291"/>
    <cellStyle name="Обычный 6 2 3 6" xfId="292"/>
    <cellStyle name="Обычный 6 2 3 6 2" xfId="293"/>
    <cellStyle name="Обычный 6 2 3 6 3" xfId="294"/>
    <cellStyle name="Обычный 6 2 3 6 4" xfId="295"/>
    <cellStyle name="Обычный 6 2 3 7" xfId="296"/>
    <cellStyle name="Обычный 6 2 3 7 2" xfId="297"/>
    <cellStyle name="Обычный 6 2 3 7 3" xfId="298"/>
    <cellStyle name="Обычный 6 2 3 7 4" xfId="299"/>
    <cellStyle name="Обычный 6 2 3 8" xfId="300"/>
    <cellStyle name="Обычный 6 2 3 8 2" xfId="301"/>
    <cellStyle name="Обычный 6 2 3 8 3" xfId="302"/>
    <cellStyle name="Обычный 6 2 3 8 4" xfId="303"/>
    <cellStyle name="Обычный 6 2 3 9" xfId="304"/>
    <cellStyle name="Обычный 6 2 4" xfId="305"/>
    <cellStyle name="Обычный 6 2 4 2" xfId="306"/>
    <cellStyle name="Обычный 6 2 4 2 2" xfId="307"/>
    <cellStyle name="Обычный 6 2 4 2 2 2" xfId="308"/>
    <cellStyle name="Обычный 6 2 4 2 2 3" xfId="309"/>
    <cellStyle name="Обычный 6 2 4 2 2 4" xfId="310"/>
    <cellStyle name="Обычный 6 2 4 2 3" xfId="311"/>
    <cellStyle name="Обычный 6 2 4 2 3 2" xfId="312"/>
    <cellStyle name="Обычный 6 2 4 2 3 3" xfId="313"/>
    <cellStyle name="Обычный 6 2 4 2 3 4" xfId="314"/>
    <cellStyle name="Обычный 6 2 4 2 4" xfId="315"/>
    <cellStyle name="Обычный 6 2 4 2 5" xfId="316"/>
    <cellStyle name="Обычный 6 2 4 2 6" xfId="317"/>
    <cellStyle name="Обычный 6 2 4 3" xfId="318"/>
    <cellStyle name="Обычный 6 2 4 3 2" xfId="319"/>
    <cellStyle name="Обычный 6 2 4 3 3" xfId="320"/>
    <cellStyle name="Обычный 6 2 4 3 4" xfId="321"/>
    <cellStyle name="Обычный 6 2 4 4" xfId="322"/>
    <cellStyle name="Обычный 6 2 4 4 2" xfId="323"/>
    <cellStyle name="Обычный 6 2 4 4 3" xfId="324"/>
    <cellStyle name="Обычный 6 2 4 4 4" xfId="325"/>
    <cellStyle name="Обычный 6 2 4 5" xfId="326"/>
    <cellStyle name="Обычный 6 2 4 6" xfId="327"/>
    <cellStyle name="Обычный 6 2 4 7" xfId="328"/>
    <cellStyle name="Обычный 6 2 5" xfId="329"/>
    <cellStyle name="Обычный 6 2 5 2" xfId="330"/>
    <cellStyle name="Обычный 6 2 5 2 2" xfId="331"/>
    <cellStyle name="Обычный 6 2 5 2 2 2" xfId="332"/>
    <cellStyle name="Обычный 6 2 5 2 2 3" xfId="333"/>
    <cellStyle name="Обычный 6 2 5 2 2 4" xfId="334"/>
    <cellStyle name="Обычный 6 2 5 2 3" xfId="335"/>
    <cellStyle name="Обычный 6 2 5 2 3 2" xfId="336"/>
    <cellStyle name="Обычный 6 2 5 2 3 3" xfId="337"/>
    <cellStyle name="Обычный 6 2 5 2 3 4" xfId="338"/>
    <cellStyle name="Обычный 6 2 5 2 4" xfId="339"/>
    <cellStyle name="Обычный 6 2 5 2 5" xfId="340"/>
    <cellStyle name="Обычный 6 2 5 2 6" xfId="341"/>
    <cellStyle name="Обычный 6 2 5 3" xfId="342"/>
    <cellStyle name="Обычный 6 2 5 3 2" xfId="343"/>
    <cellStyle name="Обычный 6 2 5 3 3" xfId="344"/>
    <cellStyle name="Обычный 6 2 5 3 4" xfId="345"/>
    <cellStyle name="Обычный 6 2 5 4" xfId="346"/>
    <cellStyle name="Обычный 6 2 5 4 2" xfId="347"/>
    <cellStyle name="Обычный 6 2 5 4 3" xfId="348"/>
    <cellStyle name="Обычный 6 2 5 4 4" xfId="349"/>
    <cellStyle name="Обычный 6 2 5 5" xfId="350"/>
    <cellStyle name="Обычный 6 2 5 6" xfId="351"/>
    <cellStyle name="Обычный 6 2 5 7" xfId="352"/>
    <cellStyle name="Обычный 6 2 6" xfId="353"/>
    <cellStyle name="Обычный 6 2 6 2" xfId="354"/>
    <cellStyle name="Обычный 6 2 6 2 2" xfId="355"/>
    <cellStyle name="Обычный 6 2 6 2 3" xfId="356"/>
    <cellStyle name="Обычный 6 2 6 2 4" xfId="357"/>
    <cellStyle name="Обычный 6 2 6 3" xfId="358"/>
    <cellStyle name="Обычный 6 2 6 3 2" xfId="359"/>
    <cellStyle name="Обычный 6 2 6 3 3" xfId="360"/>
    <cellStyle name="Обычный 6 2 6 3 4" xfId="361"/>
    <cellStyle name="Обычный 6 2 6 4" xfId="362"/>
    <cellStyle name="Обычный 6 2 6 5" xfId="363"/>
    <cellStyle name="Обычный 6 2 6 6" xfId="364"/>
    <cellStyle name="Обычный 6 2 7" xfId="365"/>
    <cellStyle name="Обычный 6 2 7 2" xfId="366"/>
    <cellStyle name="Обычный 6 2 7 3" xfId="367"/>
    <cellStyle name="Обычный 6 2 7 4" xfId="368"/>
    <cellStyle name="Обычный 6 2 8" xfId="369"/>
    <cellStyle name="Обычный 6 2 8 2" xfId="370"/>
    <cellStyle name="Обычный 6 2 8 3" xfId="371"/>
    <cellStyle name="Обычный 6 2 8 4" xfId="372"/>
    <cellStyle name="Обычный 6 2 9" xfId="373"/>
    <cellStyle name="Обычный 6 2 9 2" xfId="374"/>
    <cellStyle name="Обычный 6 2 9 3" xfId="375"/>
    <cellStyle name="Обычный 6 2 9 4" xfId="376"/>
    <cellStyle name="Обычный 6 3" xfId="377"/>
    <cellStyle name="Обычный 6 3 2" xfId="378"/>
    <cellStyle name="Обычный 6 3 2 2" xfId="379"/>
    <cellStyle name="Обычный 6 3 2 2 2" xfId="380"/>
    <cellStyle name="Обычный 6 3 2 2 3" xfId="381"/>
    <cellStyle name="Обычный 6 3 2 2 4" xfId="382"/>
    <cellStyle name="Обычный 6 3 2 3" xfId="383"/>
    <cellStyle name="Обычный 6 3 2 3 2" xfId="384"/>
    <cellStyle name="Обычный 6 3 2 3 3" xfId="385"/>
    <cellStyle name="Обычный 6 3 2 3 4" xfId="386"/>
    <cellStyle name="Обычный 6 3 2 4" xfId="387"/>
    <cellStyle name="Обычный 6 3 2 5" xfId="388"/>
    <cellStyle name="Обычный 6 3 2 6" xfId="389"/>
    <cellStyle name="Обычный 6 3 3" xfId="390"/>
    <cellStyle name="Обычный 6 3 3 2" xfId="391"/>
    <cellStyle name="Обычный 6 3 3 3" xfId="392"/>
    <cellStyle name="Обычный 6 3 3 4" xfId="393"/>
    <cellStyle name="Обычный 6 3 4" xfId="394"/>
    <cellStyle name="Обычный 6 3 4 2" xfId="395"/>
    <cellStyle name="Обычный 6 3 4 3" xfId="396"/>
    <cellStyle name="Обычный 6 3 4 4" xfId="397"/>
    <cellStyle name="Обычный 6 3 5" xfId="398"/>
    <cellStyle name="Обычный 6 3 6" xfId="399"/>
    <cellStyle name="Обычный 6 3 7" xfId="400"/>
    <cellStyle name="Обычный 6 4" xfId="401"/>
    <cellStyle name="Обычный 6 4 2" xfId="402"/>
    <cellStyle name="Обычный 6 4 2 2" xfId="403"/>
    <cellStyle name="Обычный 6 4 2 2 2" xfId="404"/>
    <cellStyle name="Обычный 6 4 2 2 3" xfId="405"/>
    <cellStyle name="Обычный 6 4 2 2 4" xfId="406"/>
    <cellStyle name="Обычный 6 4 2 3" xfId="407"/>
    <cellStyle name="Обычный 6 4 2 3 2" xfId="408"/>
    <cellStyle name="Обычный 6 4 2 3 3" xfId="409"/>
    <cellStyle name="Обычный 6 4 2 3 4" xfId="410"/>
    <cellStyle name="Обычный 6 4 2 4" xfId="411"/>
    <cellStyle name="Обычный 6 4 2 5" xfId="412"/>
    <cellStyle name="Обычный 6 4 2 6" xfId="413"/>
    <cellStyle name="Обычный 6 4 3" xfId="414"/>
    <cellStyle name="Обычный 6 4 3 2" xfId="415"/>
    <cellStyle name="Обычный 6 4 3 3" xfId="416"/>
    <cellStyle name="Обычный 6 4 3 4" xfId="417"/>
    <cellStyle name="Обычный 6 4 4" xfId="418"/>
    <cellStyle name="Обычный 6 4 4 2" xfId="419"/>
    <cellStyle name="Обычный 6 4 4 3" xfId="420"/>
    <cellStyle name="Обычный 6 4 4 4" xfId="421"/>
    <cellStyle name="Обычный 6 4 5" xfId="422"/>
    <cellStyle name="Обычный 6 4 6" xfId="423"/>
    <cellStyle name="Обычный 6 4 7" xfId="424"/>
    <cellStyle name="Обычный 6 5" xfId="425"/>
    <cellStyle name="Обычный 6 5 2" xfId="426"/>
    <cellStyle name="Обычный 6 5 2 2" xfId="427"/>
    <cellStyle name="Обычный 6 5 2 3" xfId="428"/>
    <cellStyle name="Обычный 6 5 2 4" xfId="429"/>
    <cellStyle name="Обычный 6 5 3" xfId="430"/>
    <cellStyle name="Обычный 6 5 3 2" xfId="431"/>
    <cellStyle name="Обычный 6 5 3 3" xfId="432"/>
    <cellStyle name="Обычный 6 5 3 4" xfId="433"/>
    <cellStyle name="Обычный 6 5 4" xfId="434"/>
    <cellStyle name="Обычный 6 5 5" xfId="435"/>
    <cellStyle name="Обычный 6 5 6" xfId="436"/>
    <cellStyle name="Обычный 6 6" xfId="437"/>
    <cellStyle name="Обычный 6 6 2" xfId="438"/>
    <cellStyle name="Обычный 6 6 3" xfId="439"/>
    <cellStyle name="Обычный 6 6 4" xfId="440"/>
    <cellStyle name="Обычный 6 7" xfId="441"/>
    <cellStyle name="Обычный 6 7 2" xfId="442"/>
    <cellStyle name="Обычный 6 7 3" xfId="443"/>
    <cellStyle name="Обычный 6 7 4" xfId="444"/>
    <cellStyle name="Обычный 6 8" xfId="445"/>
    <cellStyle name="Обычный 6 8 2" xfId="446"/>
    <cellStyle name="Обычный 6 8 3" xfId="447"/>
    <cellStyle name="Обычный 6 8 4" xfId="448"/>
    <cellStyle name="Обычный 6 9" xfId="449"/>
    <cellStyle name="Обычный 7" xfId="3"/>
    <cellStyle name="Обычный 7 2" xfId="450"/>
    <cellStyle name="Обычный 7 2 10" xfId="451"/>
    <cellStyle name="Обычный 7 2 2" xfId="452"/>
    <cellStyle name="Обычный 7 2 2 2" xfId="453"/>
    <cellStyle name="Обычный 7 2 2 2 2" xfId="454"/>
    <cellStyle name="Обычный 7 2 2 2 2 2" xfId="455"/>
    <cellStyle name="Обычный 7 2 2 2 2 3" xfId="456"/>
    <cellStyle name="Обычный 7 2 2 2 2 4" xfId="457"/>
    <cellStyle name="Обычный 7 2 2 2 3" xfId="458"/>
    <cellStyle name="Обычный 7 2 2 2 3 2" xfId="459"/>
    <cellStyle name="Обычный 7 2 2 2 3 3" xfId="460"/>
    <cellStyle name="Обычный 7 2 2 2 3 4" xfId="461"/>
    <cellStyle name="Обычный 7 2 2 2 4" xfId="462"/>
    <cellStyle name="Обычный 7 2 2 2 5" xfId="463"/>
    <cellStyle name="Обычный 7 2 2 2 6" xfId="464"/>
    <cellStyle name="Обычный 7 2 2 3" xfId="465"/>
    <cellStyle name="Обычный 7 2 2 3 2" xfId="466"/>
    <cellStyle name="Обычный 7 2 2 3 3" xfId="467"/>
    <cellStyle name="Обычный 7 2 2 3 4" xfId="468"/>
    <cellStyle name="Обычный 7 2 2 4" xfId="469"/>
    <cellStyle name="Обычный 7 2 2 4 2" xfId="470"/>
    <cellStyle name="Обычный 7 2 2 4 3" xfId="471"/>
    <cellStyle name="Обычный 7 2 2 4 4" xfId="472"/>
    <cellStyle name="Обычный 7 2 2 5" xfId="473"/>
    <cellStyle name="Обычный 7 2 2 6" xfId="474"/>
    <cellStyle name="Обычный 7 2 2 7" xfId="475"/>
    <cellStyle name="Обычный 7 2 3" xfId="476"/>
    <cellStyle name="Обычный 7 2 3 2" xfId="477"/>
    <cellStyle name="Обычный 7 2 3 2 2" xfId="478"/>
    <cellStyle name="Обычный 7 2 3 2 2 2" xfId="479"/>
    <cellStyle name="Обычный 7 2 3 2 2 3" xfId="480"/>
    <cellStyle name="Обычный 7 2 3 2 2 4" xfId="481"/>
    <cellStyle name="Обычный 7 2 3 2 3" xfId="482"/>
    <cellStyle name="Обычный 7 2 3 2 3 2" xfId="483"/>
    <cellStyle name="Обычный 7 2 3 2 3 3" xfId="484"/>
    <cellStyle name="Обычный 7 2 3 2 3 4" xfId="485"/>
    <cellStyle name="Обычный 7 2 3 2 4" xfId="486"/>
    <cellStyle name="Обычный 7 2 3 2 5" xfId="487"/>
    <cellStyle name="Обычный 7 2 3 2 6" xfId="488"/>
    <cellStyle name="Обычный 7 2 3 3" xfId="489"/>
    <cellStyle name="Обычный 7 2 3 3 2" xfId="490"/>
    <cellStyle name="Обычный 7 2 3 3 3" xfId="491"/>
    <cellStyle name="Обычный 7 2 3 3 4" xfId="492"/>
    <cellStyle name="Обычный 7 2 3 4" xfId="493"/>
    <cellStyle name="Обычный 7 2 3 4 2" xfId="494"/>
    <cellStyle name="Обычный 7 2 3 4 3" xfId="495"/>
    <cellStyle name="Обычный 7 2 3 4 4" xfId="496"/>
    <cellStyle name="Обычный 7 2 3 5" xfId="497"/>
    <cellStyle name="Обычный 7 2 3 6" xfId="498"/>
    <cellStyle name="Обычный 7 2 3 7" xfId="499"/>
    <cellStyle name="Обычный 7 2 4" xfId="500"/>
    <cellStyle name="Обычный 7 2 4 2" xfId="501"/>
    <cellStyle name="Обычный 7 2 4 2 2" xfId="502"/>
    <cellStyle name="Обычный 7 2 4 2 3" xfId="503"/>
    <cellStyle name="Обычный 7 2 4 2 4" xfId="504"/>
    <cellStyle name="Обычный 7 2 4 3" xfId="505"/>
    <cellStyle name="Обычный 7 2 4 3 2" xfId="506"/>
    <cellStyle name="Обычный 7 2 4 3 3" xfId="507"/>
    <cellStyle name="Обычный 7 2 4 3 4" xfId="508"/>
    <cellStyle name="Обычный 7 2 4 4" xfId="509"/>
    <cellStyle name="Обычный 7 2 4 5" xfId="510"/>
    <cellStyle name="Обычный 7 2 4 6" xfId="511"/>
    <cellStyle name="Обычный 7 2 5" xfId="512"/>
    <cellStyle name="Обычный 7 2 5 2" xfId="513"/>
    <cellStyle name="Обычный 7 2 5 3" xfId="514"/>
    <cellStyle name="Обычный 7 2 5 4" xfId="515"/>
    <cellStyle name="Обычный 7 2 6" xfId="516"/>
    <cellStyle name="Обычный 7 2 6 2" xfId="517"/>
    <cellStyle name="Обычный 7 2 6 3" xfId="518"/>
    <cellStyle name="Обычный 7 2 6 4" xfId="519"/>
    <cellStyle name="Обычный 7 2 7" xfId="520"/>
    <cellStyle name="Обычный 7 2 7 2" xfId="521"/>
    <cellStyle name="Обычный 7 2 7 3" xfId="522"/>
    <cellStyle name="Обычный 7 2 7 4" xfId="523"/>
    <cellStyle name="Обычный 7 2 8" xfId="524"/>
    <cellStyle name="Обычный 7 2 9" xfId="525"/>
    <cellStyle name="Обычный 8" xfId="526"/>
    <cellStyle name="Обычный 9" xfId="527"/>
    <cellStyle name="Обычный 9 2" xfId="528"/>
    <cellStyle name="Обычный 9 2 2" xfId="529"/>
    <cellStyle name="Обычный 9 2 2 2" xfId="530"/>
    <cellStyle name="Обычный 9 2 2 2 2" xfId="531"/>
    <cellStyle name="Обычный 9 2 2 2 3" xfId="532"/>
    <cellStyle name="Обычный 9 2 2 2 4" xfId="533"/>
    <cellStyle name="Обычный 9 2 2 3" xfId="534"/>
    <cellStyle name="Обычный 9 2 2 3 2" xfId="535"/>
    <cellStyle name="Обычный 9 2 2 3 3" xfId="536"/>
    <cellStyle name="Обычный 9 2 2 3 4" xfId="537"/>
    <cellStyle name="Обычный 9 2 2 4" xfId="538"/>
    <cellStyle name="Обычный 9 2 2 4 2" xfId="539"/>
    <cellStyle name="Обычный 9 2 2 4 3" xfId="540"/>
    <cellStyle name="Обычный 9 2 2 4 4" xfId="541"/>
    <cellStyle name="Обычный 9 2 2 5" xfId="542"/>
    <cellStyle name="Обычный 9 2 2 6" xfId="543"/>
    <cellStyle name="Обычный 9 2 2 7" xfId="544"/>
    <cellStyle name="Обычный 9 2 3" xfId="545"/>
    <cellStyle name="Обычный 9 2 3 2" xfId="546"/>
    <cellStyle name="Обычный 9 2 3 3" xfId="547"/>
    <cellStyle name="Обычный 9 2 3 4" xfId="548"/>
    <cellStyle name="Обычный 9 2 4" xfId="549"/>
    <cellStyle name="Обычный 9 2 4 2" xfId="550"/>
    <cellStyle name="Обычный 9 2 4 3" xfId="551"/>
    <cellStyle name="Обычный 9 2 4 4" xfId="552"/>
    <cellStyle name="Обычный 9 2 5" xfId="553"/>
    <cellStyle name="Обычный 9 2 6" xfId="554"/>
    <cellStyle name="Обычный 9 2 7" xfId="555"/>
    <cellStyle name="Обычный 9 3" xfId="556"/>
    <cellStyle name="Обычный 9 3 2" xfId="557"/>
    <cellStyle name="Обычный 9 3 2 2" xfId="558"/>
    <cellStyle name="Обычный 9 3 2 3" xfId="559"/>
    <cellStyle name="Обычный 9 3 2 4" xfId="560"/>
    <cellStyle name="Обычный 9 3 3" xfId="561"/>
    <cellStyle name="Обычный 9 3 3 2" xfId="562"/>
    <cellStyle name="Обычный 9 3 3 3" xfId="563"/>
    <cellStyle name="Обычный 9 3 3 4" xfId="564"/>
    <cellStyle name="Обычный 9 3 4" xfId="565"/>
    <cellStyle name="Обычный 9 3 4 2" xfId="566"/>
    <cellStyle name="Обычный 9 3 4 3" xfId="567"/>
    <cellStyle name="Обычный 9 3 4 4" xfId="568"/>
    <cellStyle name="Обычный 9 3 5" xfId="569"/>
    <cellStyle name="Обычный 9 3 6" xfId="570"/>
    <cellStyle name="Обычный 9 3 7" xfId="571"/>
    <cellStyle name="Обычный 9 4" xfId="572"/>
    <cellStyle name="Обычный 9 4 2" xfId="573"/>
    <cellStyle name="Обычный 9 4 3" xfId="574"/>
    <cellStyle name="Обычный 9 4 4" xfId="575"/>
    <cellStyle name="Обычный 9 5" xfId="576"/>
    <cellStyle name="Обычный 9 5 2" xfId="577"/>
    <cellStyle name="Обычный 9 5 3" xfId="578"/>
    <cellStyle name="Обычный 9 5 4" xfId="579"/>
    <cellStyle name="Обычный 9 6" xfId="580"/>
    <cellStyle name="Обычный 9 7" xfId="581"/>
    <cellStyle name="Обычный 9 8" xfId="582"/>
    <cellStyle name="Обычный_Форматы по компаниям_last" xfId="4"/>
    <cellStyle name="Плохой 2" xfId="583"/>
    <cellStyle name="Пояснение 2" xfId="584"/>
    <cellStyle name="Примечание 2" xfId="585"/>
    <cellStyle name="Процентный 2" xfId="586"/>
    <cellStyle name="Процентный 3" xfId="587"/>
    <cellStyle name="Связанная ячейка 2" xfId="588"/>
    <cellStyle name="Стиль 1" xfId="589"/>
    <cellStyle name="Текст предупреждения 2" xfId="590"/>
    <cellStyle name="Финансовый 2" xfId="591"/>
    <cellStyle name="Финансовый 2 10" xfId="592"/>
    <cellStyle name="Финансовый 2 2" xfId="593"/>
    <cellStyle name="Финансовый 2 2 2" xfId="594"/>
    <cellStyle name="Финансовый 2 2 2 2" xfId="595"/>
    <cellStyle name="Финансовый 2 2 2 2 2" xfId="596"/>
    <cellStyle name="Финансовый 2 2 2 2 3" xfId="597"/>
    <cellStyle name="Финансовый 2 2 2 2 4" xfId="598"/>
    <cellStyle name="Финансовый 2 2 2 2 5" xfId="599"/>
    <cellStyle name="Финансовый 2 2 2 3" xfId="600"/>
    <cellStyle name="Финансовый 2 2 2 3 2" xfId="601"/>
    <cellStyle name="Финансовый 2 2 2 3 3" xfId="602"/>
    <cellStyle name="Финансовый 2 2 2 3 4" xfId="603"/>
    <cellStyle name="Финансовый 2 2 2 4" xfId="604"/>
    <cellStyle name="Финансовый 2 2 2 5" xfId="605"/>
    <cellStyle name="Финансовый 2 2 2 6" xfId="606"/>
    <cellStyle name="Финансовый 2 2 3" xfId="607"/>
    <cellStyle name="Финансовый 2 2 3 2" xfId="608"/>
    <cellStyle name="Финансовый 2 2 3 3" xfId="609"/>
    <cellStyle name="Финансовый 2 2 3 4" xfId="610"/>
    <cellStyle name="Финансовый 2 2 4" xfId="611"/>
    <cellStyle name="Финансовый 2 2 4 2" xfId="612"/>
    <cellStyle name="Финансовый 2 2 4 3" xfId="613"/>
    <cellStyle name="Финансовый 2 2 4 4" xfId="614"/>
    <cellStyle name="Финансовый 2 2 5" xfId="615"/>
    <cellStyle name="Финансовый 2 2 6" xfId="616"/>
    <cellStyle name="Финансовый 2 2 7" xfId="617"/>
    <cellStyle name="Финансовый 2 3" xfId="618"/>
    <cellStyle name="Финансовый 2 3 2" xfId="619"/>
    <cellStyle name="Финансовый 2 3 2 2" xfId="620"/>
    <cellStyle name="Финансовый 2 3 2 2 2" xfId="621"/>
    <cellStyle name="Финансовый 2 3 2 2 3" xfId="622"/>
    <cellStyle name="Финансовый 2 3 2 2 4" xfId="623"/>
    <cellStyle name="Финансовый 2 3 2 3" xfId="624"/>
    <cellStyle name="Финансовый 2 3 2 3 2" xfId="625"/>
    <cellStyle name="Финансовый 2 3 2 3 3" xfId="626"/>
    <cellStyle name="Финансовый 2 3 2 3 4" xfId="627"/>
    <cellStyle name="Финансовый 2 3 2 4" xfId="628"/>
    <cellStyle name="Финансовый 2 3 2 5" xfId="629"/>
    <cellStyle name="Финансовый 2 3 2 6" xfId="630"/>
    <cellStyle name="Финансовый 2 3 3" xfId="631"/>
    <cellStyle name="Финансовый 2 3 3 2" xfId="632"/>
    <cellStyle name="Финансовый 2 3 3 3" xfId="633"/>
    <cellStyle name="Финансовый 2 3 3 4" xfId="634"/>
    <cellStyle name="Финансовый 2 3 4" xfId="635"/>
    <cellStyle name="Финансовый 2 3 4 2" xfId="636"/>
    <cellStyle name="Финансовый 2 3 4 3" xfId="637"/>
    <cellStyle name="Финансовый 2 3 4 4" xfId="638"/>
    <cellStyle name="Финансовый 2 3 5" xfId="639"/>
    <cellStyle name="Финансовый 2 3 6" xfId="640"/>
    <cellStyle name="Финансовый 2 3 7" xfId="641"/>
    <cellStyle name="Финансовый 2 4" xfId="642"/>
    <cellStyle name="Финансовый 2 4 2" xfId="643"/>
    <cellStyle name="Финансовый 2 4 2 2" xfId="644"/>
    <cellStyle name="Финансовый 2 4 2 3" xfId="645"/>
    <cellStyle name="Финансовый 2 4 2 4" xfId="646"/>
    <cellStyle name="Финансовый 2 4 3" xfId="647"/>
    <cellStyle name="Финансовый 2 4 3 2" xfId="648"/>
    <cellStyle name="Финансовый 2 4 3 3" xfId="649"/>
    <cellStyle name="Финансовый 2 4 3 4" xfId="650"/>
    <cellStyle name="Финансовый 2 4 4" xfId="651"/>
    <cellStyle name="Финансовый 2 4 5" xfId="652"/>
    <cellStyle name="Финансовый 2 4 6" xfId="653"/>
    <cellStyle name="Финансовый 2 5" xfId="654"/>
    <cellStyle name="Финансовый 2 5 2" xfId="655"/>
    <cellStyle name="Финансовый 2 5 3" xfId="656"/>
    <cellStyle name="Финансовый 2 5 4" xfId="657"/>
    <cellStyle name="Финансовый 2 6" xfId="658"/>
    <cellStyle name="Финансовый 2 6 2" xfId="659"/>
    <cellStyle name="Финансовый 2 6 3" xfId="660"/>
    <cellStyle name="Финансовый 2 6 4" xfId="661"/>
    <cellStyle name="Финансовый 2 7" xfId="662"/>
    <cellStyle name="Финансовый 2 7 2" xfId="663"/>
    <cellStyle name="Финансовый 2 7 3" xfId="664"/>
    <cellStyle name="Финансовый 2 7 4" xfId="665"/>
    <cellStyle name="Финансовый 2 8" xfId="666"/>
    <cellStyle name="Финансовый 2 9" xfId="667"/>
    <cellStyle name="Финансовый 3" xfId="668"/>
    <cellStyle name="Финансовый 3 10" xfId="669"/>
    <cellStyle name="Финансовый 3 2" xfId="670"/>
    <cellStyle name="Финансовый 3 2 2" xfId="671"/>
    <cellStyle name="Финансовый 3 2 2 2" xfId="672"/>
    <cellStyle name="Финансовый 3 2 2 2 2" xfId="673"/>
    <cellStyle name="Финансовый 3 2 2 2 3" xfId="674"/>
    <cellStyle name="Финансовый 3 2 2 2 4" xfId="675"/>
    <cellStyle name="Финансовый 3 2 2 3" xfId="676"/>
    <cellStyle name="Финансовый 3 2 2 3 2" xfId="677"/>
    <cellStyle name="Финансовый 3 2 2 3 3" xfId="678"/>
    <cellStyle name="Финансовый 3 2 2 3 4" xfId="679"/>
    <cellStyle name="Финансовый 3 2 2 4" xfId="680"/>
    <cellStyle name="Финансовый 3 2 2 5" xfId="681"/>
    <cellStyle name="Финансовый 3 2 2 6" xfId="682"/>
    <cellStyle name="Финансовый 3 2 3" xfId="683"/>
    <cellStyle name="Финансовый 3 2 3 2" xfId="684"/>
    <cellStyle name="Финансовый 3 2 3 3" xfId="685"/>
    <cellStyle name="Финансовый 3 2 3 4" xfId="686"/>
    <cellStyle name="Финансовый 3 2 4" xfId="687"/>
    <cellStyle name="Финансовый 3 2 4 2" xfId="688"/>
    <cellStyle name="Финансовый 3 2 4 3" xfId="689"/>
    <cellStyle name="Финансовый 3 2 4 4" xfId="690"/>
    <cellStyle name="Финансовый 3 2 5" xfId="691"/>
    <cellStyle name="Финансовый 3 2 6" xfId="692"/>
    <cellStyle name="Финансовый 3 2 7" xfId="693"/>
    <cellStyle name="Финансовый 3 3" xfId="694"/>
    <cellStyle name="Финансовый 3 3 2" xfId="695"/>
    <cellStyle name="Финансовый 3 3 2 2" xfId="696"/>
    <cellStyle name="Финансовый 3 3 2 2 2" xfId="697"/>
    <cellStyle name="Финансовый 3 3 2 2 3" xfId="698"/>
    <cellStyle name="Финансовый 3 3 2 2 4" xfId="699"/>
    <cellStyle name="Финансовый 3 3 2 3" xfId="700"/>
    <cellStyle name="Финансовый 3 3 2 3 2" xfId="701"/>
    <cellStyle name="Финансовый 3 3 2 3 3" xfId="702"/>
    <cellStyle name="Финансовый 3 3 2 3 4" xfId="703"/>
    <cellStyle name="Финансовый 3 3 2 4" xfId="704"/>
    <cellStyle name="Финансовый 3 3 2 5" xfId="705"/>
    <cellStyle name="Финансовый 3 3 2 6" xfId="706"/>
    <cellStyle name="Финансовый 3 3 3" xfId="707"/>
    <cellStyle name="Финансовый 3 3 3 2" xfId="708"/>
    <cellStyle name="Финансовый 3 3 3 3" xfId="709"/>
    <cellStyle name="Финансовый 3 3 3 4" xfId="710"/>
    <cellStyle name="Финансовый 3 3 4" xfId="711"/>
    <cellStyle name="Финансовый 3 3 4 2" xfId="712"/>
    <cellStyle name="Финансовый 3 3 4 3" xfId="713"/>
    <cellStyle name="Финансовый 3 3 4 4" xfId="714"/>
    <cellStyle name="Финансовый 3 3 5" xfId="715"/>
    <cellStyle name="Финансовый 3 3 6" xfId="716"/>
    <cellStyle name="Финансовый 3 3 7" xfId="717"/>
    <cellStyle name="Финансовый 3 4" xfId="718"/>
    <cellStyle name="Финансовый 3 4 2" xfId="719"/>
    <cellStyle name="Финансовый 3 4 2 2" xfId="720"/>
    <cellStyle name="Финансовый 3 4 2 3" xfId="721"/>
    <cellStyle name="Финансовый 3 4 2 4" xfId="722"/>
    <cellStyle name="Финансовый 3 4 3" xfId="723"/>
    <cellStyle name="Финансовый 3 4 3 2" xfId="724"/>
    <cellStyle name="Финансовый 3 4 3 3" xfId="725"/>
    <cellStyle name="Финансовый 3 4 3 4" xfId="726"/>
    <cellStyle name="Финансовый 3 4 4" xfId="727"/>
    <cellStyle name="Финансовый 3 4 5" xfId="728"/>
    <cellStyle name="Финансовый 3 4 6" xfId="729"/>
    <cellStyle name="Финансовый 3 5" xfId="730"/>
    <cellStyle name="Финансовый 3 5 2" xfId="731"/>
    <cellStyle name="Финансовый 3 5 3" xfId="732"/>
    <cellStyle name="Финансовый 3 5 4" xfId="733"/>
    <cellStyle name="Финансовый 3 6" xfId="734"/>
    <cellStyle name="Финансовый 3 6 2" xfId="735"/>
    <cellStyle name="Финансовый 3 6 3" xfId="736"/>
    <cellStyle name="Финансовый 3 6 4" xfId="737"/>
    <cellStyle name="Финансовый 3 7" xfId="738"/>
    <cellStyle name="Финансовый 3 7 2" xfId="739"/>
    <cellStyle name="Финансовый 3 7 3" xfId="740"/>
    <cellStyle name="Финансовый 3 7 4" xfId="741"/>
    <cellStyle name="Финансовый 3 8" xfId="742"/>
    <cellStyle name="Финансовый 3 9" xfId="743"/>
    <cellStyle name="Хороший 2" xfId="7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6/3.&#1048;&#1090;&#1086;&#1075;&#1055;&#1088;&#1086;&#1077;&#1082;&#1090;&#1048;&#1055;&#1056;/&#1048;&#1090;&#1086;&#1075;&#1086;&#1074;&#1099;&#1081;&#1055;&#1088;&#1086;&#1077;&#1082;&#1090;&#1048;&#1055;&#1056;/161124_&#1076;&#1086;&#1088;&#1072;&#1073;&#1086;&#1090;&#1082;&#1072;%20&#1048;&#1055;&#1056;/161213_&#1048;&#1055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.1"/>
      <sheetName val="4.2"/>
      <sheetName val="5"/>
      <sheetName val="6"/>
      <sheetName val="7"/>
      <sheetName val="8.1"/>
      <sheetName val="8.2"/>
      <sheetName val="8.3"/>
      <sheetName val="8.4"/>
      <sheetName val="9"/>
      <sheetName val="10"/>
      <sheetName val="11"/>
      <sheetName val="12"/>
      <sheetName val="13"/>
      <sheetName val="14"/>
      <sheetName val="15"/>
      <sheetName val="Общая"/>
    </sheetNames>
    <sheetDataSet>
      <sheetData sheetId="0">
        <row r="63">
          <cell r="B63" t="str">
            <v>Строительство ВЛ-220 кВ Оротукан - Палатка - Центральная, Магаданская область</v>
          </cell>
          <cell r="C63" t="str">
            <v>F_2301</v>
          </cell>
          <cell r="BS63" t="str">
            <v>Длительность в решении вопроса по осуществлению технологического присоединения объекта к сетям "Магаданэнерго"</v>
          </cell>
        </row>
        <row r="64">
          <cell r="B64" t="str">
            <v>Строительство двухцепной ВЛ 220 кВ Усть–Омчуг – Омчак Новая с ПС 220 кВ «Омчак Новая», Магаданская область</v>
          </cell>
          <cell r="C64" t="str">
            <v>F_2901</v>
          </cell>
          <cell r="BS64" t="str">
            <v>Поручение Заместителя Председателя Правительства РФ Ю.П.Трутнева (протокол от 23.07.2015 №ЮТ-П9-29пр)</v>
          </cell>
        </row>
        <row r="87">
          <cell r="B87" t="str">
            <v>Реконструкция ПС 220 кВ НПС-12 с увеличением установленной мощности</v>
          </cell>
          <cell r="C87" t="str">
            <v>F_3001</v>
          </cell>
          <cell r="BS87" t="str">
            <v>Поданные заявки на технологическое присоединение ООО "Транснефть-Восток", ЗАО "Иреляхнефть", ОАО "Роснефтегаз"</v>
          </cell>
        </row>
        <row r="88">
          <cell r="B88" t="str">
            <v>Реконструкция ПС 220 кВ НПС-13 с увеличением установленной мощности</v>
          </cell>
          <cell r="C88" t="str">
            <v>G_3101</v>
          </cell>
          <cell r="BS88" t="str">
            <v>Поданные заявки  на технологическое присоединение ООО «Транснефть – Восток»</v>
          </cell>
        </row>
        <row r="89">
          <cell r="B89" t="str">
            <v>Расширение ОРУ 220 кВ ПС 220 кВ Пеледуй</v>
          </cell>
          <cell r="C89" t="str">
            <v>G_3201</v>
          </cell>
          <cell r="BS89" t="str">
            <v>Поданные заявки   на технологическое присоединение ООО «Транснефть – Восток»</v>
          </cell>
        </row>
        <row r="90">
          <cell r="B90" t="str">
            <v>Реконструкция ПС 220 кВ Олекминск</v>
          </cell>
          <cell r="C90" t="str">
            <v>G_3301</v>
          </cell>
          <cell r="BS90" t="str">
            <v>Поданные заявки  на технологическое присоединение ООО «Газпром трансгаз Томск»</v>
          </cell>
        </row>
        <row r="91">
          <cell r="B91" t="str">
            <v>Расширение ОРУ 220 кВ ПС 220 кВ Пеледуй для технологического присоединения ВЛ 220 кВ Пеледуй - Сухой Лог (2 цепи)</v>
          </cell>
          <cell r="C91" t="str">
            <v>G_4201</v>
          </cell>
          <cell r="BS91" t="str">
            <v>Поданные заявки  на технологическое присоединение ПАО ФСК</v>
          </cell>
        </row>
        <row r="92">
          <cell r="B92" t="str">
    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    </cell>
          <cell r="C92" t="str">
            <v>G_4101</v>
          </cell>
          <cell r="BS92" t="str">
            <v>Замечания ОАО СО-ЕЭС</v>
          </cell>
        </row>
        <row r="93">
          <cell r="B93" t="str">
            <v>Строительство КЛ 20 кВ от оп.1 до РУ 20 кВ ПС 220 кВ Городская</v>
          </cell>
          <cell r="C93" t="str">
            <v>G_4301</v>
          </cell>
          <cell r="BS93" t="str">
            <v>Поданные заявки  на технологическое присоединение ООО «Газпром трансгаз Томск»</v>
          </cell>
        </row>
        <row r="94">
          <cell r="B94" t="str">
            <v>Строительство ЛЭП 20 кВ от линейной ячейки РУ 20 кВ ПС 220/110/20 кВ Городская до БКТП-630/20/10</v>
          </cell>
          <cell r="C94" t="str">
            <v>G_4401</v>
          </cell>
          <cell r="BS94" t="str">
            <v>Поданные заявки  на технологическое присоединение ООО «Газпром трансгаз Томск»</v>
          </cell>
        </row>
        <row r="112">
          <cell r="B112" t="str">
            <v>Строительство ВЛ 220 кВ "Чернышевский-Мирный-Ленск-Пеледуй" с отпайкой до НПС № 14, Республика Саха (Якутия)</v>
          </cell>
          <cell r="C112" t="str">
            <v>G_2201</v>
          </cell>
          <cell r="BS112" t="str">
            <v>Корректировка графика выполнения работ вызванная отклонением подрядной организации от договорного графика</v>
          </cell>
        </row>
        <row r="113">
          <cell r="B113" t="str">
            <v>Строительство новой ПС 35/10 кВ КС-2 с питающими ВЛ 35 кВ, Республика Саха (Якутия)</v>
          </cell>
          <cell r="C113" t="str">
            <v>G_3801</v>
          </cell>
          <cell r="BS113" t="str">
            <v>Поданные заявки  на технологическое присоединение ООО «Газпром трансгаз Томск»</v>
          </cell>
        </row>
        <row r="114">
          <cell r="B114" t="str">
            <v>Строительство  ПС 220/10 кВ КС-1 с питающими ВЛ220 кВ, Республика Саха (Якутия)</v>
          </cell>
          <cell r="C114" t="str">
            <v>G_3701</v>
          </cell>
          <cell r="BS114" t="str">
            <v>Поданные заявки  на технологическое присоединение ООО «Газпром трансгаз Томск»</v>
          </cell>
        </row>
        <row r="115">
          <cell r="B115" t="str">
    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    </cell>
          <cell r="C115" t="str">
            <v>G_3901</v>
          </cell>
          <cell r="BS115" t="str">
            <v>Поданные заявки  на технологическое присоединение ООО «Газпром трансгаз Томск»</v>
          </cell>
        </row>
        <row r="116">
          <cell r="B116" t="str">
            <v>Строительство  ВЛ 220 кВ  Мирный-Сунтар-Нюрба с подстанциями 220 кВ "Сунтар" и "Нюрба" (3 и 4 пусковые комплексы)</v>
          </cell>
          <cell r="C116" t="str">
            <v>G_4001</v>
          </cell>
          <cell r="BS116" t="str">
            <v>Соглашение с администрацией Республики Саха (Якутия)</v>
          </cell>
        </row>
        <row r="119">
          <cell r="B119" t="str">
            <v>Прочие инвестиции</v>
          </cell>
          <cell r="C119" t="str">
            <v>G_0001</v>
          </cell>
          <cell r="BS119" t="str">
    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    </cell>
        </row>
        <row r="145">
          <cell r="B145" t="str">
            <v>Оснащение подстанций устройствами РЗА и ПА для обеспечения схемы выдачи мощности 2-й очереди Благовещенской ТЭЦ</v>
          </cell>
          <cell r="C145" t="str">
            <v>G_3601</v>
          </cell>
          <cell r="BS145" t="str">
            <v>Протокол совещания у заместителя Министра энергетики Российской Федерации В.М.Кравченко №ВК-295пр от 29.06-01.07.2015</v>
          </cell>
        </row>
        <row r="185">
          <cell r="BS185" t="str">
            <v>Приведение узла  учета в соответствие требованиям НТД</v>
          </cell>
        </row>
      </sheetData>
      <sheetData sheetId="1"/>
      <sheetData sheetId="2"/>
      <sheetData sheetId="3"/>
      <sheetData sheetId="4"/>
      <sheetData sheetId="5"/>
      <sheetData sheetId="6">
        <row r="94">
          <cell r="AQ94">
            <v>0.27200000000000002</v>
          </cell>
        </row>
        <row r="95">
          <cell r="AQ95">
            <v>0.35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B1" t="str">
            <v>Акционерное общество "Дальневосточная энергетическая управляющая компания"</v>
          </cell>
        </row>
        <row r="2">
          <cell r="B2">
            <v>2016</v>
          </cell>
        </row>
        <row r="3">
          <cell r="B3">
            <v>2016</v>
          </cell>
        </row>
        <row r="4">
          <cell r="B4" t="str">
            <v>Приказом Минэнерго России № 1025 от 29.12.2014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P201"/>
  <sheetViews>
    <sheetView tabSelected="1" view="pageBreakPreview" topLeftCell="O1" zoomScale="55" zoomScaleNormal="100" zoomScaleSheetLayoutView="55" workbookViewId="0">
      <selection activeCell="AH20" sqref="AH20:AM20"/>
    </sheetView>
  </sheetViews>
  <sheetFormatPr defaultRowHeight="15.75"/>
  <cols>
    <col min="1" max="1" width="19.42578125" style="1" customWidth="1"/>
    <col min="2" max="2" width="66.28515625" style="1" customWidth="1"/>
    <col min="3" max="3" width="20.28515625" style="1" customWidth="1"/>
    <col min="4" max="39" width="19.28515625" style="1" customWidth="1"/>
    <col min="40" max="51" width="6.85546875" style="2" hidden="1" customWidth="1"/>
    <col min="52" max="52" width="42.140625" style="1" customWidth="1"/>
    <col min="53" max="16384" width="9.140625" style="1"/>
  </cols>
  <sheetData>
    <row r="1" spans="1:94" ht="18.75">
      <c r="AZ1" s="3" t="s">
        <v>0</v>
      </c>
    </row>
    <row r="2" spans="1:94" ht="18.75">
      <c r="AZ2" s="4" t="s">
        <v>1</v>
      </c>
    </row>
    <row r="3" spans="1:94" ht="18.75">
      <c r="AZ3" s="5" t="s">
        <v>2</v>
      </c>
    </row>
    <row r="4" spans="1:94">
      <c r="A4" s="45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</row>
    <row r="6" spans="1:94" ht="18.75">
      <c r="A6" s="47" t="str">
        <f>"Инвестиционная программа " &amp; [1]Общая!B1</f>
        <v>Инвестиционная программа Акционерное общество "Дальневосточная энергетическая управляющая компания"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7"/>
    </row>
    <row r="7" spans="1:94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49"/>
    </row>
    <row r="8" spans="1:94">
      <c r="A8" s="6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J8" s="7"/>
    </row>
    <row r="9" spans="1:94" ht="18.75">
      <c r="A9" s="51" t="str">
        <f>"Год раскрытия информации: " &amp; [1]Общая!B3&amp; " год"</f>
        <v>Год раскрытия информации: 2016 год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</row>
    <row r="11" spans="1:94" ht="18.75">
      <c r="A11" s="52" t="str">
        <f>"Утвержденные плановые значения показателей приведены в соответствии с " &amp; [1]Общая!B4</f>
        <v>Утвержденные плановые значения показателей приведены в соответствии с Приказом Минэнерго России № 1025 от 29.12.2014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</row>
    <row r="12" spans="1:94">
      <c r="A12" s="44" t="s">
        <v>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</row>
    <row r="13" spans="1:94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</row>
    <row r="14" spans="1:94" ht="38.25" customHeight="1">
      <c r="A14" s="56" t="s">
        <v>6</v>
      </c>
      <c r="B14" s="56" t="s">
        <v>7</v>
      </c>
      <c r="C14" s="56" t="s">
        <v>8</v>
      </c>
      <c r="D14" s="57" t="str">
        <f>"Постановка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" &amp; [1]Общая!B2-1</f>
        <v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2015</v>
      </c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66" t="s">
        <v>9</v>
      </c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8"/>
      <c r="AZ14" s="70" t="s">
        <v>10</v>
      </c>
    </row>
    <row r="15" spans="1:94" ht="15.75" customHeight="1">
      <c r="A15" s="56"/>
      <c r="B15" s="56"/>
      <c r="C15" s="56"/>
      <c r="D15" s="60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69" t="str">
        <f>"год " &amp; [1]Общая!B2</f>
        <v>год 2016</v>
      </c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 t="str">
        <f>"год " &amp; [1]Общая!B2+1</f>
        <v>год 2017</v>
      </c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71" t="str">
        <f>"год " &amp; [1]Общая!B2+2</f>
        <v>год 2018</v>
      </c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0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</row>
    <row r="16" spans="1:94">
      <c r="A16" s="56"/>
      <c r="B16" s="56"/>
      <c r="C16" s="56"/>
      <c r="D16" s="63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0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</row>
    <row r="17" spans="1:94" ht="39" customHeight="1">
      <c r="A17" s="56"/>
      <c r="B17" s="56"/>
      <c r="C17" s="56"/>
      <c r="D17" s="69" t="s">
        <v>11</v>
      </c>
      <c r="E17" s="69"/>
      <c r="F17" s="69"/>
      <c r="G17" s="69"/>
      <c r="H17" s="69"/>
      <c r="I17" s="69"/>
      <c r="J17" s="70" t="s">
        <v>12</v>
      </c>
      <c r="K17" s="70"/>
      <c r="L17" s="70"/>
      <c r="M17" s="70"/>
      <c r="N17" s="70"/>
      <c r="O17" s="70"/>
      <c r="P17" s="69" t="s">
        <v>13</v>
      </c>
      <c r="Q17" s="69"/>
      <c r="R17" s="69"/>
      <c r="S17" s="69"/>
      <c r="T17" s="69"/>
      <c r="U17" s="69"/>
      <c r="V17" s="70" t="s">
        <v>14</v>
      </c>
      <c r="W17" s="70"/>
      <c r="X17" s="70"/>
      <c r="Y17" s="70"/>
      <c r="Z17" s="70"/>
      <c r="AA17" s="70"/>
      <c r="AB17" s="69" t="s">
        <v>13</v>
      </c>
      <c r="AC17" s="69"/>
      <c r="AD17" s="69"/>
      <c r="AE17" s="69"/>
      <c r="AF17" s="69"/>
      <c r="AG17" s="69"/>
      <c r="AH17" s="70" t="s">
        <v>14</v>
      </c>
      <c r="AI17" s="70"/>
      <c r="AJ17" s="70"/>
      <c r="AK17" s="70"/>
      <c r="AL17" s="70"/>
      <c r="AM17" s="70"/>
      <c r="AN17" s="71" t="s">
        <v>15</v>
      </c>
      <c r="AO17" s="71"/>
      <c r="AP17" s="71"/>
      <c r="AQ17" s="71"/>
      <c r="AR17" s="71"/>
      <c r="AS17" s="71"/>
      <c r="AT17" s="72" t="s">
        <v>16</v>
      </c>
      <c r="AU17" s="72"/>
      <c r="AV17" s="72"/>
      <c r="AW17" s="72"/>
      <c r="AX17" s="72"/>
      <c r="AY17" s="72"/>
      <c r="AZ17" s="70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61"/>
      <c r="CK17" s="61"/>
      <c r="CL17" s="61"/>
      <c r="CM17" s="61"/>
      <c r="CN17" s="61"/>
      <c r="CO17" s="61"/>
      <c r="CP17" s="61"/>
    </row>
    <row r="18" spans="1:94" ht="54.75" customHeight="1">
      <c r="A18" s="56"/>
      <c r="B18" s="56"/>
      <c r="C18" s="56"/>
      <c r="D18" s="8" t="s">
        <v>17</v>
      </c>
      <c r="E18" s="8" t="s">
        <v>18</v>
      </c>
      <c r="F18" s="8" t="s">
        <v>19</v>
      </c>
      <c r="G18" s="8" t="s">
        <v>20</v>
      </c>
      <c r="H18" s="8" t="s">
        <v>21</v>
      </c>
      <c r="I18" s="8" t="s">
        <v>22</v>
      </c>
      <c r="J18" s="8" t="s">
        <v>17</v>
      </c>
      <c r="K18" s="8" t="s">
        <v>18</v>
      </c>
      <c r="L18" s="8" t="s">
        <v>19</v>
      </c>
      <c r="M18" s="8" t="s">
        <v>20</v>
      </c>
      <c r="N18" s="8" t="s">
        <v>21</v>
      </c>
      <c r="O18" s="8" t="s">
        <v>22</v>
      </c>
      <c r="P18" s="8" t="s">
        <v>17</v>
      </c>
      <c r="Q18" s="8" t="s">
        <v>18</v>
      </c>
      <c r="R18" s="8" t="s">
        <v>19</v>
      </c>
      <c r="S18" s="8" t="s">
        <v>20</v>
      </c>
      <c r="T18" s="8" t="s">
        <v>21</v>
      </c>
      <c r="U18" s="8" t="s">
        <v>22</v>
      </c>
      <c r="V18" s="8" t="s">
        <v>17</v>
      </c>
      <c r="W18" s="8" t="s">
        <v>18</v>
      </c>
      <c r="X18" s="8" t="s">
        <v>19</v>
      </c>
      <c r="Y18" s="8" t="s">
        <v>20</v>
      </c>
      <c r="Z18" s="8" t="s">
        <v>21</v>
      </c>
      <c r="AA18" s="8" t="s">
        <v>22</v>
      </c>
      <c r="AB18" s="8" t="s">
        <v>17</v>
      </c>
      <c r="AC18" s="8" t="s">
        <v>18</v>
      </c>
      <c r="AD18" s="8" t="s">
        <v>19</v>
      </c>
      <c r="AE18" s="8" t="s">
        <v>20</v>
      </c>
      <c r="AF18" s="8" t="s">
        <v>21</v>
      </c>
      <c r="AG18" s="8" t="s">
        <v>22</v>
      </c>
      <c r="AH18" s="8" t="s">
        <v>17</v>
      </c>
      <c r="AI18" s="8" t="s">
        <v>18</v>
      </c>
      <c r="AJ18" s="8" t="s">
        <v>19</v>
      </c>
      <c r="AK18" s="8" t="s">
        <v>20</v>
      </c>
      <c r="AL18" s="8" t="s">
        <v>21</v>
      </c>
      <c r="AM18" s="8" t="s">
        <v>22</v>
      </c>
      <c r="AN18" s="9" t="s">
        <v>17</v>
      </c>
      <c r="AO18" s="9" t="s">
        <v>18</v>
      </c>
      <c r="AP18" s="9" t="s">
        <v>19</v>
      </c>
      <c r="AQ18" s="9" t="s">
        <v>20</v>
      </c>
      <c r="AR18" s="9" t="s">
        <v>21</v>
      </c>
      <c r="AS18" s="9" t="s">
        <v>23</v>
      </c>
      <c r="AT18" s="9" t="s">
        <v>17</v>
      </c>
      <c r="AU18" s="9" t="s">
        <v>18</v>
      </c>
      <c r="AV18" s="9" t="s">
        <v>19</v>
      </c>
      <c r="AW18" s="9" t="s">
        <v>20</v>
      </c>
      <c r="AX18" s="9" t="s">
        <v>21</v>
      </c>
      <c r="AY18" s="9" t="s">
        <v>23</v>
      </c>
      <c r="AZ18" s="70"/>
      <c r="BO18" s="10"/>
      <c r="BP18" s="10"/>
      <c r="BQ18" s="10"/>
      <c r="BR18" s="11"/>
      <c r="BS18" s="11"/>
      <c r="BT18" s="11"/>
      <c r="BU18" s="10"/>
      <c r="BV18" s="10"/>
      <c r="BW18" s="10"/>
      <c r="BX18" s="10"/>
      <c r="BY18" s="11"/>
      <c r="BZ18" s="11"/>
      <c r="CA18" s="11"/>
      <c r="CB18" s="10"/>
      <c r="CC18" s="10"/>
      <c r="CD18" s="10"/>
      <c r="CE18" s="10"/>
      <c r="CF18" s="11"/>
      <c r="CG18" s="11"/>
      <c r="CH18" s="11"/>
      <c r="CI18" s="10"/>
      <c r="CJ18" s="10"/>
      <c r="CK18" s="10"/>
      <c r="CL18" s="10"/>
      <c r="CM18" s="11"/>
      <c r="CN18" s="11"/>
      <c r="CO18" s="11"/>
      <c r="CP18" s="10"/>
    </row>
    <row r="19" spans="1:94">
      <c r="A19" s="12">
        <v>1</v>
      </c>
      <c r="B19" s="12">
        <v>2</v>
      </c>
      <c r="C19" s="12">
        <v>3</v>
      </c>
      <c r="D19" s="13" t="s">
        <v>24</v>
      </c>
      <c r="E19" s="13" t="s">
        <v>25</v>
      </c>
      <c r="F19" s="13" t="s">
        <v>26</v>
      </c>
      <c r="G19" s="13" t="s">
        <v>27</v>
      </c>
      <c r="H19" s="13" t="s">
        <v>28</v>
      </c>
      <c r="I19" s="13" t="s">
        <v>29</v>
      </c>
      <c r="J19" s="13" t="s">
        <v>30</v>
      </c>
      <c r="K19" s="13" t="s">
        <v>31</v>
      </c>
      <c r="L19" s="13" t="s">
        <v>32</v>
      </c>
      <c r="M19" s="13" t="s">
        <v>33</v>
      </c>
      <c r="N19" s="13" t="s">
        <v>34</v>
      </c>
      <c r="O19" s="13" t="s">
        <v>35</v>
      </c>
      <c r="P19" s="13" t="s">
        <v>36</v>
      </c>
      <c r="Q19" s="13" t="s">
        <v>37</v>
      </c>
      <c r="R19" s="13" t="s">
        <v>38</v>
      </c>
      <c r="S19" s="13" t="s">
        <v>39</v>
      </c>
      <c r="T19" s="13" t="s">
        <v>40</v>
      </c>
      <c r="U19" s="13" t="s">
        <v>41</v>
      </c>
      <c r="V19" s="13" t="s">
        <v>42</v>
      </c>
      <c r="W19" s="13" t="s">
        <v>43</v>
      </c>
      <c r="X19" s="13" t="s">
        <v>44</v>
      </c>
      <c r="Y19" s="13" t="s">
        <v>45</v>
      </c>
      <c r="Z19" s="13" t="s">
        <v>46</v>
      </c>
      <c r="AA19" s="13" t="s">
        <v>47</v>
      </c>
      <c r="AB19" s="13" t="s">
        <v>48</v>
      </c>
      <c r="AC19" s="13" t="s">
        <v>49</v>
      </c>
      <c r="AD19" s="13" t="s">
        <v>50</v>
      </c>
      <c r="AE19" s="13" t="s">
        <v>51</v>
      </c>
      <c r="AF19" s="13" t="s">
        <v>52</v>
      </c>
      <c r="AG19" s="13" t="s">
        <v>53</v>
      </c>
      <c r="AH19" s="13" t="s">
        <v>54</v>
      </c>
      <c r="AI19" s="13" t="s">
        <v>55</v>
      </c>
      <c r="AJ19" s="13" t="s">
        <v>56</v>
      </c>
      <c r="AK19" s="13" t="s">
        <v>57</v>
      </c>
      <c r="AL19" s="13" t="s">
        <v>58</v>
      </c>
      <c r="AM19" s="13" t="s">
        <v>59</v>
      </c>
      <c r="AN19" s="14" t="s">
        <v>60</v>
      </c>
      <c r="AO19" s="14" t="s">
        <v>61</v>
      </c>
      <c r="AP19" s="14" t="s">
        <v>62</v>
      </c>
      <c r="AQ19" s="14" t="s">
        <v>63</v>
      </c>
      <c r="AR19" s="14" t="s">
        <v>64</v>
      </c>
      <c r="AS19" s="14" t="s">
        <v>65</v>
      </c>
      <c r="AT19" s="14" t="s">
        <v>66</v>
      </c>
      <c r="AU19" s="14" t="s">
        <v>67</v>
      </c>
      <c r="AV19" s="14" t="s">
        <v>68</v>
      </c>
      <c r="AW19" s="14" t="s">
        <v>69</v>
      </c>
      <c r="AX19" s="14" t="s">
        <v>70</v>
      </c>
      <c r="AY19" s="14" t="s">
        <v>71</v>
      </c>
      <c r="AZ19" s="13" t="s">
        <v>72</v>
      </c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</row>
    <row r="20" spans="1:94" s="6" customFormat="1" ht="25.5" customHeight="1">
      <c r="A20" s="16" t="s">
        <v>73</v>
      </c>
      <c r="B20" s="17" t="s">
        <v>74</v>
      </c>
      <c r="C20" s="32" t="s">
        <v>78</v>
      </c>
      <c r="D20" s="32" t="s">
        <v>75</v>
      </c>
      <c r="E20" s="32" t="s">
        <v>75</v>
      </c>
      <c r="F20" s="32" t="s">
        <v>75</v>
      </c>
      <c r="G20" s="32" t="s">
        <v>75</v>
      </c>
      <c r="H20" s="32">
        <f>H69</f>
        <v>126</v>
      </c>
      <c r="I20" s="32">
        <f>I109</f>
        <v>665.63599999999997</v>
      </c>
      <c r="J20" s="32" t="s">
        <v>75</v>
      </c>
      <c r="K20" s="32">
        <f t="shared" ref="I20:AY20" si="0">K21+K22+K23+K24+K25+K26+K27</f>
        <v>0</v>
      </c>
      <c r="L20" s="32">
        <f t="shared" si="0"/>
        <v>0</v>
      </c>
      <c r="M20" s="32">
        <f t="shared" si="0"/>
        <v>0</v>
      </c>
      <c r="N20" s="32">
        <v>0</v>
      </c>
      <c r="O20" s="32">
        <v>0</v>
      </c>
      <c r="P20" s="32" t="s">
        <v>75</v>
      </c>
      <c r="Q20" s="32">
        <f t="shared" si="0"/>
        <v>0</v>
      </c>
      <c r="R20" s="32">
        <f t="shared" si="0"/>
        <v>0</v>
      </c>
      <c r="S20" s="32">
        <f t="shared" si="0"/>
        <v>0</v>
      </c>
      <c r="T20" s="32">
        <f t="shared" si="0"/>
        <v>0</v>
      </c>
      <c r="U20" s="32">
        <f>U28</f>
        <v>377.67599999999999</v>
      </c>
      <c r="V20" s="32" t="s">
        <v>75</v>
      </c>
      <c r="W20" s="32">
        <f t="shared" si="0"/>
        <v>0</v>
      </c>
      <c r="X20" s="32">
        <f t="shared" si="0"/>
        <v>0</v>
      </c>
      <c r="Y20" s="32">
        <f t="shared" si="0"/>
        <v>0</v>
      </c>
      <c r="Z20" s="32">
        <f>Z21+Z22+Z23+Z24+Z25+Z26+Z27+Z114</f>
        <v>126</v>
      </c>
      <c r="AA20" s="32">
        <f>AA114</f>
        <v>665.63599999999997</v>
      </c>
      <c r="AB20" s="32" t="s">
        <v>75</v>
      </c>
      <c r="AC20" s="32">
        <f t="shared" si="0"/>
        <v>0</v>
      </c>
      <c r="AD20" s="32">
        <f t="shared" si="0"/>
        <v>0</v>
      </c>
      <c r="AE20" s="32">
        <f t="shared" si="0"/>
        <v>0</v>
      </c>
      <c r="AF20" s="32">
        <f t="shared" si="0"/>
        <v>0</v>
      </c>
      <c r="AG20" s="32">
        <f t="shared" si="0"/>
        <v>0</v>
      </c>
      <c r="AH20" s="32" t="s">
        <v>75</v>
      </c>
      <c r="AI20" s="32">
        <f t="shared" si="0"/>
        <v>0</v>
      </c>
      <c r="AJ20" s="32">
        <f t="shared" si="0"/>
        <v>0</v>
      </c>
      <c r="AK20" s="32">
        <f t="shared" si="0"/>
        <v>0</v>
      </c>
      <c r="AL20" s="32">
        <f>AL89+AL90</f>
        <v>206</v>
      </c>
      <c r="AM20" s="32">
        <f>AM65+AM95+AM96</f>
        <v>378.298</v>
      </c>
      <c r="AN20" s="32" t="e">
        <f t="shared" si="0"/>
        <v>#REF!</v>
      </c>
      <c r="AO20" s="32" t="e">
        <f t="shared" si="0"/>
        <v>#REF!</v>
      </c>
      <c r="AP20" s="32" t="e">
        <f t="shared" si="0"/>
        <v>#REF!</v>
      </c>
      <c r="AQ20" s="32" t="e">
        <f t="shared" si="0"/>
        <v>#REF!</v>
      </c>
      <c r="AR20" s="32" t="e">
        <f t="shared" si="0"/>
        <v>#REF!</v>
      </c>
      <c r="AS20" s="32" t="e">
        <f t="shared" si="0"/>
        <v>#REF!</v>
      </c>
      <c r="AT20" s="32" t="e">
        <f t="shared" si="0"/>
        <v>#REF!</v>
      </c>
      <c r="AU20" s="32" t="e">
        <f t="shared" si="0"/>
        <v>#REF!</v>
      </c>
      <c r="AV20" s="32" t="e">
        <f t="shared" si="0"/>
        <v>#REF!</v>
      </c>
      <c r="AW20" s="32" t="e">
        <f t="shared" si="0"/>
        <v>#REF!</v>
      </c>
      <c r="AX20" s="32" t="e">
        <f t="shared" si="0"/>
        <v>#REF!</v>
      </c>
      <c r="AY20" s="32" t="e">
        <f t="shared" si="0"/>
        <v>#REF!</v>
      </c>
      <c r="AZ20" s="33" t="s">
        <v>75</v>
      </c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</row>
    <row r="21" spans="1:94" s="36" customFormat="1">
      <c r="A21" s="16" t="s">
        <v>76</v>
      </c>
      <c r="B21" s="18" t="s">
        <v>77</v>
      </c>
      <c r="C21" s="35" t="s">
        <v>78</v>
      </c>
      <c r="D21" s="35">
        <f t="shared" ref="D21:AY21" si="1">D29+D70+D123</f>
        <v>0</v>
      </c>
      <c r="E21" s="35">
        <f t="shared" si="1"/>
        <v>0</v>
      </c>
      <c r="F21" s="35">
        <f t="shared" si="1"/>
        <v>0</v>
      </c>
      <c r="G21" s="35">
        <f t="shared" si="1"/>
        <v>0</v>
      </c>
      <c r="H21" s="35">
        <f t="shared" si="1"/>
        <v>0</v>
      </c>
      <c r="I21" s="35">
        <f t="shared" si="1"/>
        <v>0</v>
      </c>
      <c r="J21" s="35">
        <f t="shared" si="1"/>
        <v>0</v>
      </c>
      <c r="K21" s="35">
        <f t="shared" si="1"/>
        <v>0</v>
      </c>
      <c r="L21" s="35">
        <f t="shared" si="1"/>
        <v>0</v>
      </c>
      <c r="M21" s="35">
        <f t="shared" si="1"/>
        <v>0</v>
      </c>
      <c r="N21" s="35">
        <f t="shared" si="1"/>
        <v>0</v>
      </c>
      <c r="O21" s="35">
        <f t="shared" si="1"/>
        <v>0</v>
      </c>
      <c r="P21" s="35">
        <f t="shared" si="1"/>
        <v>0</v>
      </c>
      <c r="Q21" s="35">
        <f t="shared" si="1"/>
        <v>0</v>
      </c>
      <c r="R21" s="35">
        <f t="shared" si="1"/>
        <v>0</v>
      </c>
      <c r="S21" s="35">
        <f t="shared" si="1"/>
        <v>0</v>
      </c>
      <c r="T21" s="35">
        <f t="shared" si="1"/>
        <v>0</v>
      </c>
      <c r="U21" s="35">
        <f t="shared" si="1"/>
        <v>0</v>
      </c>
      <c r="V21" s="35">
        <f t="shared" si="1"/>
        <v>0</v>
      </c>
      <c r="W21" s="35">
        <f t="shared" si="1"/>
        <v>0</v>
      </c>
      <c r="X21" s="35">
        <f t="shared" si="1"/>
        <v>0</v>
      </c>
      <c r="Y21" s="35">
        <f t="shared" si="1"/>
        <v>0</v>
      </c>
      <c r="Z21" s="35">
        <f t="shared" si="1"/>
        <v>0</v>
      </c>
      <c r="AA21" s="35">
        <f t="shared" si="1"/>
        <v>0</v>
      </c>
      <c r="AB21" s="35">
        <f t="shared" si="1"/>
        <v>0</v>
      </c>
      <c r="AC21" s="35">
        <f t="shared" si="1"/>
        <v>0</v>
      </c>
      <c r="AD21" s="35">
        <f t="shared" si="1"/>
        <v>0</v>
      </c>
      <c r="AE21" s="35">
        <f t="shared" si="1"/>
        <v>0</v>
      </c>
      <c r="AF21" s="35">
        <f t="shared" si="1"/>
        <v>0</v>
      </c>
      <c r="AG21" s="35">
        <f t="shared" si="1"/>
        <v>0</v>
      </c>
      <c r="AH21" s="35">
        <f t="shared" si="1"/>
        <v>0</v>
      </c>
      <c r="AI21" s="35">
        <f t="shared" si="1"/>
        <v>0</v>
      </c>
      <c r="AJ21" s="35">
        <f t="shared" si="1"/>
        <v>0</v>
      </c>
      <c r="AK21" s="35">
        <f t="shared" si="1"/>
        <v>0</v>
      </c>
      <c r="AL21" s="35">
        <f t="shared" si="1"/>
        <v>0</v>
      </c>
      <c r="AM21" s="35">
        <f t="shared" si="1"/>
        <v>0</v>
      </c>
      <c r="AN21" s="35">
        <f t="shared" si="1"/>
        <v>0</v>
      </c>
      <c r="AO21" s="35">
        <f t="shared" si="1"/>
        <v>0</v>
      </c>
      <c r="AP21" s="35">
        <f t="shared" si="1"/>
        <v>0</v>
      </c>
      <c r="AQ21" s="35">
        <f t="shared" si="1"/>
        <v>0</v>
      </c>
      <c r="AR21" s="35">
        <f t="shared" si="1"/>
        <v>0</v>
      </c>
      <c r="AS21" s="35">
        <f t="shared" si="1"/>
        <v>0</v>
      </c>
      <c r="AT21" s="35">
        <f t="shared" si="1"/>
        <v>0</v>
      </c>
      <c r="AU21" s="35">
        <f t="shared" si="1"/>
        <v>0</v>
      </c>
      <c r="AV21" s="35">
        <f t="shared" si="1"/>
        <v>0</v>
      </c>
      <c r="AW21" s="35">
        <f t="shared" si="1"/>
        <v>0</v>
      </c>
      <c r="AX21" s="35">
        <f t="shared" si="1"/>
        <v>0</v>
      </c>
      <c r="AY21" s="35">
        <f t="shared" si="1"/>
        <v>0</v>
      </c>
      <c r="AZ21" s="33" t="s">
        <v>75</v>
      </c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</row>
    <row r="22" spans="1:94" s="36" customFormat="1">
      <c r="A22" s="16" t="s">
        <v>79</v>
      </c>
      <c r="B22" s="18" t="s">
        <v>80</v>
      </c>
      <c r="C22" s="35" t="s">
        <v>78</v>
      </c>
      <c r="D22" s="35">
        <f t="shared" ref="D22:AM22" si="2">D30+D71+D124</f>
        <v>0</v>
      </c>
      <c r="E22" s="35">
        <f t="shared" si="2"/>
        <v>0</v>
      </c>
      <c r="F22" s="35">
        <f t="shared" si="2"/>
        <v>0</v>
      </c>
      <c r="G22" s="35">
        <f t="shared" si="2"/>
        <v>0</v>
      </c>
      <c r="H22" s="35">
        <f t="shared" si="2"/>
        <v>0</v>
      </c>
      <c r="I22" s="35">
        <f t="shared" si="2"/>
        <v>0</v>
      </c>
      <c r="J22" s="35">
        <f t="shared" si="2"/>
        <v>0</v>
      </c>
      <c r="K22" s="35">
        <f t="shared" si="2"/>
        <v>0</v>
      </c>
      <c r="L22" s="35">
        <f t="shared" si="2"/>
        <v>0</v>
      </c>
      <c r="M22" s="35">
        <f t="shared" si="2"/>
        <v>0</v>
      </c>
      <c r="N22" s="35">
        <f t="shared" si="2"/>
        <v>0</v>
      </c>
      <c r="O22" s="35">
        <f t="shared" si="2"/>
        <v>0</v>
      </c>
      <c r="P22" s="35">
        <f t="shared" si="2"/>
        <v>0</v>
      </c>
      <c r="Q22" s="35">
        <f t="shared" si="2"/>
        <v>0</v>
      </c>
      <c r="R22" s="35">
        <f t="shared" si="2"/>
        <v>0</v>
      </c>
      <c r="S22" s="35">
        <f t="shared" si="2"/>
        <v>0</v>
      </c>
      <c r="T22" s="35">
        <f t="shared" si="2"/>
        <v>0</v>
      </c>
      <c r="U22" s="35">
        <f t="shared" si="2"/>
        <v>0</v>
      </c>
      <c r="V22" s="35">
        <f t="shared" si="2"/>
        <v>0</v>
      </c>
      <c r="W22" s="35">
        <f t="shared" si="2"/>
        <v>0</v>
      </c>
      <c r="X22" s="35">
        <f t="shared" si="2"/>
        <v>0</v>
      </c>
      <c r="Y22" s="35">
        <f t="shared" si="2"/>
        <v>0</v>
      </c>
      <c r="Z22" s="35">
        <f t="shared" si="2"/>
        <v>0</v>
      </c>
      <c r="AA22" s="35">
        <f t="shared" si="2"/>
        <v>0</v>
      </c>
      <c r="AB22" s="35">
        <f t="shared" si="2"/>
        <v>0</v>
      </c>
      <c r="AC22" s="35">
        <f t="shared" si="2"/>
        <v>0</v>
      </c>
      <c r="AD22" s="35">
        <f t="shared" si="2"/>
        <v>0</v>
      </c>
      <c r="AE22" s="35">
        <f t="shared" si="2"/>
        <v>0</v>
      </c>
      <c r="AF22" s="35">
        <f t="shared" si="2"/>
        <v>0</v>
      </c>
      <c r="AG22" s="35">
        <f t="shared" si="2"/>
        <v>0</v>
      </c>
      <c r="AH22" s="35">
        <f t="shared" si="2"/>
        <v>0</v>
      </c>
      <c r="AI22" s="35">
        <f t="shared" si="2"/>
        <v>0</v>
      </c>
      <c r="AJ22" s="35">
        <f t="shared" si="2"/>
        <v>0</v>
      </c>
      <c r="AK22" s="35">
        <f t="shared" si="2"/>
        <v>0</v>
      </c>
      <c r="AL22" s="35">
        <f t="shared" si="2"/>
        <v>0</v>
      </c>
      <c r="AM22" s="35">
        <f t="shared" si="2"/>
        <v>0</v>
      </c>
      <c r="AN22" s="32">
        <f t="shared" ref="AN22:AY22" si="3">AN43+AN84+AN137</f>
        <v>0</v>
      </c>
      <c r="AO22" s="32">
        <f t="shared" si="3"/>
        <v>0</v>
      </c>
      <c r="AP22" s="32">
        <f t="shared" si="3"/>
        <v>0</v>
      </c>
      <c r="AQ22" s="32">
        <f t="shared" si="3"/>
        <v>0</v>
      </c>
      <c r="AR22" s="32">
        <f t="shared" si="3"/>
        <v>0</v>
      </c>
      <c r="AS22" s="32">
        <f t="shared" si="3"/>
        <v>0</v>
      </c>
      <c r="AT22" s="32">
        <f t="shared" si="3"/>
        <v>0</v>
      </c>
      <c r="AU22" s="32">
        <f t="shared" si="3"/>
        <v>0</v>
      </c>
      <c r="AV22" s="32">
        <f t="shared" si="3"/>
        <v>0</v>
      </c>
      <c r="AW22" s="32">
        <f t="shared" si="3"/>
        <v>0</v>
      </c>
      <c r="AX22" s="32">
        <f t="shared" si="3"/>
        <v>0</v>
      </c>
      <c r="AY22" s="32">
        <f t="shared" si="3"/>
        <v>0</v>
      </c>
      <c r="AZ22" s="33" t="s">
        <v>75</v>
      </c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</row>
    <row r="23" spans="1:94" s="36" customFormat="1">
      <c r="A23" s="16" t="s">
        <v>81</v>
      </c>
      <c r="B23" s="18" t="s">
        <v>82</v>
      </c>
      <c r="C23" s="35" t="s">
        <v>78</v>
      </c>
      <c r="D23" s="35">
        <f t="shared" ref="D23:AM23" si="4">D31+D72+D125</f>
        <v>0</v>
      </c>
      <c r="E23" s="35">
        <f t="shared" si="4"/>
        <v>0</v>
      </c>
      <c r="F23" s="35">
        <f t="shared" si="4"/>
        <v>0</v>
      </c>
      <c r="G23" s="35">
        <f t="shared" si="4"/>
        <v>0</v>
      </c>
      <c r="H23" s="35">
        <f t="shared" si="4"/>
        <v>0</v>
      </c>
      <c r="I23" s="35">
        <f t="shared" si="4"/>
        <v>0</v>
      </c>
      <c r="J23" s="35">
        <f t="shared" si="4"/>
        <v>0</v>
      </c>
      <c r="K23" s="35">
        <f t="shared" si="4"/>
        <v>0</v>
      </c>
      <c r="L23" s="35">
        <f t="shared" si="4"/>
        <v>0</v>
      </c>
      <c r="M23" s="35">
        <f t="shared" si="4"/>
        <v>0</v>
      </c>
      <c r="N23" s="35">
        <f t="shared" si="4"/>
        <v>0</v>
      </c>
      <c r="O23" s="35">
        <f t="shared" si="4"/>
        <v>0</v>
      </c>
      <c r="P23" s="35">
        <f t="shared" si="4"/>
        <v>0</v>
      </c>
      <c r="Q23" s="35">
        <f t="shared" si="4"/>
        <v>0</v>
      </c>
      <c r="R23" s="35">
        <f t="shared" si="4"/>
        <v>0</v>
      </c>
      <c r="S23" s="35">
        <f t="shared" si="4"/>
        <v>0</v>
      </c>
      <c r="T23" s="35">
        <f t="shared" si="4"/>
        <v>0</v>
      </c>
      <c r="U23" s="35">
        <f t="shared" si="4"/>
        <v>0</v>
      </c>
      <c r="V23" s="35">
        <f t="shared" si="4"/>
        <v>0</v>
      </c>
      <c r="W23" s="35">
        <f t="shared" si="4"/>
        <v>0</v>
      </c>
      <c r="X23" s="35">
        <f t="shared" si="4"/>
        <v>0</v>
      </c>
      <c r="Y23" s="35">
        <f t="shared" si="4"/>
        <v>0</v>
      </c>
      <c r="Z23" s="35">
        <f t="shared" si="4"/>
        <v>0</v>
      </c>
      <c r="AA23" s="35">
        <f t="shared" si="4"/>
        <v>0</v>
      </c>
      <c r="AB23" s="35">
        <f t="shared" si="4"/>
        <v>0</v>
      </c>
      <c r="AC23" s="35">
        <f t="shared" si="4"/>
        <v>0</v>
      </c>
      <c r="AD23" s="35">
        <f t="shared" si="4"/>
        <v>0</v>
      </c>
      <c r="AE23" s="35">
        <f t="shared" si="4"/>
        <v>0</v>
      </c>
      <c r="AF23" s="35">
        <f t="shared" si="4"/>
        <v>0</v>
      </c>
      <c r="AG23" s="35">
        <f t="shared" si="4"/>
        <v>0</v>
      </c>
      <c r="AH23" s="35">
        <f t="shared" si="4"/>
        <v>0</v>
      </c>
      <c r="AI23" s="35">
        <f t="shared" si="4"/>
        <v>0</v>
      </c>
      <c r="AJ23" s="35">
        <f t="shared" si="4"/>
        <v>0</v>
      </c>
      <c r="AK23" s="35">
        <f t="shared" si="4"/>
        <v>0</v>
      </c>
      <c r="AL23" s="35">
        <f t="shared" si="4"/>
        <v>0</v>
      </c>
      <c r="AM23" s="35">
        <f t="shared" si="4"/>
        <v>0</v>
      </c>
      <c r="AN23" s="32">
        <f t="shared" ref="AN23:AY23" si="5">AN48+AN97+AN142</f>
        <v>0</v>
      </c>
      <c r="AO23" s="32">
        <f t="shared" si="5"/>
        <v>0</v>
      </c>
      <c r="AP23" s="32">
        <f t="shared" si="5"/>
        <v>0</v>
      </c>
      <c r="AQ23" s="32">
        <f t="shared" si="5"/>
        <v>0</v>
      </c>
      <c r="AR23" s="32">
        <f t="shared" si="5"/>
        <v>0</v>
      </c>
      <c r="AS23" s="32">
        <f t="shared" si="5"/>
        <v>0</v>
      </c>
      <c r="AT23" s="32">
        <f t="shared" si="5"/>
        <v>0</v>
      </c>
      <c r="AU23" s="32">
        <f t="shared" si="5"/>
        <v>0</v>
      </c>
      <c r="AV23" s="32">
        <f t="shared" si="5"/>
        <v>0</v>
      </c>
      <c r="AW23" s="32">
        <f t="shared" si="5"/>
        <v>0</v>
      </c>
      <c r="AX23" s="32">
        <f t="shared" si="5"/>
        <v>0</v>
      </c>
      <c r="AY23" s="32">
        <f t="shared" si="5"/>
        <v>0</v>
      </c>
      <c r="AZ23" s="33" t="s">
        <v>75</v>
      </c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</row>
    <row r="24" spans="1:94" s="36" customFormat="1" ht="31.5">
      <c r="A24" s="16" t="s">
        <v>83</v>
      </c>
      <c r="B24" s="18" t="s">
        <v>84</v>
      </c>
      <c r="C24" s="35" t="s">
        <v>78</v>
      </c>
      <c r="D24" s="35">
        <f t="shared" ref="D24:AM24" si="6">D32+D73+D126</f>
        <v>0</v>
      </c>
      <c r="E24" s="35">
        <f t="shared" si="6"/>
        <v>0</v>
      </c>
      <c r="F24" s="35">
        <f t="shared" si="6"/>
        <v>0</v>
      </c>
      <c r="G24" s="35">
        <f t="shared" si="6"/>
        <v>0</v>
      </c>
      <c r="H24" s="35">
        <f t="shared" si="6"/>
        <v>0</v>
      </c>
      <c r="I24" s="35">
        <f t="shared" si="6"/>
        <v>0</v>
      </c>
      <c r="J24" s="35">
        <f t="shared" si="6"/>
        <v>0</v>
      </c>
      <c r="K24" s="35">
        <f t="shared" si="6"/>
        <v>0</v>
      </c>
      <c r="L24" s="35">
        <f t="shared" si="6"/>
        <v>0</v>
      </c>
      <c r="M24" s="35">
        <f t="shared" si="6"/>
        <v>0</v>
      </c>
      <c r="N24" s="35">
        <f t="shared" si="6"/>
        <v>0</v>
      </c>
      <c r="O24" s="35">
        <f t="shared" si="6"/>
        <v>0</v>
      </c>
      <c r="P24" s="35">
        <f t="shared" si="6"/>
        <v>0</v>
      </c>
      <c r="Q24" s="35">
        <f t="shared" si="6"/>
        <v>0</v>
      </c>
      <c r="R24" s="35">
        <f t="shared" si="6"/>
        <v>0</v>
      </c>
      <c r="S24" s="35">
        <f t="shared" si="6"/>
        <v>0</v>
      </c>
      <c r="T24" s="35">
        <f t="shared" si="6"/>
        <v>0</v>
      </c>
      <c r="U24" s="35">
        <f t="shared" si="6"/>
        <v>0</v>
      </c>
      <c r="V24" s="35">
        <f t="shared" si="6"/>
        <v>0</v>
      </c>
      <c r="W24" s="35">
        <f t="shared" si="6"/>
        <v>0</v>
      </c>
      <c r="X24" s="35">
        <f t="shared" si="6"/>
        <v>0</v>
      </c>
      <c r="Y24" s="35">
        <f t="shared" si="6"/>
        <v>0</v>
      </c>
      <c r="Z24" s="35">
        <f t="shared" si="6"/>
        <v>0</v>
      </c>
      <c r="AA24" s="35">
        <f t="shared" si="6"/>
        <v>0</v>
      </c>
      <c r="AB24" s="35">
        <f t="shared" si="6"/>
        <v>0</v>
      </c>
      <c r="AC24" s="35">
        <f t="shared" si="6"/>
        <v>0</v>
      </c>
      <c r="AD24" s="35">
        <f t="shared" si="6"/>
        <v>0</v>
      </c>
      <c r="AE24" s="35">
        <f t="shared" si="6"/>
        <v>0</v>
      </c>
      <c r="AF24" s="35">
        <f t="shared" si="6"/>
        <v>0</v>
      </c>
      <c r="AG24" s="35">
        <f t="shared" si="6"/>
        <v>0</v>
      </c>
      <c r="AH24" s="35">
        <f t="shared" si="6"/>
        <v>0</v>
      </c>
      <c r="AI24" s="35">
        <f t="shared" si="6"/>
        <v>0</v>
      </c>
      <c r="AJ24" s="35">
        <f t="shared" si="6"/>
        <v>0</v>
      </c>
      <c r="AK24" s="35">
        <f t="shared" si="6"/>
        <v>0</v>
      </c>
      <c r="AL24" s="35">
        <f t="shared" si="6"/>
        <v>0</v>
      </c>
      <c r="AM24" s="35">
        <f t="shared" si="6"/>
        <v>0</v>
      </c>
      <c r="AN24" s="35">
        <f t="shared" ref="AN24:AY24" si="7">AN53+AN102+AN148</f>
        <v>0</v>
      </c>
      <c r="AO24" s="35">
        <f t="shared" si="7"/>
        <v>0</v>
      </c>
      <c r="AP24" s="35">
        <f t="shared" si="7"/>
        <v>0</v>
      </c>
      <c r="AQ24" s="35">
        <f t="shared" si="7"/>
        <v>0</v>
      </c>
      <c r="AR24" s="35">
        <f t="shared" si="7"/>
        <v>0</v>
      </c>
      <c r="AS24" s="35">
        <f t="shared" si="7"/>
        <v>0</v>
      </c>
      <c r="AT24" s="35">
        <f t="shared" si="7"/>
        <v>0</v>
      </c>
      <c r="AU24" s="35">
        <f t="shared" si="7"/>
        <v>0</v>
      </c>
      <c r="AV24" s="35">
        <f t="shared" si="7"/>
        <v>0</v>
      </c>
      <c r="AW24" s="35">
        <f t="shared" si="7"/>
        <v>0</v>
      </c>
      <c r="AX24" s="35">
        <f t="shared" si="7"/>
        <v>0</v>
      </c>
      <c r="AY24" s="35">
        <f t="shared" si="7"/>
        <v>0</v>
      </c>
      <c r="AZ24" s="33" t="s">
        <v>75</v>
      </c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</row>
    <row r="25" spans="1:94" s="36" customFormat="1">
      <c r="A25" s="16" t="s">
        <v>85</v>
      </c>
      <c r="B25" s="18" t="s">
        <v>86</v>
      </c>
      <c r="C25" s="35" t="s">
        <v>78</v>
      </c>
      <c r="D25" s="35">
        <f t="shared" ref="D25:AM25" si="8">D33+D74+D127</f>
        <v>0</v>
      </c>
      <c r="E25" s="35">
        <f t="shared" si="8"/>
        <v>0</v>
      </c>
      <c r="F25" s="35">
        <f t="shared" si="8"/>
        <v>0</v>
      </c>
      <c r="G25" s="35">
        <f t="shared" si="8"/>
        <v>0</v>
      </c>
      <c r="H25" s="35">
        <f t="shared" si="8"/>
        <v>0</v>
      </c>
      <c r="I25" s="35">
        <f t="shared" si="8"/>
        <v>0</v>
      </c>
      <c r="J25" s="35">
        <f t="shared" si="8"/>
        <v>0</v>
      </c>
      <c r="K25" s="35">
        <f t="shared" si="8"/>
        <v>0</v>
      </c>
      <c r="L25" s="35">
        <f t="shared" si="8"/>
        <v>0</v>
      </c>
      <c r="M25" s="35">
        <f t="shared" si="8"/>
        <v>0</v>
      </c>
      <c r="N25" s="35">
        <f t="shared" si="8"/>
        <v>0</v>
      </c>
      <c r="O25" s="35">
        <f t="shared" si="8"/>
        <v>0</v>
      </c>
      <c r="P25" s="35">
        <f t="shared" si="8"/>
        <v>0</v>
      </c>
      <c r="Q25" s="35">
        <f t="shared" si="8"/>
        <v>0</v>
      </c>
      <c r="R25" s="35">
        <f t="shared" si="8"/>
        <v>0</v>
      </c>
      <c r="S25" s="35">
        <f t="shared" si="8"/>
        <v>0</v>
      </c>
      <c r="T25" s="35">
        <f t="shared" si="8"/>
        <v>0</v>
      </c>
      <c r="U25" s="35">
        <f t="shared" si="8"/>
        <v>0</v>
      </c>
      <c r="V25" s="35">
        <f t="shared" si="8"/>
        <v>0</v>
      </c>
      <c r="W25" s="35">
        <f t="shared" si="8"/>
        <v>0</v>
      </c>
      <c r="X25" s="35">
        <f t="shared" si="8"/>
        <v>0</v>
      </c>
      <c r="Y25" s="35">
        <f t="shared" si="8"/>
        <v>0</v>
      </c>
      <c r="Z25" s="35">
        <f t="shared" si="8"/>
        <v>0</v>
      </c>
      <c r="AA25" s="35">
        <f t="shared" si="8"/>
        <v>0</v>
      </c>
      <c r="AB25" s="35">
        <f t="shared" si="8"/>
        <v>0</v>
      </c>
      <c r="AC25" s="35">
        <f t="shared" si="8"/>
        <v>0</v>
      </c>
      <c r="AD25" s="35">
        <f t="shared" si="8"/>
        <v>0</v>
      </c>
      <c r="AE25" s="35">
        <f t="shared" si="8"/>
        <v>0</v>
      </c>
      <c r="AF25" s="35">
        <f t="shared" si="8"/>
        <v>0</v>
      </c>
      <c r="AG25" s="35">
        <f t="shared" si="8"/>
        <v>0</v>
      </c>
      <c r="AH25" s="35">
        <f t="shared" si="8"/>
        <v>0</v>
      </c>
      <c r="AI25" s="35">
        <f t="shared" si="8"/>
        <v>0</v>
      </c>
      <c r="AJ25" s="35">
        <f t="shared" si="8"/>
        <v>0</v>
      </c>
      <c r="AK25" s="35">
        <f t="shared" si="8"/>
        <v>0</v>
      </c>
      <c r="AL25" s="35">
        <f t="shared" si="8"/>
        <v>0</v>
      </c>
      <c r="AM25" s="35">
        <f t="shared" si="8"/>
        <v>0</v>
      </c>
      <c r="AN25" s="32" t="e">
        <f t="shared" ref="AN25:AY25" si="9">AN60+AN109+AN155</f>
        <v>#REF!</v>
      </c>
      <c r="AO25" s="32" t="e">
        <f t="shared" si="9"/>
        <v>#REF!</v>
      </c>
      <c r="AP25" s="32" t="e">
        <f t="shared" si="9"/>
        <v>#REF!</v>
      </c>
      <c r="AQ25" s="32" t="e">
        <f t="shared" si="9"/>
        <v>#REF!</v>
      </c>
      <c r="AR25" s="32" t="e">
        <f t="shared" si="9"/>
        <v>#REF!</v>
      </c>
      <c r="AS25" s="32" t="e">
        <f t="shared" si="9"/>
        <v>#REF!</v>
      </c>
      <c r="AT25" s="32" t="e">
        <f t="shared" si="9"/>
        <v>#REF!</v>
      </c>
      <c r="AU25" s="32" t="e">
        <f t="shared" si="9"/>
        <v>#REF!</v>
      </c>
      <c r="AV25" s="32" t="e">
        <f t="shared" si="9"/>
        <v>#REF!</v>
      </c>
      <c r="AW25" s="32" t="e">
        <f t="shared" si="9"/>
        <v>#REF!</v>
      </c>
      <c r="AX25" s="32" t="e">
        <f t="shared" si="9"/>
        <v>#REF!</v>
      </c>
      <c r="AY25" s="32" t="e">
        <f t="shared" si="9"/>
        <v>#REF!</v>
      </c>
      <c r="AZ25" s="33" t="s">
        <v>75</v>
      </c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</row>
    <row r="26" spans="1:94" s="36" customFormat="1" ht="31.5">
      <c r="A26" s="16" t="s">
        <v>87</v>
      </c>
      <c r="B26" s="18" t="s">
        <v>88</v>
      </c>
      <c r="C26" s="35" t="s">
        <v>78</v>
      </c>
      <c r="D26" s="35">
        <f t="shared" ref="D26:AM26" si="10">D34+D75+D128</f>
        <v>0</v>
      </c>
      <c r="E26" s="35">
        <f t="shared" si="10"/>
        <v>0</v>
      </c>
      <c r="F26" s="35">
        <f t="shared" si="10"/>
        <v>0</v>
      </c>
      <c r="G26" s="35">
        <f t="shared" si="10"/>
        <v>0</v>
      </c>
      <c r="H26" s="35">
        <f t="shared" si="10"/>
        <v>0</v>
      </c>
      <c r="I26" s="35">
        <f t="shared" si="10"/>
        <v>0</v>
      </c>
      <c r="J26" s="35">
        <f t="shared" si="10"/>
        <v>0</v>
      </c>
      <c r="K26" s="35">
        <f t="shared" si="10"/>
        <v>0</v>
      </c>
      <c r="L26" s="35">
        <f t="shared" si="10"/>
        <v>0</v>
      </c>
      <c r="M26" s="35">
        <f t="shared" si="10"/>
        <v>0</v>
      </c>
      <c r="N26" s="35">
        <f t="shared" si="10"/>
        <v>0</v>
      </c>
      <c r="O26" s="35">
        <f t="shared" si="10"/>
        <v>0</v>
      </c>
      <c r="P26" s="35">
        <f t="shared" si="10"/>
        <v>0</v>
      </c>
      <c r="Q26" s="35">
        <f t="shared" si="10"/>
        <v>0</v>
      </c>
      <c r="R26" s="35">
        <f t="shared" si="10"/>
        <v>0</v>
      </c>
      <c r="S26" s="35">
        <f t="shared" si="10"/>
        <v>0</v>
      </c>
      <c r="T26" s="35">
        <f t="shared" si="10"/>
        <v>0</v>
      </c>
      <c r="U26" s="35">
        <f t="shared" si="10"/>
        <v>0</v>
      </c>
      <c r="V26" s="35">
        <f t="shared" si="10"/>
        <v>0</v>
      </c>
      <c r="W26" s="35">
        <f t="shared" si="10"/>
        <v>0</v>
      </c>
      <c r="X26" s="35">
        <f t="shared" si="10"/>
        <v>0</v>
      </c>
      <c r="Y26" s="35">
        <f t="shared" si="10"/>
        <v>0</v>
      </c>
      <c r="Z26" s="35">
        <f t="shared" si="10"/>
        <v>0</v>
      </c>
      <c r="AA26" s="35">
        <f t="shared" si="10"/>
        <v>0</v>
      </c>
      <c r="AB26" s="35">
        <f t="shared" si="10"/>
        <v>0</v>
      </c>
      <c r="AC26" s="35">
        <f t="shared" si="10"/>
        <v>0</v>
      </c>
      <c r="AD26" s="35">
        <f t="shared" si="10"/>
        <v>0</v>
      </c>
      <c r="AE26" s="35">
        <f t="shared" si="10"/>
        <v>0</v>
      </c>
      <c r="AF26" s="35">
        <f t="shared" si="10"/>
        <v>0</v>
      </c>
      <c r="AG26" s="35">
        <f t="shared" si="10"/>
        <v>0</v>
      </c>
      <c r="AH26" s="35">
        <f t="shared" si="10"/>
        <v>0</v>
      </c>
      <c r="AI26" s="35">
        <f t="shared" si="10"/>
        <v>0</v>
      </c>
      <c r="AJ26" s="35">
        <f t="shared" si="10"/>
        <v>0</v>
      </c>
      <c r="AK26" s="35">
        <f t="shared" si="10"/>
        <v>0</v>
      </c>
      <c r="AL26" s="35">
        <f t="shared" si="10"/>
        <v>0</v>
      </c>
      <c r="AM26" s="35">
        <f t="shared" si="10"/>
        <v>0</v>
      </c>
      <c r="AN26" s="35">
        <f t="shared" ref="AN26:AY27" si="11">AN67+AN119+AN160</f>
        <v>0</v>
      </c>
      <c r="AO26" s="35">
        <f t="shared" si="11"/>
        <v>0</v>
      </c>
      <c r="AP26" s="35">
        <f t="shared" si="11"/>
        <v>0</v>
      </c>
      <c r="AQ26" s="35">
        <f t="shared" si="11"/>
        <v>0</v>
      </c>
      <c r="AR26" s="35">
        <f t="shared" si="11"/>
        <v>0</v>
      </c>
      <c r="AS26" s="35">
        <f t="shared" si="11"/>
        <v>0</v>
      </c>
      <c r="AT26" s="35">
        <f t="shared" si="11"/>
        <v>0</v>
      </c>
      <c r="AU26" s="35">
        <f t="shared" si="11"/>
        <v>0</v>
      </c>
      <c r="AV26" s="35">
        <f t="shared" si="11"/>
        <v>0</v>
      </c>
      <c r="AW26" s="35">
        <f t="shared" si="11"/>
        <v>0</v>
      </c>
      <c r="AX26" s="35">
        <f t="shared" si="11"/>
        <v>0</v>
      </c>
      <c r="AY26" s="35">
        <f t="shared" si="11"/>
        <v>0</v>
      </c>
      <c r="AZ26" s="33" t="s">
        <v>75</v>
      </c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</row>
    <row r="27" spans="1:94" s="36" customFormat="1">
      <c r="A27" s="16" t="s">
        <v>89</v>
      </c>
      <c r="B27" s="18" t="s">
        <v>90</v>
      </c>
      <c r="C27" s="35" t="s">
        <v>78</v>
      </c>
      <c r="D27" s="35">
        <f t="shared" ref="D27:AM27" si="12">D35+D76+D129</f>
        <v>0</v>
      </c>
      <c r="E27" s="35">
        <f t="shared" si="12"/>
        <v>0</v>
      </c>
      <c r="F27" s="35">
        <f t="shared" si="12"/>
        <v>0</v>
      </c>
      <c r="G27" s="35">
        <f t="shared" si="12"/>
        <v>0</v>
      </c>
      <c r="H27" s="35">
        <f t="shared" si="12"/>
        <v>0</v>
      </c>
      <c r="I27" s="35">
        <f t="shared" si="12"/>
        <v>0</v>
      </c>
      <c r="J27" s="35">
        <f t="shared" si="12"/>
        <v>0</v>
      </c>
      <c r="K27" s="35">
        <f t="shared" si="12"/>
        <v>0</v>
      </c>
      <c r="L27" s="35">
        <f t="shared" si="12"/>
        <v>0</v>
      </c>
      <c r="M27" s="35">
        <f t="shared" si="12"/>
        <v>0</v>
      </c>
      <c r="N27" s="35">
        <f t="shared" si="12"/>
        <v>0</v>
      </c>
      <c r="O27" s="35">
        <f t="shared" si="12"/>
        <v>0</v>
      </c>
      <c r="P27" s="35">
        <f t="shared" si="12"/>
        <v>0</v>
      </c>
      <c r="Q27" s="35">
        <f t="shared" si="12"/>
        <v>0</v>
      </c>
      <c r="R27" s="35">
        <f t="shared" si="12"/>
        <v>0</v>
      </c>
      <c r="S27" s="35">
        <f t="shared" si="12"/>
        <v>0</v>
      </c>
      <c r="T27" s="35">
        <f t="shared" si="12"/>
        <v>0</v>
      </c>
      <c r="U27" s="35">
        <f t="shared" si="12"/>
        <v>0</v>
      </c>
      <c r="V27" s="35">
        <f t="shared" si="12"/>
        <v>0</v>
      </c>
      <c r="W27" s="35">
        <f t="shared" si="12"/>
        <v>0</v>
      </c>
      <c r="X27" s="35">
        <f t="shared" si="12"/>
        <v>0</v>
      </c>
      <c r="Y27" s="35">
        <f t="shared" si="12"/>
        <v>0</v>
      </c>
      <c r="Z27" s="35">
        <f t="shared" si="12"/>
        <v>0</v>
      </c>
      <c r="AA27" s="35">
        <f t="shared" si="12"/>
        <v>0</v>
      </c>
      <c r="AB27" s="35">
        <f t="shared" si="12"/>
        <v>0</v>
      </c>
      <c r="AC27" s="35">
        <f t="shared" si="12"/>
        <v>0</v>
      </c>
      <c r="AD27" s="35">
        <f t="shared" si="12"/>
        <v>0</v>
      </c>
      <c r="AE27" s="35">
        <f t="shared" si="12"/>
        <v>0</v>
      </c>
      <c r="AF27" s="35">
        <f t="shared" si="12"/>
        <v>0</v>
      </c>
      <c r="AG27" s="35">
        <f t="shared" si="12"/>
        <v>0</v>
      </c>
      <c r="AH27" s="35">
        <f t="shared" si="12"/>
        <v>0</v>
      </c>
      <c r="AI27" s="35">
        <f t="shared" si="12"/>
        <v>0</v>
      </c>
      <c r="AJ27" s="35">
        <f t="shared" si="12"/>
        <v>0</v>
      </c>
      <c r="AK27" s="35">
        <f t="shared" si="12"/>
        <v>0</v>
      </c>
      <c r="AL27" s="35">
        <f t="shared" si="12"/>
        <v>0</v>
      </c>
      <c r="AM27" s="35">
        <f t="shared" si="12"/>
        <v>0</v>
      </c>
      <c r="AN27" s="32">
        <f t="shared" si="11"/>
        <v>0</v>
      </c>
      <c r="AO27" s="32">
        <f t="shared" si="11"/>
        <v>0</v>
      </c>
      <c r="AP27" s="32">
        <f t="shared" si="11"/>
        <v>0</v>
      </c>
      <c r="AQ27" s="32">
        <f t="shared" si="11"/>
        <v>0</v>
      </c>
      <c r="AR27" s="32">
        <f t="shared" si="11"/>
        <v>0</v>
      </c>
      <c r="AS27" s="32">
        <f t="shared" si="11"/>
        <v>0</v>
      </c>
      <c r="AT27" s="32">
        <f t="shared" si="11"/>
        <v>0</v>
      </c>
      <c r="AU27" s="32">
        <f t="shared" si="11"/>
        <v>0</v>
      </c>
      <c r="AV27" s="32">
        <f t="shared" si="11"/>
        <v>0</v>
      </c>
      <c r="AW27" s="32">
        <f t="shared" si="11"/>
        <v>0</v>
      </c>
      <c r="AX27" s="32">
        <f t="shared" si="11"/>
        <v>0</v>
      </c>
      <c r="AY27" s="32">
        <f t="shared" si="11"/>
        <v>0</v>
      </c>
      <c r="AZ27" s="33" t="s">
        <v>75</v>
      </c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</row>
    <row r="28" spans="1:94" s="36" customFormat="1">
      <c r="A28" s="16" t="s">
        <v>91</v>
      </c>
      <c r="B28" s="21" t="s">
        <v>92</v>
      </c>
      <c r="C28" s="35" t="s">
        <v>78</v>
      </c>
      <c r="D28" s="32" t="str">
        <f>D60</f>
        <v>нд</v>
      </c>
      <c r="E28" s="32" t="str">
        <f t="shared" ref="E28:AM28" si="13">E60</f>
        <v>нд</v>
      </c>
      <c r="F28" s="32" t="str">
        <f t="shared" si="13"/>
        <v>нд</v>
      </c>
      <c r="G28" s="32" t="str">
        <f t="shared" si="13"/>
        <v>нд</v>
      </c>
      <c r="H28" s="32" t="str">
        <f t="shared" si="13"/>
        <v>нд</v>
      </c>
      <c r="I28" s="32" t="str">
        <f t="shared" si="13"/>
        <v>нд</v>
      </c>
      <c r="J28" s="32" t="str">
        <f t="shared" si="13"/>
        <v>нд</v>
      </c>
      <c r="K28" s="32" t="str">
        <f t="shared" si="13"/>
        <v>нд</v>
      </c>
      <c r="L28" s="32" t="str">
        <f t="shared" si="13"/>
        <v>нд</v>
      </c>
      <c r="M28" s="32" t="str">
        <f t="shared" si="13"/>
        <v>нд</v>
      </c>
      <c r="N28" s="32" t="str">
        <f t="shared" si="13"/>
        <v>нд</v>
      </c>
      <c r="O28" s="32" t="str">
        <f t="shared" si="13"/>
        <v>нд</v>
      </c>
      <c r="P28" s="32" t="str">
        <f t="shared" si="13"/>
        <v>нд</v>
      </c>
      <c r="Q28" s="32" t="str">
        <f t="shared" si="13"/>
        <v>нд</v>
      </c>
      <c r="R28" s="32" t="str">
        <f t="shared" si="13"/>
        <v>нд</v>
      </c>
      <c r="S28" s="32" t="str">
        <f t="shared" si="13"/>
        <v>нд</v>
      </c>
      <c r="T28" s="32" t="str">
        <f t="shared" si="13"/>
        <v>нд</v>
      </c>
      <c r="U28" s="32">
        <f t="shared" si="13"/>
        <v>377.67599999999999</v>
      </c>
      <c r="V28" s="32" t="str">
        <f t="shared" si="13"/>
        <v>нд</v>
      </c>
      <c r="W28" s="32" t="str">
        <f t="shared" si="13"/>
        <v>нд</v>
      </c>
      <c r="X28" s="32" t="str">
        <f t="shared" si="13"/>
        <v>нд</v>
      </c>
      <c r="Y28" s="32" t="str">
        <f t="shared" si="13"/>
        <v>нд</v>
      </c>
      <c r="Z28" s="32" t="str">
        <f t="shared" si="13"/>
        <v>нд</v>
      </c>
      <c r="AA28" s="32" t="str">
        <f t="shared" si="13"/>
        <v>нд</v>
      </c>
      <c r="AB28" s="32" t="str">
        <f t="shared" si="13"/>
        <v>нд</v>
      </c>
      <c r="AC28" s="32" t="str">
        <f t="shared" si="13"/>
        <v>нд</v>
      </c>
      <c r="AD28" s="32" t="str">
        <f t="shared" si="13"/>
        <v>нд</v>
      </c>
      <c r="AE28" s="32" t="str">
        <f t="shared" si="13"/>
        <v>нд</v>
      </c>
      <c r="AF28" s="32" t="str">
        <f t="shared" si="13"/>
        <v>нд</v>
      </c>
      <c r="AG28" s="32" t="str">
        <f t="shared" si="13"/>
        <v>нд</v>
      </c>
      <c r="AH28" s="32" t="str">
        <f t="shared" si="13"/>
        <v>нд</v>
      </c>
      <c r="AI28" s="32" t="str">
        <f t="shared" si="13"/>
        <v>нд</v>
      </c>
      <c r="AJ28" s="32" t="str">
        <f t="shared" si="13"/>
        <v>нд</v>
      </c>
      <c r="AK28" s="32" t="str">
        <f t="shared" si="13"/>
        <v>нд</v>
      </c>
      <c r="AL28" s="32" t="str">
        <f t="shared" si="13"/>
        <v>нд</v>
      </c>
      <c r="AM28" s="32">
        <f t="shared" si="13"/>
        <v>377.67599999999999</v>
      </c>
      <c r="AN28" s="32">
        <f t="shared" ref="AN28:AY28" si="14">AN29+AN43+AN48+AN53+AN60+AN67+AN68</f>
        <v>0</v>
      </c>
      <c r="AO28" s="32">
        <f t="shared" si="14"/>
        <v>0</v>
      </c>
      <c r="AP28" s="32">
        <f t="shared" si="14"/>
        <v>0</v>
      </c>
      <c r="AQ28" s="32">
        <f t="shared" si="14"/>
        <v>0</v>
      </c>
      <c r="AR28" s="32">
        <f t="shared" si="14"/>
        <v>0</v>
      </c>
      <c r="AS28" s="32">
        <f t="shared" si="14"/>
        <v>0</v>
      </c>
      <c r="AT28" s="32">
        <f t="shared" si="14"/>
        <v>0</v>
      </c>
      <c r="AU28" s="32">
        <f t="shared" si="14"/>
        <v>0</v>
      </c>
      <c r="AV28" s="32">
        <f t="shared" si="14"/>
        <v>0</v>
      </c>
      <c r="AW28" s="32">
        <f t="shared" si="14"/>
        <v>0</v>
      </c>
      <c r="AX28" s="32">
        <f t="shared" si="14"/>
        <v>0</v>
      </c>
      <c r="AY28" s="32">
        <f t="shared" si="14"/>
        <v>0</v>
      </c>
      <c r="AZ28" s="33" t="s">
        <v>75</v>
      </c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</row>
    <row r="29" spans="1:94" s="36" customFormat="1" ht="31.5">
      <c r="A29" s="16" t="s">
        <v>93</v>
      </c>
      <c r="B29" s="17" t="s">
        <v>94</v>
      </c>
      <c r="C29" s="35" t="s">
        <v>78</v>
      </c>
      <c r="D29" s="35">
        <f t="shared" ref="D29:AY29" si="15">D30+D33+D36+D42</f>
        <v>0</v>
      </c>
      <c r="E29" s="35">
        <f t="shared" si="15"/>
        <v>0</v>
      </c>
      <c r="F29" s="35">
        <f t="shared" si="15"/>
        <v>0</v>
      </c>
      <c r="G29" s="35">
        <f t="shared" si="15"/>
        <v>0</v>
      </c>
      <c r="H29" s="35">
        <f t="shared" si="15"/>
        <v>0</v>
      </c>
      <c r="I29" s="35">
        <f t="shared" si="15"/>
        <v>0</v>
      </c>
      <c r="J29" s="35">
        <f t="shared" si="15"/>
        <v>0</v>
      </c>
      <c r="K29" s="35">
        <f t="shared" si="15"/>
        <v>0</v>
      </c>
      <c r="L29" s="35">
        <f t="shared" si="15"/>
        <v>0</v>
      </c>
      <c r="M29" s="35">
        <f t="shared" si="15"/>
        <v>0</v>
      </c>
      <c r="N29" s="35">
        <f t="shared" si="15"/>
        <v>0</v>
      </c>
      <c r="O29" s="35">
        <f t="shared" si="15"/>
        <v>0</v>
      </c>
      <c r="P29" s="35">
        <f t="shared" si="15"/>
        <v>0</v>
      </c>
      <c r="Q29" s="35">
        <f t="shared" si="15"/>
        <v>0</v>
      </c>
      <c r="R29" s="35">
        <f t="shared" si="15"/>
        <v>0</v>
      </c>
      <c r="S29" s="35">
        <f t="shared" si="15"/>
        <v>0</v>
      </c>
      <c r="T29" s="35">
        <f t="shared" si="15"/>
        <v>0</v>
      </c>
      <c r="U29" s="35">
        <f t="shared" si="15"/>
        <v>0</v>
      </c>
      <c r="V29" s="35">
        <f t="shared" si="15"/>
        <v>0</v>
      </c>
      <c r="W29" s="35">
        <f t="shared" si="15"/>
        <v>0</v>
      </c>
      <c r="X29" s="35">
        <f t="shared" si="15"/>
        <v>0</v>
      </c>
      <c r="Y29" s="35">
        <f t="shared" si="15"/>
        <v>0</v>
      </c>
      <c r="Z29" s="35">
        <f t="shared" si="15"/>
        <v>0</v>
      </c>
      <c r="AA29" s="35">
        <f t="shared" si="15"/>
        <v>0</v>
      </c>
      <c r="AB29" s="35">
        <f t="shared" si="15"/>
        <v>0</v>
      </c>
      <c r="AC29" s="35">
        <f t="shared" si="15"/>
        <v>0</v>
      </c>
      <c r="AD29" s="35">
        <f t="shared" si="15"/>
        <v>0</v>
      </c>
      <c r="AE29" s="35">
        <f t="shared" si="15"/>
        <v>0</v>
      </c>
      <c r="AF29" s="35">
        <f t="shared" si="15"/>
        <v>0</v>
      </c>
      <c r="AG29" s="35">
        <f t="shared" si="15"/>
        <v>0</v>
      </c>
      <c r="AH29" s="35">
        <f t="shared" si="15"/>
        <v>0</v>
      </c>
      <c r="AI29" s="35">
        <f t="shared" si="15"/>
        <v>0</v>
      </c>
      <c r="AJ29" s="35">
        <f t="shared" si="15"/>
        <v>0</v>
      </c>
      <c r="AK29" s="35">
        <f t="shared" si="15"/>
        <v>0</v>
      </c>
      <c r="AL29" s="35">
        <f t="shared" si="15"/>
        <v>0</v>
      </c>
      <c r="AM29" s="35">
        <f t="shared" si="15"/>
        <v>0</v>
      </c>
      <c r="AN29" s="35">
        <f t="shared" si="15"/>
        <v>0</v>
      </c>
      <c r="AO29" s="35">
        <f t="shared" si="15"/>
        <v>0</v>
      </c>
      <c r="AP29" s="35">
        <f t="shared" si="15"/>
        <v>0</v>
      </c>
      <c r="AQ29" s="35">
        <f t="shared" si="15"/>
        <v>0</v>
      </c>
      <c r="AR29" s="35">
        <f t="shared" si="15"/>
        <v>0</v>
      </c>
      <c r="AS29" s="35">
        <f t="shared" si="15"/>
        <v>0</v>
      </c>
      <c r="AT29" s="35">
        <f t="shared" si="15"/>
        <v>0</v>
      </c>
      <c r="AU29" s="35">
        <f t="shared" si="15"/>
        <v>0</v>
      </c>
      <c r="AV29" s="35">
        <f t="shared" si="15"/>
        <v>0</v>
      </c>
      <c r="AW29" s="35">
        <f t="shared" si="15"/>
        <v>0</v>
      </c>
      <c r="AX29" s="35">
        <f t="shared" si="15"/>
        <v>0</v>
      </c>
      <c r="AY29" s="35">
        <f t="shared" si="15"/>
        <v>0</v>
      </c>
      <c r="AZ29" s="33" t="s">
        <v>75</v>
      </c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</row>
    <row r="30" spans="1:94" s="36" customFormat="1" ht="72.75" customHeight="1">
      <c r="A30" s="16" t="s">
        <v>95</v>
      </c>
      <c r="B30" s="17" t="s">
        <v>96</v>
      </c>
      <c r="C30" s="35" t="s">
        <v>78</v>
      </c>
      <c r="D30" s="35">
        <f t="shared" ref="D30:AY30" si="16">D31+D32</f>
        <v>0</v>
      </c>
      <c r="E30" s="35">
        <f t="shared" si="16"/>
        <v>0</v>
      </c>
      <c r="F30" s="35">
        <f t="shared" si="16"/>
        <v>0</v>
      </c>
      <c r="G30" s="35">
        <f t="shared" si="16"/>
        <v>0</v>
      </c>
      <c r="H30" s="35">
        <f t="shared" si="16"/>
        <v>0</v>
      </c>
      <c r="I30" s="35">
        <f t="shared" si="16"/>
        <v>0</v>
      </c>
      <c r="J30" s="35">
        <f t="shared" si="16"/>
        <v>0</v>
      </c>
      <c r="K30" s="35">
        <f t="shared" si="16"/>
        <v>0</v>
      </c>
      <c r="L30" s="35">
        <f t="shared" si="16"/>
        <v>0</v>
      </c>
      <c r="M30" s="35">
        <f t="shared" si="16"/>
        <v>0</v>
      </c>
      <c r="N30" s="35">
        <f t="shared" si="16"/>
        <v>0</v>
      </c>
      <c r="O30" s="35">
        <f t="shared" si="16"/>
        <v>0</v>
      </c>
      <c r="P30" s="35">
        <f t="shared" si="16"/>
        <v>0</v>
      </c>
      <c r="Q30" s="35">
        <f t="shared" si="16"/>
        <v>0</v>
      </c>
      <c r="R30" s="35">
        <f t="shared" si="16"/>
        <v>0</v>
      </c>
      <c r="S30" s="35">
        <f t="shared" si="16"/>
        <v>0</v>
      </c>
      <c r="T30" s="35">
        <f t="shared" si="16"/>
        <v>0</v>
      </c>
      <c r="U30" s="35">
        <f t="shared" si="16"/>
        <v>0</v>
      </c>
      <c r="V30" s="35">
        <f t="shared" si="16"/>
        <v>0</v>
      </c>
      <c r="W30" s="35">
        <f t="shared" si="16"/>
        <v>0</v>
      </c>
      <c r="X30" s="35">
        <f t="shared" si="16"/>
        <v>0</v>
      </c>
      <c r="Y30" s="35">
        <f t="shared" si="16"/>
        <v>0</v>
      </c>
      <c r="Z30" s="35">
        <f t="shared" si="16"/>
        <v>0</v>
      </c>
      <c r="AA30" s="35">
        <f t="shared" si="16"/>
        <v>0</v>
      </c>
      <c r="AB30" s="35">
        <f t="shared" si="16"/>
        <v>0</v>
      </c>
      <c r="AC30" s="35">
        <f t="shared" si="16"/>
        <v>0</v>
      </c>
      <c r="AD30" s="35">
        <f t="shared" si="16"/>
        <v>0</v>
      </c>
      <c r="AE30" s="35">
        <f t="shared" si="16"/>
        <v>0</v>
      </c>
      <c r="AF30" s="35">
        <f t="shared" si="16"/>
        <v>0</v>
      </c>
      <c r="AG30" s="35">
        <f t="shared" si="16"/>
        <v>0</v>
      </c>
      <c r="AH30" s="35">
        <f t="shared" si="16"/>
        <v>0</v>
      </c>
      <c r="AI30" s="35">
        <f t="shared" si="16"/>
        <v>0</v>
      </c>
      <c r="AJ30" s="35">
        <f t="shared" si="16"/>
        <v>0</v>
      </c>
      <c r="AK30" s="35">
        <f t="shared" si="16"/>
        <v>0</v>
      </c>
      <c r="AL30" s="35">
        <f t="shared" si="16"/>
        <v>0</v>
      </c>
      <c r="AM30" s="35">
        <f t="shared" si="16"/>
        <v>0</v>
      </c>
      <c r="AN30" s="35">
        <f t="shared" si="16"/>
        <v>0</v>
      </c>
      <c r="AO30" s="35">
        <f t="shared" si="16"/>
        <v>0</v>
      </c>
      <c r="AP30" s="35">
        <f t="shared" si="16"/>
        <v>0</v>
      </c>
      <c r="AQ30" s="35">
        <f t="shared" si="16"/>
        <v>0</v>
      </c>
      <c r="AR30" s="35">
        <f t="shared" si="16"/>
        <v>0</v>
      </c>
      <c r="AS30" s="35">
        <f t="shared" si="16"/>
        <v>0</v>
      </c>
      <c r="AT30" s="35">
        <f t="shared" si="16"/>
        <v>0</v>
      </c>
      <c r="AU30" s="35">
        <f t="shared" si="16"/>
        <v>0</v>
      </c>
      <c r="AV30" s="35">
        <f t="shared" si="16"/>
        <v>0</v>
      </c>
      <c r="AW30" s="35">
        <f t="shared" si="16"/>
        <v>0</v>
      </c>
      <c r="AX30" s="35">
        <f t="shared" si="16"/>
        <v>0</v>
      </c>
      <c r="AY30" s="35">
        <f t="shared" si="16"/>
        <v>0</v>
      </c>
      <c r="AZ30" s="33" t="s">
        <v>75</v>
      </c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</row>
    <row r="31" spans="1:94" s="36" customFormat="1" ht="31.5">
      <c r="A31" s="16" t="s">
        <v>97</v>
      </c>
      <c r="B31" s="21" t="s">
        <v>98</v>
      </c>
      <c r="C31" s="35" t="s">
        <v>78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  <c r="AH31" s="37">
        <v>0</v>
      </c>
      <c r="AI31" s="37">
        <v>0</v>
      </c>
      <c r="AJ31" s="37">
        <v>0</v>
      </c>
      <c r="AK31" s="37">
        <v>0</v>
      </c>
      <c r="AL31" s="37">
        <v>0</v>
      </c>
      <c r="AM31" s="37">
        <v>0</v>
      </c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3" t="s">
        <v>75</v>
      </c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</row>
    <row r="32" spans="1:94" s="36" customFormat="1" ht="31.5">
      <c r="A32" s="16" t="s">
        <v>99</v>
      </c>
      <c r="B32" s="21" t="s">
        <v>98</v>
      </c>
      <c r="C32" s="35" t="s">
        <v>78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  <c r="AH32" s="37">
        <v>0</v>
      </c>
      <c r="AI32" s="37">
        <v>0</v>
      </c>
      <c r="AJ32" s="37">
        <v>0</v>
      </c>
      <c r="AK32" s="37">
        <v>0</v>
      </c>
      <c r="AL32" s="37">
        <v>0</v>
      </c>
      <c r="AM32" s="37">
        <v>0</v>
      </c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3" t="s">
        <v>75</v>
      </c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</row>
    <row r="33" spans="1:94" s="36" customFormat="1" ht="47.25">
      <c r="A33" s="16" t="s">
        <v>100</v>
      </c>
      <c r="B33" s="17" t="s">
        <v>101</v>
      </c>
      <c r="C33" s="35" t="s">
        <v>78</v>
      </c>
      <c r="D33" s="35">
        <f t="shared" ref="D33:AY33" si="17">D34+D35</f>
        <v>0</v>
      </c>
      <c r="E33" s="35">
        <f t="shared" si="17"/>
        <v>0</v>
      </c>
      <c r="F33" s="35">
        <f t="shared" si="17"/>
        <v>0</v>
      </c>
      <c r="G33" s="35">
        <f t="shared" si="17"/>
        <v>0</v>
      </c>
      <c r="H33" s="35">
        <f t="shared" si="17"/>
        <v>0</v>
      </c>
      <c r="I33" s="35">
        <f t="shared" si="17"/>
        <v>0</v>
      </c>
      <c r="J33" s="35">
        <f t="shared" si="17"/>
        <v>0</v>
      </c>
      <c r="K33" s="35">
        <f t="shared" si="17"/>
        <v>0</v>
      </c>
      <c r="L33" s="35">
        <f t="shared" si="17"/>
        <v>0</v>
      </c>
      <c r="M33" s="35">
        <f t="shared" si="17"/>
        <v>0</v>
      </c>
      <c r="N33" s="35">
        <f t="shared" si="17"/>
        <v>0</v>
      </c>
      <c r="O33" s="35">
        <f t="shared" si="17"/>
        <v>0</v>
      </c>
      <c r="P33" s="35">
        <f t="shared" si="17"/>
        <v>0</v>
      </c>
      <c r="Q33" s="35">
        <f t="shared" si="17"/>
        <v>0</v>
      </c>
      <c r="R33" s="35">
        <f t="shared" si="17"/>
        <v>0</v>
      </c>
      <c r="S33" s="35">
        <f t="shared" si="17"/>
        <v>0</v>
      </c>
      <c r="T33" s="35">
        <f t="shared" si="17"/>
        <v>0</v>
      </c>
      <c r="U33" s="35">
        <f t="shared" si="17"/>
        <v>0</v>
      </c>
      <c r="V33" s="35">
        <f t="shared" si="17"/>
        <v>0</v>
      </c>
      <c r="W33" s="35">
        <f t="shared" si="17"/>
        <v>0</v>
      </c>
      <c r="X33" s="35">
        <f t="shared" si="17"/>
        <v>0</v>
      </c>
      <c r="Y33" s="35">
        <f t="shared" si="17"/>
        <v>0</v>
      </c>
      <c r="Z33" s="35">
        <f t="shared" si="17"/>
        <v>0</v>
      </c>
      <c r="AA33" s="35">
        <f t="shared" si="17"/>
        <v>0</v>
      </c>
      <c r="AB33" s="35">
        <f t="shared" si="17"/>
        <v>0</v>
      </c>
      <c r="AC33" s="35">
        <f t="shared" si="17"/>
        <v>0</v>
      </c>
      <c r="AD33" s="35">
        <f t="shared" si="17"/>
        <v>0</v>
      </c>
      <c r="AE33" s="35">
        <f t="shared" si="17"/>
        <v>0</v>
      </c>
      <c r="AF33" s="35">
        <f t="shared" si="17"/>
        <v>0</v>
      </c>
      <c r="AG33" s="35">
        <f t="shared" si="17"/>
        <v>0</v>
      </c>
      <c r="AH33" s="35">
        <f t="shared" si="17"/>
        <v>0</v>
      </c>
      <c r="AI33" s="35">
        <f t="shared" si="17"/>
        <v>0</v>
      </c>
      <c r="AJ33" s="35">
        <f t="shared" si="17"/>
        <v>0</v>
      </c>
      <c r="AK33" s="35">
        <f t="shared" si="17"/>
        <v>0</v>
      </c>
      <c r="AL33" s="35">
        <f t="shared" si="17"/>
        <v>0</v>
      </c>
      <c r="AM33" s="35">
        <f t="shared" si="17"/>
        <v>0</v>
      </c>
      <c r="AN33" s="35">
        <f t="shared" si="17"/>
        <v>0</v>
      </c>
      <c r="AO33" s="35">
        <f t="shared" si="17"/>
        <v>0</v>
      </c>
      <c r="AP33" s="35">
        <f t="shared" si="17"/>
        <v>0</v>
      </c>
      <c r="AQ33" s="35">
        <f t="shared" si="17"/>
        <v>0</v>
      </c>
      <c r="AR33" s="35">
        <f t="shared" si="17"/>
        <v>0</v>
      </c>
      <c r="AS33" s="35">
        <f t="shared" si="17"/>
        <v>0</v>
      </c>
      <c r="AT33" s="35">
        <f t="shared" si="17"/>
        <v>0</v>
      </c>
      <c r="AU33" s="35">
        <f t="shared" si="17"/>
        <v>0</v>
      </c>
      <c r="AV33" s="35">
        <f t="shared" si="17"/>
        <v>0</v>
      </c>
      <c r="AW33" s="35">
        <f t="shared" si="17"/>
        <v>0</v>
      </c>
      <c r="AX33" s="35">
        <f t="shared" si="17"/>
        <v>0</v>
      </c>
      <c r="AY33" s="35">
        <f t="shared" si="17"/>
        <v>0</v>
      </c>
      <c r="AZ33" s="33" t="s">
        <v>75</v>
      </c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</row>
    <row r="34" spans="1:94" s="36" customFormat="1" ht="31.5">
      <c r="A34" s="16" t="s">
        <v>102</v>
      </c>
      <c r="B34" s="21" t="s">
        <v>103</v>
      </c>
      <c r="C34" s="35" t="s">
        <v>78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  <c r="AH34" s="37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0</v>
      </c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3" t="s">
        <v>75</v>
      </c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</row>
    <row r="35" spans="1:94" s="36" customFormat="1" ht="31.5">
      <c r="A35" s="16" t="s">
        <v>104</v>
      </c>
      <c r="B35" s="21" t="s">
        <v>98</v>
      </c>
      <c r="C35" s="35" t="s">
        <v>78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  <c r="AH35" s="37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0</v>
      </c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3" t="s">
        <v>75</v>
      </c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</row>
    <row r="36" spans="1:94" s="36" customFormat="1" ht="47.25">
      <c r="A36" s="16" t="s">
        <v>105</v>
      </c>
      <c r="B36" s="17" t="s">
        <v>106</v>
      </c>
      <c r="C36" s="35" t="s">
        <v>78</v>
      </c>
      <c r="D36" s="35">
        <f t="shared" ref="D36:AY36" si="18">D37+D38+D39+D40+D41</f>
        <v>0</v>
      </c>
      <c r="E36" s="35">
        <f t="shared" si="18"/>
        <v>0</v>
      </c>
      <c r="F36" s="35">
        <f t="shared" si="18"/>
        <v>0</v>
      </c>
      <c r="G36" s="35">
        <f t="shared" si="18"/>
        <v>0</v>
      </c>
      <c r="H36" s="35">
        <f t="shared" si="18"/>
        <v>0</v>
      </c>
      <c r="I36" s="35">
        <f t="shared" si="18"/>
        <v>0</v>
      </c>
      <c r="J36" s="35">
        <f t="shared" si="18"/>
        <v>0</v>
      </c>
      <c r="K36" s="35">
        <f t="shared" si="18"/>
        <v>0</v>
      </c>
      <c r="L36" s="35">
        <f t="shared" si="18"/>
        <v>0</v>
      </c>
      <c r="M36" s="35">
        <f t="shared" si="18"/>
        <v>0</v>
      </c>
      <c r="N36" s="35">
        <f t="shared" si="18"/>
        <v>0</v>
      </c>
      <c r="O36" s="35">
        <f t="shared" si="18"/>
        <v>0</v>
      </c>
      <c r="P36" s="35">
        <f t="shared" si="18"/>
        <v>0</v>
      </c>
      <c r="Q36" s="35">
        <f t="shared" si="18"/>
        <v>0</v>
      </c>
      <c r="R36" s="35">
        <f t="shared" si="18"/>
        <v>0</v>
      </c>
      <c r="S36" s="35">
        <f t="shared" si="18"/>
        <v>0</v>
      </c>
      <c r="T36" s="35">
        <f t="shared" si="18"/>
        <v>0</v>
      </c>
      <c r="U36" s="35">
        <f t="shared" si="18"/>
        <v>0</v>
      </c>
      <c r="V36" s="35">
        <f t="shared" si="18"/>
        <v>0</v>
      </c>
      <c r="W36" s="35">
        <f t="shared" si="18"/>
        <v>0</v>
      </c>
      <c r="X36" s="35">
        <f t="shared" si="18"/>
        <v>0</v>
      </c>
      <c r="Y36" s="35">
        <f t="shared" si="18"/>
        <v>0</v>
      </c>
      <c r="Z36" s="35">
        <f t="shared" si="18"/>
        <v>0</v>
      </c>
      <c r="AA36" s="35">
        <f t="shared" si="18"/>
        <v>0</v>
      </c>
      <c r="AB36" s="35">
        <f t="shared" si="18"/>
        <v>0</v>
      </c>
      <c r="AC36" s="35">
        <f t="shared" si="18"/>
        <v>0</v>
      </c>
      <c r="AD36" s="35">
        <f t="shared" si="18"/>
        <v>0</v>
      </c>
      <c r="AE36" s="35">
        <f t="shared" si="18"/>
        <v>0</v>
      </c>
      <c r="AF36" s="35">
        <f t="shared" si="18"/>
        <v>0</v>
      </c>
      <c r="AG36" s="35">
        <f t="shared" si="18"/>
        <v>0</v>
      </c>
      <c r="AH36" s="35">
        <f t="shared" si="18"/>
        <v>0</v>
      </c>
      <c r="AI36" s="35">
        <f t="shared" si="18"/>
        <v>0</v>
      </c>
      <c r="AJ36" s="35">
        <f t="shared" si="18"/>
        <v>0</v>
      </c>
      <c r="AK36" s="35">
        <f t="shared" si="18"/>
        <v>0</v>
      </c>
      <c r="AL36" s="35">
        <f t="shared" si="18"/>
        <v>0</v>
      </c>
      <c r="AM36" s="35">
        <f t="shared" si="18"/>
        <v>0</v>
      </c>
      <c r="AN36" s="35">
        <f t="shared" si="18"/>
        <v>0</v>
      </c>
      <c r="AO36" s="35">
        <f t="shared" si="18"/>
        <v>0</v>
      </c>
      <c r="AP36" s="35">
        <f t="shared" si="18"/>
        <v>0</v>
      </c>
      <c r="AQ36" s="35">
        <f t="shared" si="18"/>
        <v>0</v>
      </c>
      <c r="AR36" s="35">
        <f t="shared" si="18"/>
        <v>0</v>
      </c>
      <c r="AS36" s="35">
        <f t="shared" si="18"/>
        <v>0</v>
      </c>
      <c r="AT36" s="35">
        <f t="shared" si="18"/>
        <v>0</v>
      </c>
      <c r="AU36" s="35">
        <f t="shared" si="18"/>
        <v>0</v>
      </c>
      <c r="AV36" s="35">
        <f t="shared" si="18"/>
        <v>0</v>
      </c>
      <c r="AW36" s="35">
        <f t="shared" si="18"/>
        <v>0</v>
      </c>
      <c r="AX36" s="35">
        <f t="shared" si="18"/>
        <v>0</v>
      </c>
      <c r="AY36" s="35">
        <f t="shared" si="18"/>
        <v>0</v>
      </c>
      <c r="AZ36" s="33" t="s">
        <v>75</v>
      </c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</row>
    <row r="37" spans="1:94" s="36" customFormat="1" ht="69.75" customHeight="1">
      <c r="A37" s="16" t="s">
        <v>107</v>
      </c>
      <c r="B37" s="17" t="s">
        <v>108</v>
      </c>
      <c r="C37" s="35" t="s">
        <v>78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  <c r="AH37" s="37">
        <v>0</v>
      </c>
      <c r="AI37" s="37">
        <v>0</v>
      </c>
      <c r="AJ37" s="37">
        <v>0</v>
      </c>
      <c r="AK37" s="37">
        <v>0</v>
      </c>
      <c r="AL37" s="37">
        <v>0</v>
      </c>
      <c r="AM37" s="37">
        <v>0</v>
      </c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3" t="s">
        <v>75</v>
      </c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</row>
    <row r="38" spans="1:94" s="36" customFormat="1" ht="71.25" customHeight="1">
      <c r="A38" s="16" t="s">
        <v>109</v>
      </c>
      <c r="B38" s="17" t="s">
        <v>110</v>
      </c>
      <c r="C38" s="35" t="s">
        <v>78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37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0</v>
      </c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3" t="s">
        <v>75</v>
      </c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</row>
    <row r="39" spans="1:94" s="36" customFormat="1" ht="68.25" customHeight="1">
      <c r="A39" s="16" t="s">
        <v>111</v>
      </c>
      <c r="B39" s="17" t="s">
        <v>112</v>
      </c>
      <c r="C39" s="35" t="s">
        <v>78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  <c r="AH39" s="37">
        <v>0</v>
      </c>
      <c r="AI39" s="37">
        <v>0</v>
      </c>
      <c r="AJ39" s="37">
        <v>0</v>
      </c>
      <c r="AK39" s="37">
        <v>0</v>
      </c>
      <c r="AL39" s="37">
        <v>0</v>
      </c>
      <c r="AM39" s="37">
        <v>0</v>
      </c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3" t="s">
        <v>75</v>
      </c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</row>
    <row r="40" spans="1:94" s="36" customFormat="1" ht="88.5" customHeight="1">
      <c r="A40" s="16" t="s">
        <v>113</v>
      </c>
      <c r="B40" s="17" t="s">
        <v>114</v>
      </c>
      <c r="C40" s="35" t="s">
        <v>78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  <c r="AH40" s="37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0</v>
      </c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3" t="s">
        <v>75</v>
      </c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</row>
    <row r="41" spans="1:94" s="36" customFormat="1" ht="87" customHeight="1">
      <c r="A41" s="16" t="s">
        <v>115</v>
      </c>
      <c r="B41" s="17" t="s">
        <v>116</v>
      </c>
      <c r="C41" s="35" t="s">
        <v>78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  <c r="AH41" s="37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0</v>
      </c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3" t="s">
        <v>75</v>
      </c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</row>
    <row r="42" spans="1:94" s="36" customFormat="1" ht="38.25" customHeight="1">
      <c r="A42" s="16" t="s">
        <v>117</v>
      </c>
      <c r="B42" s="17" t="s">
        <v>118</v>
      </c>
      <c r="C42" s="35" t="s">
        <v>78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  <c r="AH42" s="37">
        <v>0</v>
      </c>
      <c r="AI42" s="37">
        <v>0</v>
      </c>
      <c r="AJ42" s="37">
        <v>0</v>
      </c>
      <c r="AK42" s="37">
        <v>0</v>
      </c>
      <c r="AL42" s="37">
        <v>0</v>
      </c>
      <c r="AM42" s="37">
        <v>0</v>
      </c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3" t="s">
        <v>75</v>
      </c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</row>
    <row r="43" spans="1:94" s="36" customFormat="1" ht="54" customHeight="1">
      <c r="A43" s="16" t="s">
        <v>119</v>
      </c>
      <c r="B43" s="17" t="s">
        <v>120</v>
      </c>
      <c r="C43" s="35" t="s">
        <v>78</v>
      </c>
      <c r="D43" s="35">
        <f t="shared" ref="D43:AY43" si="19">D44+D45+D46+D47</f>
        <v>0</v>
      </c>
      <c r="E43" s="35">
        <f t="shared" si="19"/>
        <v>0</v>
      </c>
      <c r="F43" s="35">
        <f t="shared" si="19"/>
        <v>0</v>
      </c>
      <c r="G43" s="35">
        <f t="shared" si="19"/>
        <v>0</v>
      </c>
      <c r="H43" s="35">
        <f t="shared" si="19"/>
        <v>0</v>
      </c>
      <c r="I43" s="35">
        <f t="shared" si="19"/>
        <v>0</v>
      </c>
      <c r="J43" s="35">
        <f t="shared" si="19"/>
        <v>0</v>
      </c>
      <c r="K43" s="35">
        <f t="shared" si="19"/>
        <v>0</v>
      </c>
      <c r="L43" s="35">
        <f t="shared" si="19"/>
        <v>0</v>
      </c>
      <c r="M43" s="35">
        <f t="shared" si="19"/>
        <v>0</v>
      </c>
      <c r="N43" s="35">
        <f t="shared" si="19"/>
        <v>0</v>
      </c>
      <c r="O43" s="35">
        <f t="shared" si="19"/>
        <v>0</v>
      </c>
      <c r="P43" s="35">
        <f t="shared" si="19"/>
        <v>0</v>
      </c>
      <c r="Q43" s="35">
        <f t="shared" si="19"/>
        <v>0</v>
      </c>
      <c r="R43" s="35">
        <f t="shared" si="19"/>
        <v>0</v>
      </c>
      <c r="S43" s="35">
        <f t="shared" si="19"/>
        <v>0</v>
      </c>
      <c r="T43" s="35">
        <f t="shared" si="19"/>
        <v>0</v>
      </c>
      <c r="U43" s="35">
        <f t="shared" si="19"/>
        <v>0</v>
      </c>
      <c r="V43" s="35">
        <f t="shared" si="19"/>
        <v>0</v>
      </c>
      <c r="W43" s="35">
        <f t="shared" si="19"/>
        <v>0</v>
      </c>
      <c r="X43" s="35">
        <f t="shared" si="19"/>
        <v>0</v>
      </c>
      <c r="Y43" s="35">
        <f t="shared" si="19"/>
        <v>0</v>
      </c>
      <c r="Z43" s="35">
        <f t="shared" si="19"/>
        <v>0</v>
      </c>
      <c r="AA43" s="35">
        <f t="shared" si="19"/>
        <v>0</v>
      </c>
      <c r="AB43" s="35">
        <f t="shared" si="19"/>
        <v>0</v>
      </c>
      <c r="AC43" s="35">
        <f t="shared" si="19"/>
        <v>0</v>
      </c>
      <c r="AD43" s="35">
        <f t="shared" si="19"/>
        <v>0</v>
      </c>
      <c r="AE43" s="35">
        <f t="shared" si="19"/>
        <v>0</v>
      </c>
      <c r="AF43" s="35">
        <f t="shared" si="19"/>
        <v>0</v>
      </c>
      <c r="AG43" s="35">
        <f t="shared" si="19"/>
        <v>0</v>
      </c>
      <c r="AH43" s="35">
        <f t="shared" si="19"/>
        <v>0</v>
      </c>
      <c r="AI43" s="35">
        <f t="shared" si="19"/>
        <v>0</v>
      </c>
      <c r="AJ43" s="35">
        <f t="shared" si="19"/>
        <v>0</v>
      </c>
      <c r="AK43" s="35">
        <f t="shared" si="19"/>
        <v>0</v>
      </c>
      <c r="AL43" s="35">
        <f t="shared" si="19"/>
        <v>0</v>
      </c>
      <c r="AM43" s="35">
        <f t="shared" si="19"/>
        <v>0</v>
      </c>
      <c r="AN43" s="35">
        <f t="shared" si="19"/>
        <v>0</v>
      </c>
      <c r="AO43" s="35">
        <f t="shared" si="19"/>
        <v>0</v>
      </c>
      <c r="AP43" s="35">
        <f t="shared" si="19"/>
        <v>0</v>
      </c>
      <c r="AQ43" s="35">
        <f t="shared" si="19"/>
        <v>0</v>
      </c>
      <c r="AR43" s="35">
        <f t="shared" si="19"/>
        <v>0</v>
      </c>
      <c r="AS43" s="35">
        <f t="shared" si="19"/>
        <v>0</v>
      </c>
      <c r="AT43" s="35">
        <f t="shared" si="19"/>
        <v>0</v>
      </c>
      <c r="AU43" s="35">
        <f t="shared" si="19"/>
        <v>0</v>
      </c>
      <c r="AV43" s="35">
        <f t="shared" si="19"/>
        <v>0</v>
      </c>
      <c r="AW43" s="35">
        <f t="shared" si="19"/>
        <v>0</v>
      </c>
      <c r="AX43" s="35">
        <f t="shared" si="19"/>
        <v>0</v>
      </c>
      <c r="AY43" s="35">
        <f t="shared" si="19"/>
        <v>0</v>
      </c>
      <c r="AZ43" s="33" t="s">
        <v>75</v>
      </c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</row>
    <row r="44" spans="1:94" s="36" customFormat="1" ht="31.5">
      <c r="A44" s="16" t="s">
        <v>121</v>
      </c>
      <c r="B44" s="17" t="s">
        <v>122</v>
      </c>
      <c r="C44" s="35" t="s">
        <v>78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  <c r="AH44" s="37">
        <v>0</v>
      </c>
      <c r="AI44" s="37">
        <v>0</v>
      </c>
      <c r="AJ44" s="37">
        <v>0</v>
      </c>
      <c r="AK44" s="37">
        <v>0</v>
      </c>
      <c r="AL44" s="37">
        <v>0</v>
      </c>
      <c r="AM44" s="37">
        <v>0</v>
      </c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3" t="s">
        <v>75</v>
      </c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</row>
    <row r="45" spans="1:94" s="36" customFormat="1">
      <c r="A45" s="16" t="s">
        <v>123</v>
      </c>
      <c r="B45" s="17" t="s">
        <v>124</v>
      </c>
      <c r="C45" s="35" t="s">
        <v>78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  <c r="AH45" s="37">
        <v>0</v>
      </c>
      <c r="AI45" s="37">
        <v>0</v>
      </c>
      <c r="AJ45" s="37">
        <v>0</v>
      </c>
      <c r="AK45" s="37">
        <v>0</v>
      </c>
      <c r="AL45" s="37">
        <v>0</v>
      </c>
      <c r="AM45" s="37">
        <v>0</v>
      </c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3" t="s">
        <v>75</v>
      </c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</row>
    <row r="46" spans="1:94" s="36" customFormat="1">
      <c r="A46" s="16" t="s">
        <v>125</v>
      </c>
      <c r="B46" s="17" t="s">
        <v>126</v>
      </c>
      <c r="C46" s="35" t="s">
        <v>78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  <c r="AH46" s="37">
        <v>0</v>
      </c>
      <c r="AI46" s="37">
        <v>0</v>
      </c>
      <c r="AJ46" s="37">
        <v>0</v>
      </c>
      <c r="AK46" s="37">
        <v>0</v>
      </c>
      <c r="AL46" s="37">
        <v>0</v>
      </c>
      <c r="AM46" s="37">
        <v>0</v>
      </c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3" t="s">
        <v>75</v>
      </c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</row>
    <row r="47" spans="1:94" s="36" customFormat="1" ht="31.5">
      <c r="A47" s="16" t="s">
        <v>127</v>
      </c>
      <c r="B47" s="17" t="s">
        <v>128</v>
      </c>
      <c r="C47" s="35" t="s">
        <v>78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  <c r="AH47" s="37">
        <v>0</v>
      </c>
      <c r="AI47" s="37">
        <v>0</v>
      </c>
      <c r="AJ47" s="37">
        <v>0</v>
      </c>
      <c r="AK47" s="37">
        <v>0</v>
      </c>
      <c r="AL47" s="37">
        <v>0</v>
      </c>
      <c r="AM47" s="37">
        <v>0</v>
      </c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3" t="s">
        <v>75</v>
      </c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</row>
    <row r="48" spans="1:94" s="36" customFormat="1" ht="31.5">
      <c r="A48" s="16" t="s">
        <v>129</v>
      </c>
      <c r="B48" s="17" t="s">
        <v>130</v>
      </c>
      <c r="C48" s="35" t="s">
        <v>78</v>
      </c>
      <c r="D48" s="35">
        <f t="shared" ref="D48:AY48" si="20">D49+D50+D51+D52</f>
        <v>0</v>
      </c>
      <c r="E48" s="35">
        <f t="shared" si="20"/>
        <v>0</v>
      </c>
      <c r="F48" s="35">
        <f t="shared" si="20"/>
        <v>0</v>
      </c>
      <c r="G48" s="35">
        <f t="shared" si="20"/>
        <v>0</v>
      </c>
      <c r="H48" s="35">
        <f t="shared" si="20"/>
        <v>0</v>
      </c>
      <c r="I48" s="35">
        <f t="shared" si="20"/>
        <v>0</v>
      </c>
      <c r="J48" s="35">
        <f t="shared" si="20"/>
        <v>0</v>
      </c>
      <c r="K48" s="35">
        <f t="shared" si="20"/>
        <v>0</v>
      </c>
      <c r="L48" s="35">
        <f t="shared" si="20"/>
        <v>0</v>
      </c>
      <c r="M48" s="35">
        <f t="shared" si="20"/>
        <v>0</v>
      </c>
      <c r="N48" s="35">
        <f t="shared" si="20"/>
        <v>0</v>
      </c>
      <c r="O48" s="35">
        <f t="shared" si="20"/>
        <v>0</v>
      </c>
      <c r="P48" s="35">
        <f t="shared" si="20"/>
        <v>0</v>
      </c>
      <c r="Q48" s="35">
        <f t="shared" si="20"/>
        <v>0</v>
      </c>
      <c r="R48" s="35">
        <f t="shared" si="20"/>
        <v>0</v>
      </c>
      <c r="S48" s="35">
        <f t="shared" si="20"/>
        <v>0</v>
      </c>
      <c r="T48" s="35">
        <f t="shared" si="20"/>
        <v>0</v>
      </c>
      <c r="U48" s="35">
        <f t="shared" si="20"/>
        <v>0</v>
      </c>
      <c r="V48" s="35">
        <f t="shared" si="20"/>
        <v>0</v>
      </c>
      <c r="W48" s="35">
        <f t="shared" si="20"/>
        <v>0</v>
      </c>
      <c r="X48" s="35">
        <f t="shared" si="20"/>
        <v>0</v>
      </c>
      <c r="Y48" s="35">
        <f t="shared" si="20"/>
        <v>0</v>
      </c>
      <c r="Z48" s="35">
        <f t="shared" si="20"/>
        <v>0</v>
      </c>
      <c r="AA48" s="35">
        <f t="shared" si="20"/>
        <v>0</v>
      </c>
      <c r="AB48" s="35">
        <f t="shared" si="20"/>
        <v>0</v>
      </c>
      <c r="AC48" s="35">
        <f t="shared" si="20"/>
        <v>0</v>
      </c>
      <c r="AD48" s="35">
        <f t="shared" si="20"/>
        <v>0</v>
      </c>
      <c r="AE48" s="35">
        <f t="shared" si="20"/>
        <v>0</v>
      </c>
      <c r="AF48" s="35">
        <f t="shared" si="20"/>
        <v>0</v>
      </c>
      <c r="AG48" s="35">
        <f t="shared" si="20"/>
        <v>0</v>
      </c>
      <c r="AH48" s="35">
        <f t="shared" si="20"/>
        <v>0</v>
      </c>
      <c r="AI48" s="35">
        <f t="shared" si="20"/>
        <v>0</v>
      </c>
      <c r="AJ48" s="35">
        <f t="shared" si="20"/>
        <v>0</v>
      </c>
      <c r="AK48" s="35">
        <f t="shared" si="20"/>
        <v>0</v>
      </c>
      <c r="AL48" s="35">
        <f t="shared" si="20"/>
        <v>0</v>
      </c>
      <c r="AM48" s="35">
        <f t="shared" si="20"/>
        <v>0</v>
      </c>
      <c r="AN48" s="35">
        <f t="shared" si="20"/>
        <v>0</v>
      </c>
      <c r="AO48" s="35">
        <f t="shared" si="20"/>
        <v>0</v>
      </c>
      <c r="AP48" s="35">
        <f t="shared" si="20"/>
        <v>0</v>
      </c>
      <c r="AQ48" s="35">
        <f t="shared" si="20"/>
        <v>0</v>
      </c>
      <c r="AR48" s="35">
        <f t="shared" si="20"/>
        <v>0</v>
      </c>
      <c r="AS48" s="35">
        <f t="shared" si="20"/>
        <v>0</v>
      </c>
      <c r="AT48" s="35">
        <f t="shared" si="20"/>
        <v>0</v>
      </c>
      <c r="AU48" s="35">
        <f t="shared" si="20"/>
        <v>0</v>
      </c>
      <c r="AV48" s="35">
        <f t="shared" si="20"/>
        <v>0</v>
      </c>
      <c r="AW48" s="35">
        <f t="shared" si="20"/>
        <v>0</v>
      </c>
      <c r="AX48" s="35">
        <f t="shared" si="20"/>
        <v>0</v>
      </c>
      <c r="AY48" s="35">
        <f t="shared" si="20"/>
        <v>0</v>
      </c>
      <c r="AZ48" s="33" t="s">
        <v>75</v>
      </c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</row>
    <row r="49" spans="1:94" s="36" customFormat="1" ht="31.5">
      <c r="A49" s="16" t="s">
        <v>131</v>
      </c>
      <c r="B49" s="17" t="s">
        <v>132</v>
      </c>
      <c r="C49" s="35" t="s">
        <v>78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  <c r="AH49" s="37">
        <v>0</v>
      </c>
      <c r="AI49" s="37">
        <v>0</v>
      </c>
      <c r="AJ49" s="37">
        <v>0</v>
      </c>
      <c r="AK49" s="37">
        <v>0</v>
      </c>
      <c r="AL49" s="37">
        <v>0</v>
      </c>
      <c r="AM49" s="37">
        <v>0</v>
      </c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3" t="s">
        <v>75</v>
      </c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</row>
    <row r="50" spans="1:94" s="36" customFormat="1" ht="31.5">
      <c r="A50" s="16" t="s">
        <v>133</v>
      </c>
      <c r="B50" s="17" t="s">
        <v>134</v>
      </c>
      <c r="C50" s="35" t="s">
        <v>78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  <c r="AH50" s="37">
        <v>0</v>
      </c>
      <c r="AI50" s="37">
        <v>0</v>
      </c>
      <c r="AJ50" s="37">
        <v>0</v>
      </c>
      <c r="AK50" s="37">
        <v>0</v>
      </c>
      <c r="AL50" s="37">
        <v>0</v>
      </c>
      <c r="AM50" s="37">
        <v>0</v>
      </c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3" t="s">
        <v>75</v>
      </c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</row>
    <row r="51" spans="1:94" s="36" customFormat="1" ht="31.5">
      <c r="A51" s="16" t="s">
        <v>135</v>
      </c>
      <c r="B51" s="17" t="s">
        <v>136</v>
      </c>
      <c r="C51" s="35" t="s">
        <v>78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  <c r="AH51" s="37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0</v>
      </c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3" t="s">
        <v>75</v>
      </c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</row>
    <row r="52" spans="1:94" s="36" customFormat="1" ht="31.5">
      <c r="A52" s="16" t="s">
        <v>137</v>
      </c>
      <c r="B52" s="17" t="s">
        <v>138</v>
      </c>
      <c r="C52" s="35" t="s">
        <v>78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  <c r="AH52" s="37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0</v>
      </c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3" t="s">
        <v>75</v>
      </c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</row>
    <row r="53" spans="1:94" s="36" customFormat="1" ht="47.25">
      <c r="A53" s="16" t="s">
        <v>139</v>
      </c>
      <c r="B53" s="18" t="s">
        <v>140</v>
      </c>
      <c r="C53" s="35" t="s">
        <v>78</v>
      </c>
      <c r="D53" s="35">
        <f t="shared" ref="D53:AY53" si="21">D54+D57</f>
        <v>0</v>
      </c>
      <c r="E53" s="35">
        <f t="shared" si="21"/>
        <v>0</v>
      </c>
      <c r="F53" s="35">
        <f t="shared" si="21"/>
        <v>0</v>
      </c>
      <c r="G53" s="35">
        <f t="shared" si="21"/>
        <v>0</v>
      </c>
      <c r="H53" s="35">
        <f t="shared" si="21"/>
        <v>0</v>
      </c>
      <c r="I53" s="35">
        <f t="shared" si="21"/>
        <v>0</v>
      </c>
      <c r="J53" s="35">
        <f t="shared" si="21"/>
        <v>0</v>
      </c>
      <c r="K53" s="35">
        <f t="shared" si="21"/>
        <v>0</v>
      </c>
      <c r="L53" s="35">
        <f t="shared" si="21"/>
        <v>0</v>
      </c>
      <c r="M53" s="35">
        <f t="shared" si="21"/>
        <v>0</v>
      </c>
      <c r="N53" s="35">
        <f t="shared" si="21"/>
        <v>0</v>
      </c>
      <c r="O53" s="35">
        <f t="shared" si="21"/>
        <v>0</v>
      </c>
      <c r="P53" s="35">
        <f t="shared" si="21"/>
        <v>0</v>
      </c>
      <c r="Q53" s="35">
        <f t="shared" si="21"/>
        <v>0</v>
      </c>
      <c r="R53" s="35">
        <f t="shared" si="21"/>
        <v>0</v>
      </c>
      <c r="S53" s="35">
        <f t="shared" si="21"/>
        <v>0</v>
      </c>
      <c r="T53" s="35">
        <f t="shared" si="21"/>
        <v>0</v>
      </c>
      <c r="U53" s="35">
        <f t="shared" si="21"/>
        <v>0</v>
      </c>
      <c r="V53" s="35">
        <f t="shared" si="21"/>
        <v>0</v>
      </c>
      <c r="W53" s="35">
        <f t="shared" si="21"/>
        <v>0</v>
      </c>
      <c r="X53" s="35">
        <f t="shared" si="21"/>
        <v>0</v>
      </c>
      <c r="Y53" s="35">
        <f t="shared" si="21"/>
        <v>0</v>
      </c>
      <c r="Z53" s="35">
        <f t="shared" si="21"/>
        <v>0</v>
      </c>
      <c r="AA53" s="35">
        <f t="shared" si="21"/>
        <v>0</v>
      </c>
      <c r="AB53" s="35">
        <f t="shared" si="21"/>
        <v>0</v>
      </c>
      <c r="AC53" s="35">
        <f t="shared" si="21"/>
        <v>0</v>
      </c>
      <c r="AD53" s="35">
        <f t="shared" si="21"/>
        <v>0</v>
      </c>
      <c r="AE53" s="35">
        <f t="shared" si="21"/>
        <v>0</v>
      </c>
      <c r="AF53" s="35">
        <f t="shared" si="21"/>
        <v>0</v>
      </c>
      <c r="AG53" s="35">
        <f t="shared" si="21"/>
        <v>0</v>
      </c>
      <c r="AH53" s="35">
        <f t="shared" si="21"/>
        <v>0</v>
      </c>
      <c r="AI53" s="35">
        <f t="shared" si="21"/>
        <v>0</v>
      </c>
      <c r="AJ53" s="35">
        <f t="shared" si="21"/>
        <v>0</v>
      </c>
      <c r="AK53" s="35">
        <f t="shared" si="21"/>
        <v>0</v>
      </c>
      <c r="AL53" s="35">
        <f t="shared" si="21"/>
        <v>0</v>
      </c>
      <c r="AM53" s="35">
        <f t="shared" si="21"/>
        <v>0</v>
      </c>
      <c r="AN53" s="35">
        <f t="shared" si="21"/>
        <v>0</v>
      </c>
      <c r="AO53" s="35">
        <f t="shared" si="21"/>
        <v>0</v>
      </c>
      <c r="AP53" s="35">
        <f t="shared" si="21"/>
        <v>0</v>
      </c>
      <c r="AQ53" s="35">
        <f t="shared" si="21"/>
        <v>0</v>
      </c>
      <c r="AR53" s="35">
        <f t="shared" si="21"/>
        <v>0</v>
      </c>
      <c r="AS53" s="35">
        <f t="shared" si="21"/>
        <v>0</v>
      </c>
      <c r="AT53" s="35">
        <f t="shared" si="21"/>
        <v>0</v>
      </c>
      <c r="AU53" s="35">
        <f t="shared" si="21"/>
        <v>0</v>
      </c>
      <c r="AV53" s="35">
        <f t="shared" si="21"/>
        <v>0</v>
      </c>
      <c r="AW53" s="35">
        <f t="shared" si="21"/>
        <v>0</v>
      </c>
      <c r="AX53" s="35">
        <f t="shared" si="21"/>
        <v>0</v>
      </c>
      <c r="AY53" s="35">
        <f t="shared" si="21"/>
        <v>0</v>
      </c>
      <c r="AZ53" s="33" t="s">
        <v>75</v>
      </c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</row>
    <row r="54" spans="1:94" s="36" customFormat="1">
      <c r="A54" s="38" t="s">
        <v>141</v>
      </c>
      <c r="B54" s="21" t="s">
        <v>142</v>
      </c>
      <c r="C54" s="35" t="s">
        <v>78</v>
      </c>
      <c r="D54" s="35">
        <f t="shared" ref="D54:AY54" si="22">D55+D56</f>
        <v>0</v>
      </c>
      <c r="E54" s="35">
        <f t="shared" si="22"/>
        <v>0</v>
      </c>
      <c r="F54" s="35">
        <f t="shared" si="22"/>
        <v>0</v>
      </c>
      <c r="G54" s="35">
        <f t="shared" si="22"/>
        <v>0</v>
      </c>
      <c r="H54" s="35">
        <f t="shared" si="22"/>
        <v>0</v>
      </c>
      <c r="I54" s="35">
        <f t="shared" si="22"/>
        <v>0</v>
      </c>
      <c r="J54" s="35">
        <f t="shared" si="22"/>
        <v>0</v>
      </c>
      <c r="K54" s="35">
        <f t="shared" si="22"/>
        <v>0</v>
      </c>
      <c r="L54" s="35">
        <f t="shared" si="22"/>
        <v>0</v>
      </c>
      <c r="M54" s="35">
        <f t="shared" si="22"/>
        <v>0</v>
      </c>
      <c r="N54" s="35">
        <f t="shared" si="22"/>
        <v>0</v>
      </c>
      <c r="O54" s="35">
        <f t="shared" si="22"/>
        <v>0</v>
      </c>
      <c r="P54" s="35">
        <f t="shared" si="22"/>
        <v>0</v>
      </c>
      <c r="Q54" s="35">
        <f t="shared" si="22"/>
        <v>0</v>
      </c>
      <c r="R54" s="35">
        <f t="shared" si="22"/>
        <v>0</v>
      </c>
      <c r="S54" s="35">
        <f t="shared" si="22"/>
        <v>0</v>
      </c>
      <c r="T54" s="35">
        <f t="shared" si="22"/>
        <v>0</v>
      </c>
      <c r="U54" s="35">
        <f t="shared" si="22"/>
        <v>0</v>
      </c>
      <c r="V54" s="35">
        <f t="shared" si="22"/>
        <v>0</v>
      </c>
      <c r="W54" s="35">
        <f t="shared" si="22"/>
        <v>0</v>
      </c>
      <c r="X54" s="35">
        <f t="shared" si="22"/>
        <v>0</v>
      </c>
      <c r="Y54" s="35">
        <f t="shared" si="22"/>
        <v>0</v>
      </c>
      <c r="Z54" s="35">
        <f t="shared" si="22"/>
        <v>0</v>
      </c>
      <c r="AA54" s="35">
        <f t="shared" si="22"/>
        <v>0</v>
      </c>
      <c r="AB54" s="35">
        <f t="shared" si="22"/>
        <v>0</v>
      </c>
      <c r="AC54" s="35">
        <f t="shared" si="22"/>
        <v>0</v>
      </c>
      <c r="AD54" s="35">
        <f t="shared" si="22"/>
        <v>0</v>
      </c>
      <c r="AE54" s="35">
        <f t="shared" si="22"/>
        <v>0</v>
      </c>
      <c r="AF54" s="35">
        <f t="shared" si="22"/>
        <v>0</v>
      </c>
      <c r="AG54" s="35">
        <f t="shared" si="22"/>
        <v>0</v>
      </c>
      <c r="AH54" s="35">
        <f t="shared" si="22"/>
        <v>0</v>
      </c>
      <c r="AI54" s="35">
        <f t="shared" si="22"/>
        <v>0</v>
      </c>
      <c r="AJ54" s="35">
        <f t="shared" si="22"/>
        <v>0</v>
      </c>
      <c r="AK54" s="35">
        <f t="shared" si="22"/>
        <v>0</v>
      </c>
      <c r="AL54" s="35">
        <f t="shared" si="22"/>
        <v>0</v>
      </c>
      <c r="AM54" s="35">
        <f t="shared" si="22"/>
        <v>0</v>
      </c>
      <c r="AN54" s="35">
        <f t="shared" si="22"/>
        <v>0</v>
      </c>
      <c r="AO54" s="35">
        <f t="shared" si="22"/>
        <v>0</v>
      </c>
      <c r="AP54" s="35">
        <f t="shared" si="22"/>
        <v>0</v>
      </c>
      <c r="AQ54" s="35">
        <f t="shared" si="22"/>
        <v>0</v>
      </c>
      <c r="AR54" s="35">
        <f t="shared" si="22"/>
        <v>0</v>
      </c>
      <c r="AS54" s="35">
        <f t="shared" si="22"/>
        <v>0</v>
      </c>
      <c r="AT54" s="35">
        <f t="shared" si="22"/>
        <v>0</v>
      </c>
      <c r="AU54" s="35">
        <f t="shared" si="22"/>
        <v>0</v>
      </c>
      <c r="AV54" s="35">
        <f t="shared" si="22"/>
        <v>0</v>
      </c>
      <c r="AW54" s="35">
        <f t="shared" si="22"/>
        <v>0</v>
      </c>
      <c r="AX54" s="35">
        <f t="shared" si="22"/>
        <v>0</v>
      </c>
      <c r="AY54" s="35">
        <f t="shared" si="22"/>
        <v>0</v>
      </c>
      <c r="AZ54" s="33" t="s">
        <v>75</v>
      </c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</row>
    <row r="55" spans="1:94" s="36" customFormat="1" ht="32.25" customHeight="1">
      <c r="A55" s="39" t="s">
        <v>143</v>
      </c>
      <c r="B55" s="17" t="s">
        <v>144</v>
      </c>
      <c r="C55" s="35" t="s">
        <v>78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7">
        <v>0</v>
      </c>
      <c r="AJ55" s="37">
        <v>0</v>
      </c>
      <c r="AK55" s="37">
        <v>0</v>
      </c>
      <c r="AL55" s="37">
        <v>0</v>
      </c>
      <c r="AM55" s="37">
        <v>0</v>
      </c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3" t="s">
        <v>75</v>
      </c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</row>
    <row r="56" spans="1:94" s="36" customFormat="1" ht="31.5">
      <c r="A56" s="39" t="s">
        <v>145</v>
      </c>
      <c r="B56" s="17" t="s">
        <v>146</v>
      </c>
      <c r="C56" s="35" t="s">
        <v>78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  <c r="AH56" s="37">
        <v>0</v>
      </c>
      <c r="AI56" s="37">
        <v>0</v>
      </c>
      <c r="AJ56" s="37">
        <v>0</v>
      </c>
      <c r="AK56" s="37">
        <v>0</v>
      </c>
      <c r="AL56" s="37">
        <v>0</v>
      </c>
      <c r="AM56" s="37">
        <v>0</v>
      </c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3" t="s">
        <v>75</v>
      </c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</row>
    <row r="57" spans="1:94" s="36" customFormat="1">
      <c r="A57" s="38" t="s">
        <v>147</v>
      </c>
      <c r="B57" s="21" t="s">
        <v>142</v>
      </c>
      <c r="C57" s="35" t="s">
        <v>78</v>
      </c>
      <c r="D57" s="35">
        <f t="shared" ref="D57:AY57" si="23">D58+D59</f>
        <v>0</v>
      </c>
      <c r="E57" s="35">
        <f t="shared" si="23"/>
        <v>0</v>
      </c>
      <c r="F57" s="35">
        <f t="shared" si="23"/>
        <v>0</v>
      </c>
      <c r="G57" s="35">
        <f t="shared" si="23"/>
        <v>0</v>
      </c>
      <c r="H57" s="35">
        <f t="shared" si="23"/>
        <v>0</v>
      </c>
      <c r="I57" s="35">
        <f t="shared" si="23"/>
        <v>0</v>
      </c>
      <c r="J57" s="35">
        <f t="shared" si="23"/>
        <v>0</v>
      </c>
      <c r="K57" s="35">
        <f t="shared" si="23"/>
        <v>0</v>
      </c>
      <c r="L57" s="35">
        <f t="shared" si="23"/>
        <v>0</v>
      </c>
      <c r="M57" s="35">
        <f t="shared" si="23"/>
        <v>0</v>
      </c>
      <c r="N57" s="35">
        <f t="shared" si="23"/>
        <v>0</v>
      </c>
      <c r="O57" s="35">
        <f t="shared" si="23"/>
        <v>0</v>
      </c>
      <c r="P57" s="35">
        <f t="shared" si="23"/>
        <v>0</v>
      </c>
      <c r="Q57" s="35">
        <f t="shared" si="23"/>
        <v>0</v>
      </c>
      <c r="R57" s="35">
        <f t="shared" si="23"/>
        <v>0</v>
      </c>
      <c r="S57" s="35">
        <f t="shared" si="23"/>
        <v>0</v>
      </c>
      <c r="T57" s="35">
        <f t="shared" si="23"/>
        <v>0</v>
      </c>
      <c r="U57" s="35">
        <f t="shared" si="23"/>
        <v>0</v>
      </c>
      <c r="V57" s="35">
        <f t="shared" si="23"/>
        <v>0</v>
      </c>
      <c r="W57" s="35">
        <f t="shared" si="23"/>
        <v>0</v>
      </c>
      <c r="X57" s="35">
        <f t="shared" si="23"/>
        <v>0</v>
      </c>
      <c r="Y57" s="35">
        <f t="shared" si="23"/>
        <v>0</v>
      </c>
      <c r="Z57" s="35">
        <f t="shared" si="23"/>
        <v>0</v>
      </c>
      <c r="AA57" s="35">
        <f t="shared" si="23"/>
        <v>0</v>
      </c>
      <c r="AB57" s="35">
        <f t="shared" si="23"/>
        <v>0</v>
      </c>
      <c r="AC57" s="35">
        <f t="shared" si="23"/>
        <v>0</v>
      </c>
      <c r="AD57" s="35">
        <f t="shared" si="23"/>
        <v>0</v>
      </c>
      <c r="AE57" s="35">
        <f t="shared" si="23"/>
        <v>0</v>
      </c>
      <c r="AF57" s="35">
        <f t="shared" si="23"/>
        <v>0</v>
      </c>
      <c r="AG57" s="35">
        <f t="shared" si="23"/>
        <v>0</v>
      </c>
      <c r="AH57" s="35">
        <f t="shared" si="23"/>
        <v>0</v>
      </c>
      <c r="AI57" s="35">
        <f t="shared" si="23"/>
        <v>0</v>
      </c>
      <c r="AJ57" s="35">
        <f t="shared" si="23"/>
        <v>0</v>
      </c>
      <c r="AK57" s="35">
        <f t="shared" si="23"/>
        <v>0</v>
      </c>
      <c r="AL57" s="35">
        <f t="shared" si="23"/>
        <v>0</v>
      </c>
      <c r="AM57" s="35">
        <f t="shared" si="23"/>
        <v>0</v>
      </c>
      <c r="AN57" s="35">
        <f t="shared" si="23"/>
        <v>0</v>
      </c>
      <c r="AO57" s="35">
        <f t="shared" si="23"/>
        <v>0</v>
      </c>
      <c r="AP57" s="35">
        <f t="shared" si="23"/>
        <v>0</v>
      </c>
      <c r="AQ57" s="35">
        <f t="shared" si="23"/>
        <v>0</v>
      </c>
      <c r="AR57" s="35">
        <f t="shared" si="23"/>
        <v>0</v>
      </c>
      <c r="AS57" s="35">
        <f t="shared" si="23"/>
        <v>0</v>
      </c>
      <c r="AT57" s="35">
        <f t="shared" si="23"/>
        <v>0</v>
      </c>
      <c r="AU57" s="35">
        <f t="shared" si="23"/>
        <v>0</v>
      </c>
      <c r="AV57" s="35">
        <f t="shared" si="23"/>
        <v>0</v>
      </c>
      <c r="AW57" s="35">
        <f t="shared" si="23"/>
        <v>0</v>
      </c>
      <c r="AX57" s="35">
        <f t="shared" si="23"/>
        <v>0</v>
      </c>
      <c r="AY57" s="35">
        <f t="shared" si="23"/>
        <v>0</v>
      </c>
      <c r="AZ57" s="33" t="s">
        <v>75</v>
      </c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</row>
    <row r="58" spans="1:94" s="36" customFormat="1" ht="47.25">
      <c r="A58" s="39" t="s">
        <v>148</v>
      </c>
      <c r="B58" s="17" t="s">
        <v>144</v>
      </c>
      <c r="C58" s="35" t="s">
        <v>78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  <c r="AH58" s="37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0</v>
      </c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3" t="s">
        <v>75</v>
      </c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</row>
    <row r="59" spans="1:94" s="36" customFormat="1" ht="31.5">
      <c r="A59" s="39" t="s">
        <v>149</v>
      </c>
      <c r="B59" s="17" t="s">
        <v>146</v>
      </c>
      <c r="C59" s="35" t="s">
        <v>78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  <c r="AH59" s="37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0</v>
      </c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3" t="s">
        <v>75</v>
      </c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</row>
    <row r="60" spans="1:94" s="36" customFormat="1">
      <c r="A60" s="16" t="s">
        <v>150</v>
      </c>
      <c r="B60" s="17" t="s">
        <v>151</v>
      </c>
      <c r="C60" s="35" t="s">
        <v>78</v>
      </c>
      <c r="D60" s="32" t="str">
        <f>D64</f>
        <v>нд</v>
      </c>
      <c r="E60" s="32" t="str">
        <f t="shared" ref="E60:AM60" si="24">E64</f>
        <v>нд</v>
      </c>
      <c r="F60" s="32" t="str">
        <f t="shared" si="24"/>
        <v>нд</v>
      </c>
      <c r="G60" s="32" t="str">
        <f t="shared" si="24"/>
        <v>нд</v>
      </c>
      <c r="H60" s="32" t="str">
        <f t="shared" si="24"/>
        <v>нд</v>
      </c>
      <c r="I60" s="32" t="str">
        <f t="shared" si="24"/>
        <v>нд</v>
      </c>
      <c r="J60" s="32" t="str">
        <f t="shared" si="24"/>
        <v>нд</v>
      </c>
      <c r="K60" s="32" t="str">
        <f t="shared" si="24"/>
        <v>нд</v>
      </c>
      <c r="L60" s="32" t="str">
        <f t="shared" si="24"/>
        <v>нд</v>
      </c>
      <c r="M60" s="32" t="str">
        <f t="shared" si="24"/>
        <v>нд</v>
      </c>
      <c r="N60" s="32" t="str">
        <f t="shared" si="24"/>
        <v>нд</v>
      </c>
      <c r="O60" s="32" t="str">
        <f t="shared" si="24"/>
        <v>нд</v>
      </c>
      <c r="P60" s="32" t="str">
        <f t="shared" si="24"/>
        <v>нд</v>
      </c>
      <c r="Q60" s="32" t="str">
        <f t="shared" si="24"/>
        <v>нд</v>
      </c>
      <c r="R60" s="32" t="str">
        <f t="shared" si="24"/>
        <v>нд</v>
      </c>
      <c r="S60" s="32" t="str">
        <f t="shared" si="24"/>
        <v>нд</v>
      </c>
      <c r="T60" s="32" t="str">
        <f t="shared" si="24"/>
        <v>нд</v>
      </c>
      <c r="U60" s="32">
        <f t="shared" si="24"/>
        <v>377.67599999999999</v>
      </c>
      <c r="V60" s="32" t="str">
        <f t="shared" si="24"/>
        <v>нд</v>
      </c>
      <c r="W60" s="32" t="str">
        <f t="shared" si="24"/>
        <v>нд</v>
      </c>
      <c r="X60" s="32" t="str">
        <f t="shared" si="24"/>
        <v>нд</v>
      </c>
      <c r="Y60" s="32" t="str">
        <f t="shared" si="24"/>
        <v>нд</v>
      </c>
      <c r="Z60" s="32" t="str">
        <f t="shared" si="24"/>
        <v>нд</v>
      </c>
      <c r="AA60" s="32" t="str">
        <f t="shared" si="24"/>
        <v>нд</v>
      </c>
      <c r="AB60" s="32" t="str">
        <f t="shared" si="24"/>
        <v>нд</v>
      </c>
      <c r="AC60" s="32" t="str">
        <f t="shared" si="24"/>
        <v>нд</v>
      </c>
      <c r="AD60" s="32" t="str">
        <f t="shared" si="24"/>
        <v>нд</v>
      </c>
      <c r="AE60" s="32" t="str">
        <f t="shared" si="24"/>
        <v>нд</v>
      </c>
      <c r="AF60" s="32" t="str">
        <f t="shared" si="24"/>
        <v>нд</v>
      </c>
      <c r="AG60" s="32" t="str">
        <f t="shared" si="24"/>
        <v>нд</v>
      </c>
      <c r="AH60" s="32" t="str">
        <f t="shared" si="24"/>
        <v>нд</v>
      </c>
      <c r="AI60" s="32" t="str">
        <f t="shared" si="24"/>
        <v>нд</v>
      </c>
      <c r="AJ60" s="32" t="str">
        <f t="shared" si="24"/>
        <v>нд</v>
      </c>
      <c r="AK60" s="32" t="str">
        <f t="shared" si="24"/>
        <v>нд</v>
      </c>
      <c r="AL60" s="32" t="str">
        <f t="shared" si="24"/>
        <v>нд</v>
      </c>
      <c r="AM60" s="32">
        <f t="shared" si="24"/>
        <v>377.67599999999999</v>
      </c>
      <c r="AN60" s="32">
        <f t="shared" ref="AN60:AY60" si="25">AN61+AN62+AN63+AN64</f>
        <v>0</v>
      </c>
      <c r="AO60" s="32">
        <f t="shared" si="25"/>
        <v>0</v>
      </c>
      <c r="AP60" s="32">
        <f t="shared" si="25"/>
        <v>0</v>
      </c>
      <c r="AQ60" s="32">
        <f t="shared" si="25"/>
        <v>0</v>
      </c>
      <c r="AR60" s="32">
        <f t="shared" si="25"/>
        <v>0</v>
      </c>
      <c r="AS60" s="32">
        <f t="shared" si="25"/>
        <v>0</v>
      </c>
      <c r="AT60" s="32">
        <f t="shared" si="25"/>
        <v>0</v>
      </c>
      <c r="AU60" s="32">
        <f t="shared" si="25"/>
        <v>0</v>
      </c>
      <c r="AV60" s="32">
        <f t="shared" si="25"/>
        <v>0</v>
      </c>
      <c r="AW60" s="32">
        <f t="shared" si="25"/>
        <v>0</v>
      </c>
      <c r="AX60" s="32">
        <f t="shared" si="25"/>
        <v>0</v>
      </c>
      <c r="AY60" s="32">
        <f t="shared" si="25"/>
        <v>0</v>
      </c>
      <c r="AZ60" s="33" t="s">
        <v>75</v>
      </c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</row>
    <row r="61" spans="1:94" s="36" customFormat="1" ht="31.5">
      <c r="A61" s="16" t="s">
        <v>152</v>
      </c>
      <c r="B61" s="17" t="s">
        <v>153</v>
      </c>
      <c r="C61" s="35" t="s">
        <v>78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  <c r="AH61" s="37">
        <v>0</v>
      </c>
      <c r="AI61" s="37">
        <v>0</v>
      </c>
      <c r="AJ61" s="37">
        <v>0</v>
      </c>
      <c r="AK61" s="37">
        <v>0</v>
      </c>
      <c r="AL61" s="37">
        <v>0</v>
      </c>
      <c r="AM61" s="37">
        <v>0</v>
      </c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3" t="s">
        <v>75</v>
      </c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</row>
    <row r="62" spans="1:94" s="36" customFormat="1">
      <c r="A62" s="16" t="s">
        <v>154</v>
      </c>
      <c r="B62" s="17" t="s">
        <v>155</v>
      </c>
      <c r="C62" s="35" t="s">
        <v>78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3" t="s">
        <v>75</v>
      </c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</row>
    <row r="63" spans="1:94" s="36" customFormat="1">
      <c r="A63" s="16" t="s">
        <v>156</v>
      </c>
      <c r="B63" s="17" t="s">
        <v>157</v>
      </c>
      <c r="C63" s="35" t="s">
        <v>78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  <c r="AH63" s="37">
        <v>0</v>
      </c>
      <c r="AI63" s="37">
        <v>0</v>
      </c>
      <c r="AJ63" s="37">
        <v>0</v>
      </c>
      <c r="AK63" s="37">
        <v>0</v>
      </c>
      <c r="AL63" s="37">
        <v>0</v>
      </c>
      <c r="AM63" s="37">
        <v>0</v>
      </c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3" t="s">
        <v>75</v>
      </c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</row>
    <row r="64" spans="1:94" s="36" customFormat="1">
      <c r="A64" s="16" t="s">
        <v>158</v>
      </c>
      <c r="B64" s="17" t="s">
        <v>159</v>
      </c>
      <c r="C64" s="35" t="s">
        <v>78</v>
      </c>
      <c r="D64" s="40" t="s">
        <v>75</v>
      </c>
      <c r="E64" s="40" t="s">
        <v>75</v>
      </c>
      <c r="F64" s="40" t="s">
        <v>75</v>
      </c>
      <c r="G64" s="40" t="s">
        <v>75</v>
      </c>
      <c r="H64" s="40" t="s">
        <v>75</v>
      </c>
      <c r="I64" s="40" t="s">
        <v>75</v>
      </c>
      <c r="J64" s="40" t="s">
        <v>75</v>
      </c>
      <c r="K64" s="40" t="s">
        <v>75</v>
      </c>
      <c r="L64" s="40" t="s">
        <v>75</v>
      </c>
      <c r="M64" s="40" t="s">
        <v>75</v>
      </c>
      <c r="N64" s="40" t="s">
        <v>75</v>
      </c>
      <c r="O64" s="40" t="s">
        <v>75</v>
      </c>
      <c r="P64" s="40" t="s">
        <v>75</v>
      </c>
      <c r="Q64" s="40" t="s">
        <v>75</v>
      </c>
      <c r="R64" s="40" t="s">
        <v>75</v>
      </c>
      <c r="S64" s="40" t="s">
        <v>75</v>
      </c>
      <c r="T64" s="40" t="s">
        <v>75</v>
      </c>
      <c r="U64" s="32">
        <f>U65</f>
        <v>377.67599999999999</v>
      </c>
      <c r="V64" s="40" t="s">
        <v>75</v>
      </c>
      <c r="W64" s="40" t="s">
        <v>75</v>
      </c>
      <c r="X64" s="40" t="s">
        <v>75</v>
      </c>
      <c r="Y64" s="40" t="s">
        <v>75</v>
      </c>
      <c r="Z64" s="40" t="s">
        <v>75</v>
      </c>
      <c r="AA64" s="32" t="str">
        <f>AA65</f>
        <v>нд</v>
      </c>
      <c r="AB64" s="40" t="s">
        <v>75</v>
      </c>
      <c r="AC64" s="40" t="s">
        <v>75</v>
      </c>
      <c r="AD64" s="40" t="s">
        <v>75</v>
      </c>
      <c r="AE64" s="40" t="s">
        <v>75</v>
      </c>
      <c r="AF64" s="40" t="s">
        <v>75</v>
      </c>
      <c r="AG64" s="40" t="s">
        <v>75</v>
      </c>
      <c r="AH64" s="40" t="s">
        <v>75</v>
      </c>
      <c r="AI64" s="40" t="s">
        <v>75</v>
      </c>
      <c r="AJ64" s="40" t="s">
        <v>75</v>
      </c>
      <c r="AK64" s="40" t="s">
        <v>75</v>
      </c>
      <c r="AL64" s="40" t="s">
        <v>75</v>
      </c>
      <c r="AM64" s="32">
        <f>AM65</f>
        <v>377.67599999999999</v>
      </c>
      <c r="AN64" s="32">
        <f t="shared" ref="AN64:AY64" si="26">AN65+AN66</f>
        <v>0</v>
      </c>
      <c r="AO64" s="32">
        <f t="shared" si="26"/>
        <v>0</v>
      </c>
      <c r="AP64" s="32">
        <f t="shared" si="26"/>
        <v>0</v>
      </c>
      <c r="AQ64" s="32">
        <f t="shared" si="26"/>
        <v>0</v>
      </c>
      <c r="AR64" s="32">
        <f t="shared" si="26"/>
        <v>0</v>
      </c>
      <c r="AS64" s="32">
        <f t="shared" si="26"/>
        <v>0</v>
      </c>
      <c r="AT64" s="32">
        <f t="shared" si="26"/>
        <v>0</v>
      </c>
      <c r="AU64" s="32">
        <f t="shared" si="26"/>
        <v>0</v>
      </c>
      <c r="AV64" s="32">
        <f t="shared" si="26"/>
        <v>0</v>
      </c>
      <c r="AW64" s="32">
        <f t="shared" si="26"/>
        <v>0</v>
      </c>
      <c r="AX64" s="32">
        <f t="shared" si="26"/>
        <v>0</v>
      </c>
      <c r="AY64" s="32">
        <f t="shared" si="26"/>
        <v>0</v>
      </c>
      <c r="AZ64" s="33" t="s">
        <v>75</v>
      </c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</row>
    <row r="65" spans="1:94" ht="72.75" customHeight="1">
      <c r="A65" s="20" t="s">
        <v>158</v>
      </c>
      <c r="B65" s="22" t="str">
        <f>'[1]1'!B63</f>
        <v>Строительство ВЛ-220 кВ Оротукан - Палатка - Центральная, Магаданская область</v>
      </c>
      <c r="C65" s="12" t="str">
        <f>'[1]1'!C63</f>
        <v>F_2301</v>
      </c>
      <c r="D65" s="12" t="s">
        <v>75</v>
      </c>
      <c r="E65" s="12" t="s">
        <v>75</v>
      </c>
      <c r="F65" s="12" t="s">
        <v>75</v>
      </c>
      <c r="G65" s="12" t="s">
        <v>75</v>
      </c>
      <c r="H65" s="12" t="s">
        <v>75</v>
      </c>
      <c r="I65" s="12" t="s">
        <v>75</v>
      </c>
      <c r="J65" s="12" t="s">
        <v>75</v>
      </c>
      <c r="K65" s="12" t="s">
        <v>75</v>
      </c>
      <c r="L65" s="12" t="s">
        <v>75</v>
      </c>
      <c r="M65" s="12" t="s">
        <v>75</v>
      </c>
      <c r="N65" s="12" t="s">
        <v>75</v>
      </c>
      <c r="O65" s="12" t="s">
        <v>75</v>
      </c>
      <c r="P65" s="12">
        <v>2</v>
      </c>
      <c r="Q65" s="12" t="s">
        <v>75</v>
      </c>
      <c r="R65" s="12" t="s">
        <v>75</v>
      </c>
      <c r="S65" s="12" t="s">
        <v>75</v>
      </c>
      <c r="T65" s="12" t="s">
        <v>75</v>
      </c>
      <c r="U65" s="12">
        <v>377.67599999999999</v>
      </c>
      <c r="V65" s="12" t="s">
        <v>75</v>
      </c>
      <c r="W65" s="12" t="s">
        <v>75</v>
      </c>
      <c r="X65" s="12" t="s">
        <v>75</v>
      </c>
      <c r="Y65" s="12" t="s">
        <v>75</v>
      </c>
      <c r="Z65" s="12" t="s">
        <v>75</v>
      </c>
      <c r="AA65" s="12" t="s">
        <v>75</v>
      </c>
      <c r="AB65" s="12" t="s">
        <v>75</v>
      </c>
      <c r="AC65" s="12" t="s">
        <v>75</v>
      </c>
      <c r="AD65" s="12" t="s">
        <v>75</v>
      </c>
      <c r="AE65" s="12" t="s">
        <v>75</v>
      </c>
      <c r="AF65" s="12" t="s">
        <v>75</v>
      </c>
      <c r="AG65" s="12" t="s">
        <v>75</v>
      </c>
      <c r="AH65" s="12">
        <v>4</v>
      </c>
      <c r="AI65" s="12" t="s">
        <v>75</v>
      </c>
      <c r="AJ65" s="12" t="s">
        <v>75</v>
      </c>
      <c r="AK65" s="12" t="s">
        <v>75</v>
      </c>
      <c r="AL65" s="12" t="s">
        <v>75</v>
      </c>
      <c r="AM65" s="12">
        <v>377.67599999999999</v>
      </c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23" t="str">
        <f>'[1]1'!BS63</f>
        <v>Длительность в решении вопроса по осуществлению технологического присоединения объекта к сетям "Магаданэнерго"</v>
      </c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</row>
    <row r="66" spans="1:94" ht="72" customHeight="1">
      <c r="A66" s="20" t="s">
        <v>158</v>
      </c>
      <c r="B66" s="22" t="str">
        <f>'[1]1'!B64</f>
        <v>Строительство двухцепной ВЛ 220 кВ Усть–Омчуг – Омчак Новая с ПС 220 кВ «Омчак Новая», Магаданская область</v>
      </c>
      <c r="C66" s="12" t="str">
        <f>'[1]1'!C64</f>
        <v>F_2901</v>
      </c>
      <c r="D66" s="12" t="s">
        <v>75</v>
      </c>
      <c r="E66" s="12" t="s">
        <v>75</v>
      </c>
      <c r="F66" s="12" t="s">
        <v>75</v>
      </c>
      <c r="G66" s="12" t="s">
        <v>75</v>
      </c>
      <c r="H66" s="12" t="s">
        <v>75</v>
      </c>
      <c r="I66" s="12" t="s">
        <v>75</v>
      </c>
      <c r="J66" s="12" t="s">
        <v>75</v>
      </c>
      <c r="K66" s="12" t="s">
        <v>75</v>
      </c>
      <c r="L66" s="12" t="s">
        <v>75</v>
      </c>
      <c r="M66" s="12" t="s">
        <v>75</v>
      </c>
      <c r="N66" s="12" t="s">
        <v>75</v>
      </c>
      <c r="O66" s="12" t="s">
        <v>75</v>
      </c>
      <c r="P66" s="12" t="s">
        <v>75</v>
      </c>
      <c r="Q66" s="12" t="s">
        <v>75</v>
      </c>
      <c r="R66" s="12" t="s">
        <v>75</v>
      </c>
      <c r="S66" s="12" t="s">
        <v>75</v>
      </c>
      <c r="T66" s="12" t="s">
        <v>75</v>
      </c>
      <c r="U66" s="12" t="s">
        <v>75</v>
      </c>
      <c r="V66" s="12" t="s">
        <v>75</v>
      </c>
      <c r="W66" s="12" t="s">
        <v>75</v>
      </c>
      <c r="X66" s="12" t="s">
        <v>75</v>
      </c>
      <c r="Y66" s="12" t="s">
        <v>75</v>
      </c>
      <c r="Z66" s="12" t="s">
        <v>75</v>
      </c>
      <c r="AA66" s="12" t="s">
        <v>75</v>
      </c>
      <c r="AB66" s="12" t="s">
        <v>75</v>
      </c>
      <c r="AC66" s="12" t="s">
        <v>75</v>
      </c>
      <c r="AD66" s="12" t="s">
        <v>75</v>
      </c>
      <c r="AE66" s="12" t="s">
        <v>75</v>
      </c>
      <c r="AF66" s="12" t="s">
        <v>75</v>
      </c>
      <c r="AG66" s="12" t="s">
        <v>75</v>
      </c>
      <c r="AH66" s="12" t="s">
        <v>75</v>
      </c>
      <c r="AI66" s="12" t="s">
        <v>75</v>
      </c>
      <c r="AJ66" s="12" t="s">
        <v>75</v>
      </c>
      <c r="AK66" s="12" t="s">
        <v>75</v>
      </c>
      <c r="AL66" s="12" t="s">
        <v>75</v>
      </c>
      <c r="AM66" s="12" t="s">
        <v>75</v>
      </c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23" t="str">
        <f>'[1]1'!BS64</f>
        <v>Поручение Заместителя Председателя Правительства РФ Ю.П.Трутнева (протокол от 23.07.2015 №ЮТ-П9-29пр)</v>
      </c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</row>
    <row r="67" spans="1:94" s="36" customFormat="1" ht="31.5">
      <c r="A67" s="16" t="s">
        <v>160</v>
      </c>
      <c r="B67" s="18" t="s">
        <v>161</v>
      </c>
      <c r="C67" s="35" t="s">
        <v>78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  <c r="AH67" s="37">
        <v>0</v>
      </c>
      <c r="AI67" s="37">
        <v>0</v>
      </c>
      <c r="AJ67" s="37">
        <v>0</v>
      </c>
      <c r="AK67" s="37">
        <v>0</v>
      </c>
      <c r="AL67" s="37">
        <v>0</v>
      </c>
      <c r="AM67" s="37">
        <v>0</v>
      </c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3" t="s">
        <v>75</v>
      </c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</row>
    <row r="68" spans="1:94" s="36" customFormat="1">
      <c r="A68" s="16" t="s">
        <v>162</v>
      </c>
      <c r="B68" s="18" t="s">
        <v>163</v>
      </c>
      <c r="C68" s="35" t="s">
        <v>78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3" t="s">
        <v>75</v>
      </c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</row>
    <row r="69" spans="1:94" s="36" customFormat="1">
      <c r="A69" s="16" t="s">
        <v>164</v>
      </c>
      <c r="B69" s="21" t="s">
        <v>165</v>
      </c>
      <c r="C69" s="35" t="s">
        <v>78</v>
      </c>
      <c r="D69" s="40" t="s">
        <v>75</v>
      </c>
      <c r="E69" s="40" t="s">
        <v>75</v>
      </c>
      <c r="F69" s="40" t="s">
        <v>75</v>
      </c>
      <c r="G69" s="40" t="s">
        <v>75</v>
      </c>
      <c r="H69" s="32">
        <f>H113</f>
        <v>126</v>
      </c>
      <c r="I69" s="32">
        <f>I113</f>
        <v>665.63599999999997</v>
      </c>
      <c r="J69" s="40" t="s">
        <v>75</v>
      </c>
      <c r="K69" s="40" t="s">
        <v>75</v>
      </c>
      <c r="L69" s="40" t="s">
        <v>75</v>
      </c>
      <c r="M69" s="40" t="s">
        <v>75</v>
      </c>
      <c r="N69" s="40" t="s">
        <v>75</v>
      </c>
      <c r="O69" s="40" t="s">
        <v>75</v>
      </c>
      <c r="P69" s="40" t="s">
        <v>75</v>
      </c>
      <c r="Q69" s="40" t="s">
        <v>75</v>
      </c>
      <c r="R69" s="40" t="s">
        <v>75</v>
      </c>
      <c r="S69" s="40" t="s">
        <v>75</v>
      </c>
      <c r="T69" s="40" t="s">
        <v>75</v>
      </c>
      <c r="U69" s="40" t="s">
        <v>75</v>
      </c>
      <c r="V69" s="40" t="s">
        <v>75</v>
      </c>
      <c r="W69" s="40" t="s">
        <v>75</v>
      </c>
      <c r="X69" s="40" t="s">
        <v>75</v>
      </c>
      <c r="Y69" s="40" t="s">
        <v>75</v>
      </c>
      <c r="Z69" s="32">
        <f>Z113</f>
        <v>126</v>
      </c>
      <c r="AA69" s="32">
        <f>AA113</f>
        <v>665.63599999999997</v>
      </c>
      <c r="AB69" s="40" t="s">
        <v>75</v>
      </c>
      <c r="AC69" s="40" t="s">
        <v>75</v>
      </c>
      <c r="AD69" s="40" t="s">
        <v>75</v>
      </c>
      <c r="AE69" s="40" t="s">
        <v>75</v>
      </c>
      <c r="AF69" s="32">
        <f>AF84</f>
        <v>126</v>
      </c>
      <c r="AG69" s="40" t="s">
        <v>75</v>
      </c>
      <c r="AH69" s="40" t="s">
        <v>75</v>
      </c>
      <c r="AI69" s="40" t="s">
        <v>75</v>
      </c>
      <c r="AJ69" s="40" t="s">
        <v>75</v>
      </c>
      <c r="AK69" s="40" t="s">
        <v>75</v>
      </c>
      <c r="AL69" s="32">
        <f>AL84</f>
        <v>206</v>
      </c>
      <c r="AM69" s="32">
        <f>AM84</f>
        <v>0.622</v>
      </c>
      <c r="AN69" s="32" t="e">
        <f t="shared" ref="AN69:AY69" si="27">AN70+AN84+AN97+AN102+AN109+AN119+AN120</f>
        <v>#REF!</v>
      </c>
      <c r="AO69" s="32" t="e">
        <f t="shared" si="27"/>
        <v>#REF!</v>
      </c>
      <c r="AP69" s="32" t="e">
        <f t="shared" si="27"/>
        <v>#REF!</v>
      </c>
      <c r="AQ69" s="32" t="e">
        <f t="shared" si="27"/>
        <v>#REF!</v>
      </c>
      <c r="AR69" s="32" t="e">
        <f t="shared" si="27"/>
        <v>#REF!</v>
      </c>
      <c r="AS69" s="32" t="e">
        <f t="shared" si="27"/>
        <v>#REF!</v>
      </c>
      <c r="AT69" s="32" t="e">
        <f t="shared" si="27"/>
        <v>#REF!</v>
      </c>
      <c r="AU69" s="32" t="e">
        <f t="shared" si="27"/>
        <v>#REF!</v>
      </c>
      <c r="AV69" s="32" t="e">
        <f t="shared" si="27"/>
        <v>#REF!</v>
      </c>
      <c r="AW69" s="32" t="e">
        <f t="shared" si="27"/>
        <v>#REF!</v>
      </c>
      <c r="AX69" s="32" t="e">
        <f t="shared" si="27"/>
        <v>#REF!</v>
      </c>
      <c r="AY69" s="32" t="e">
        <f t="shared" si="27"/>
        <v>#REF!</v>
      </c>
      <c r="AZ69" s="33" t="s">
        <v>75</v>
      </c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</row>
    <row r="70" spans="1:94" s="36" customFormat="1" ht="31.5">
      <c r="A70" s="16" t="s">
        <v>166</v>
      </c>
      <c r="B70" s="17" t="s">
        <v>94</v>
      </c>
      <c r="C70" s="35" t="s">
        <v>78</v>
      </c>
      <c r="D70" s="35">
        <f t="shared" ref="D70:AY70" si="28">D71+D74+D77+D83</f>
        <v>0</v>
      </c>
      <c r="E70" s="35">
        <f t="shared" si="28"/>
        <v>0</v>
      </c>
      <c r="F70" s="35">
        <f t="shared" si="28"/>
        <v>0</v>
      </c>
      <c r="G70" s="35">
        <f t="shared" si="28"/>
        <v>0</v>
      </c>
      <c r="H70" s="35">
        <f t="shared" si="28"/>
        <v>0</v>
      </c>
      <c r="I70" s="35">
        <f t="shared" si="28"/>
        <v>0</v>
      </c>
      <c r="J70" s="35">
        <f t="shared" si="28"/>
        <v>0</v>
      </c>
      <c r="K70" s="35">
        <f t="shared" si="28"/>
        <v>0</v>
      </c>
      <c r="L70" s="35">
        <f t="shared" si="28"/>
        <v>0</v>
      </c>
      <c r="M70" s="35">
        <f t="shared" si="28"/>
        <v>0</v>
      </c>
      <c r="N70" s="35">
        <f t="shared" si="28"/>
        <v>0</v>
      </c>
      <c r="O70" s="35">
        <f t="shared" si="28"/>
        <v>0</v>
      </c>
      <c r="P70" s="35">
        <f t="shared" si="28"/>
        <v>0</v>
      </c>
      <c r="Q70" s="35">
        <f t="shared" si="28"/>
        <v>0</v>
      </c>
      <c r="R70" s="35">
        <f t="shared" si="28"/>
        <v>0</v>
      </c>
      <c r="S70" s="35">
        <f t="shared" si="28"/>
        <v>0</v>
      </c>
      <c r="T70" s="35">
        <f t="shared" si="28"/>
        <v>0</v>
      </c>
      <c r="U70" s="35">
        <f t="shared" si="28"/>
        <v>0</v>
      </c>
      <c r="V70" s="35">
        <f t="shared" si="28"/>
        <v>0</v>
      </c>
      <c r="W70" s="35">
        <f t="shared" si="28"/>
        <v>0</v>
      </c>
      <c r="X70" s="35">
        <f t="shared" si="28"/>
        <v>0</v>
      </c>
      <c r="Y70" s="35">
        <f t="shared" si="28"/>
        <v>0</v>
      </c>
      <c r="Z70" s="35">
        <f t="shared" si="28"/>
        <v>0</v>
      </c>
      <c r="AA70" s="35">
        <f t="shared" si="28"/>
        <v>0</v>
      </c>
      <c r="AB70" s="35">
        <f t="shared" si="28"/>
        <v>0</v>
      </c>
      <c r="AC70" s="35">
        <f t="shared" si="28"/>
        <v>0</v>
      </c>
      <c r="AD70" s="35">
        <f t="shared" si="28"/>
        <v>0</v>
      </c>
      <c r="AE70" s="35">
        <f t="shared" si="28"/>
        <v>0</v>
      </c>
      <c r="AF70" s="35">
        <f t="shared" si="28"/>
        <v>0</v>
      </c>
      <c r="AG70" s="35">
        <f t="shared" si="28"/>
        <v>0</v>
      </c>
      <c r="AH70" s="35">
        <f t="shared" si="28"/>
        <v>0</v>
      </c>
      <c r="AI70" s="35">
        <f t="shared" si="28"/>
        <v>0</v>
      </c>
      <c r="AJ70" s="35">
        <f t="shared" si="28"/>
        <v>0</v>
      </c>
      <c r="AK70" s="35">
        <f t="shared" si="28"/>
        <v>0</v>
      </c>
      <c r="AL70" s="35">
        <f t="shared" si="28"/>
        <v>0</v>
      </c>
      <c r="AM70" s="35">
        <f t="shared" si="28"/>
        <v>0</v>
      </c>
      <c r="AN70" s="35">
        <f t="shared" si="28"/>
        <v>0</v>
      </c>
      <c r="AO70" s="35">
        <f t="shared" si="28"/>
        <v>0</v>
      </c>
      <c r="AP70" s="35">
        <f t="shared" si="28"/>
        <v>0</v>
      </c>
      <c r="AQ70" s="35">
        <f t="shared" si="28"/>
        <v>0</v>
      </c>
      <c r="AR70" s="35">
        <f t="shared" si="28"/>
        <v>0</v>
      </c>
      <c r="AS70" s="35">
        <f t="shared" si="28"/>
        <v>0</v>
      </c>
      <c r="AT70" s="35">
        <f t="shared" si="28"/>
        <v>0</v>
      </c>
      <c r="AU70" s="35">
        <f t="shared" si="28"/>
        <v>0</v>
      </c>
      <c r="AV70" s="35">
        <f t="shared" si="28"/>
        <v>0</v>
      </c>
      <c r="AW70" s="35">
        <f t="shared" si="28"/>
        <v>0</v>
      </c>
      <c r="AX70" s="35">
        <f t="shared" si="28"/>
        <v>0</v>
      </c>
      <c r="AY70" s="35">
        <f t="shared" si="28"/>
        <v>0</v>
      </c>
      <c r="AZ70" s="33" t="s">
        <v>75</v>
      </c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</row>
    <row r="71" spans="1:94" s="36" customFormat="1" ht="63">
      <c r="A71" s="16" t="s">
        <v>167</v>
      </c>
      <c r="B71" s="17" t="s">
        <v>96</v>
      </c>
      <c r="C71" s="35" t="s">
        <v>78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  <c r="AH71" s="37">
        <v>0</v>
      </c>
      <c r="AI71" s="37">
        <v>0</v>
      </c>
      <c r="AJ71" s="37">
        <v>0</v>
      </c>
      <c r="AK71" s="37">
        <v>0</v>
      </c>
      <c r="AL71" s="37">
        <v>0</v>
      </c>
      <c r="AM71" s="37">
        <v>0</v>
      </c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3" t="s">
        <v>75</v>
      </c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</row>
    <row r="72" spans="1:94" s="36" customFormat="1" ht="31.5">
      <c r="A72" s="16" t="s">
        <v>168</v>
      </c>
      <c r="B72" s="21" t="s">
        <v>98</v>
      </c>
      <c r="C72" s="35" t="s">
        <v>78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  <c r="AH72" s="37">
        <v>0</v>
      </c>
      <c r="AI72" s="37">
        <v>0</v>
      </c>
      <c r="AJ72" s="37">
        <v>0</v>
      </c>
      <c r="AK72" s="37">
        <v>0</v>
      </c>
      <c r="AL72" s="37">
        <v>0</v>
      </c>
      <c r="AM72" s="37">
        <v>0</v>
      </c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3" t="s">
        <v>75</v>
      </c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</row>
    <row r="73" spans="1:94" s="36" customFormat="1" ht="31.5">
      <c r="A73" s="16" t="s">
        <v>169</v>
      </c>
      <c r="B73" s="21" t="s">
        <v>98</v>
      </c>
      <c r="C73" s="35" t="s">
        <v>78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  <c r="AH73" s="37">
        <v>0</v>
      </c>
      <c r="AI73" s="37">
        <v>0</v>
      </c>
      <c r="AJ73" s="37">
        <v>0</v>
      </c>
      <c r="AK73" s="37">
        <v>0</v>
      </c>
      <c r="AL73" s="37">
        <v>0</v>
      </c>
      <c r="AM73" s="37">
        <v>0</v>
      </c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3" t="s">
        <v>75</v>
      </c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</row>
    <row r="74" spans="1:94" s="36" customFormat="1" ht="47.25">
      <c r="A74" s="16" t="s">
        <v>170</v>
      </c>
      <c r="B74" s="17" t="s">
        <v>101</v>
      </c>
      <c r="C74" s="35" t="s">
        <v>78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  <c r="AH74" s="37">
        <v>0</v>
      </c>
      <c r="AI74" s="37">
        <v>0</v>
      </c>
      <c r="AJ74" s="37">
        <v>0</v>
      </c>
      <c r="AK74" s="37">
        <v>0</v>
      </c>
      <c r="AL74" s="37">
        <v>0</v>
      </c>
      <c r="AM74" s="37">
        <v>0</v>
      </c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3" t="s">
        <v>75</v>
      </c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</row>
    <row r="75" spans="1:94" s="36" customFormat="1" ht="31.5">
      <c r="A75" s="16" t="s">
        <v>171</v>
      </c>
      <c r="B75" s="21" t="s">
        <v>103</v>
      </c>
      <c r="C75" s="35" t="s">
        <v>78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  <c r="AH75" s="37">
        <v>0</v>
      </c>
      <c r="AI75" s="37">
        <v>0</v>
      </c>
      <c r="AJ75" s="37">
        <v>0</v>
      </c>
      <c r="AK75" s="37">
        <v>0</v>
      </c>
      <c r="AL75" s="37">
        <v>0</v>
      </c>
      <c r="AM75" s="37">
        <v>0</v>
      </c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3" t="s">
        <v>75</v>
      </c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</row>
    <row r="76" spans="1:94" s="36" customFormat="1" ht="31.5">
      <c r="A76" s="16" t="s">
        <v>172</v>
      </c>
      <c r="B76" s="21" t="s">
        <v>98</v>
      </c>
      <c r="C76" s="35" t="s">
        <v>78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  <c r="AH76" s="37">
        <v>0</v>
      </c>
      <c r="AI76" s="37">
        <v>0</v>
      </c>
      <c r="AJ76" s="37">
        <v>0</v>
      </c>
      <c r="AK76" s="37">
        <v>0</v>
      </c>
      <c r="AL76" s="37">
        <v>0</v>
      </c>
      <c r="AM76" s="37">
        <v>0</v>
      </c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3" t="s">
        <v>75</v>
      </c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</row>
    <row r="77" spans="1:94" s="36" customFormat="1" ht="47.25">
      <c r="A77" s="16" t="s">
        <v>173</v>
      </c>
      <c r="B77" s="17" t="s">
        <v>106</v>
      </c>
      <c r="C77" s="35" t="s">
        <v>78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  <c r="AH77" s="37">
        <v>0</v>
      </c>
      <c r="AI77" s="37">
        <v>0</v>
      </c>
      <c r="AJ77" s="37">
        <v>0</v>
      </c>
      <c r="AK77" s="37">
        <v>0</v>
      </c>
      <c r="AL77" s="37">
        <v>0</v>
      </c>
      <c r="AM77" s="37">
        <v>0</v>
      </c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3" t="s">
        <v>75</v>
      </c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</row>
    <row r="78" spans="1:94" s="36" customFormat="1" ht="63">
      <c r="A78" s="16" t="s">
        <v>174</v>
      </c>
      <c r="B78" s="17" t="s">
        <v>108</v>
      </c>
      <c r="C78" s="35" t="s">
        <v>78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  <c r="AH78" s="37">
        <v>0</v>
      </c>
      <c r="AI78" s="37">
        <v>0</v>
      </c>
      <c r="AJ78" s="37">
        <v>0</v>
      </c>
      <c r="AK78" s="37">
        <v>0</v>
      </c>
      <c r="AL78" s="37">
        <v>0</v>
      </c>
      <c r="AM78" s="37">
        <v>0</v>
      </c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3" t="s">
        <v>75</v>
      </c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</row>
    <row r="79" spans="1:94" s="36" customFormat="1" ht="63">
      <c r="A79" s="16" t="s">
        <v>175</v>
      </c>
      <c r="B79" s="17" t="s">
        <v>110</v>
      </c>
      <c r="C79" s="35" t="s">
        <v>78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  <c r="AH79" s="37">
        <v>0</v>
      </c>
      <c r="AI79" s="37">
        <v>0</v>
      </c>
      <c r="AJ79" s="37">
        <v>0</v>
      </c>
      <c r="AK79" s="37">
        <v>0</v>
      </c>
      <c r="AL79" s="37">
        <v>0</v>
      </c>
      <c r="AM79" s="37">
        <v>0</v>
      </c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3" t="s">
        <v>75</v>
      </c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</row>
    <row r="80" spans="1:94" s="36" customFormat="1" ht="63">
      <c r="A80" s="16" t="s">
        <v>176</v>
      </c>
      <c r="B80" s="17" t="s">
        <v>112</v>
      </c>
      <c r="C80" s="35" t="s">
        <v>78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  <c r="AH80" s="37">
        <v>0</v>
      </c>
      <c r="AI80" s="37">
        <v>0</v>
      </c>
      <c r="AJ80" s="37">
        <v>0</v>
      </c>
      <c r="AK80" s="37">
        <v>0</v>
      </c>
      <c r="AL80" s="37">
        <v>0</v>
      </c>
      <c r="AM80" s="37">
        <v>0</v>
      </c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3" t="s">
        <v>75</v>
      </c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</row>
    <row r="81" spans="1:94" s="36" customFormat="1" ht="78.75">
      <c r="A81" s="16" t="s">
        <v>177</v>
      </c>
      <c r="B81" s="17" t="s">
        <v>114</v>
      </c>
      <c r="C81" s="35" t="s">
        <v>78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  <c r="AH81" s="37">
        <v>0</v>
      </c>
      <c r="AI81" s="37">
        <v>0</v>
      </c>
      <c r="AJ81" s="37">
        <v>0</v>
      </c>
      <c r="AK81" s="37">
        <v>0</v>
      </c>
      <c r="AL81" s="37">
        <v>0</v>
      </c>
      <c r="AM81" s="37">
        <v>0</v>
      </c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3" t="s">
        <v>75</v>
      </c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</row>
    <row r="82" spans="1:94" s="36" customFormat="1" ht="78.75">
      <c r="A82" s="16" t="s">
        <v>178</v>
      </c>
      <c r="B82" s="17" t="s">
        <v>116</v>
      </c>
      <c r="C82" s="35" t="s">
        <v>78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  <c r="AH82" s="37">
        <v>0</v>
      </c>
      <c r="AI82" s="37">
        <v>0</v>
      </c>
      <c r="AJ82" s="37">
        <v>0</v>
      </c>
      <c r="AK82" s="37">
        <v>0</v>
      </c>
      <c r="AL82" s="37">
        <v>0</v>
      </c>
      <c r="AM82" s="37">
        <v>0</v>
      </c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3" t="s">
        <v>75</v>
      </c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</row>
    <row r="83" spans="1:94" s="36" customFormat="1" ht="31.5">
      <c r="A83" s="16" t="s">
        <v>179</v>
      </c>
      <c r="B83" s="17" t="s">
        <v>118</v>
      </c>
      <c r="C83" s="35" t="s">
        <v>78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  <c r="AH83" s="37">
        <v>0</v>
      </c>
      <c r="AI83" s="37">
        <v>0</v>
      </c>
      <c r="AJ83" s="37">
        <v>0</v>
      </c>
      <c r="AK83" s="37">
        <v>0</v>
      </c>
      <c r="AL83" s="37">
        <v>0</v>
      </c>
      <c r="AM83" s="37">
        <v>0</v>
      </c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3" t="s">
        <v>75</v>
      </c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</row>
    <row r="84" spans="1:94" s="36" customFormat="1" ht="47.25">
      <c r="A84" s="16" t="s">
        <v>180</v>
      </c>
      <c r="B84" s="17" t="s">
        <v>120</v>
      </c>
      <c r="C84" s="35" t="s">
        <v>78</v>
      </c>
      <c r="D84" s="32" t="str">
        <f>D88</f>
        <v>нд</v>
      </c>
      <c r="E84" s="32" t="str">
        <f t="shared" ref="E84:AL84" si="29">E88</f>
        <v>нд</v>
      </c>
      <c r="F84" s="32" t="str">
        <f t="shared" si="29"/>
        <v>нд</v>
      </c>
      <c r="G84" s="32" t="str">
        <f t="shared" si="29"/>
        <v>нд</v>
      </c>
      <c r="H84" s="32" t="str">
        <f t="shared" si="29"/>
        <v>нд</v>
      </c>
      <c r="I84" s="32" t="str">
        <f t="shared" si="29"/>
        <v>нд</v>
      </c>
      <c r="J84" s="32" t="str">
        <f t="shared" si="29"/>
        <v>нд</v>
      </c>
      <c r="K84" s="32" t="str">
        <f t="shared" si="29"/>
        <v>нд</v>
      </c>
      <c r="L84" s="32" t="str">
        <f t="shared" si="29"/>
        <v>нд</v>
      </c>
      <c r="M84" s="32" t="str">
        <f t="shared" si="29"/>
        <v>нд</v>
      </c>
      <c r="N84" s="32" t="str">
        <f t="shared" si="29"/>
        <v>нд</v>
      </c>
      <c r="O84" s="32" t="str">
        <f t="shared" si="29"/>
        <v>нд</v>
      </c>
      <c r="P84" s="32" t="str">
        <f t="shared" si="29"/>
        <v>нд</v>
      </c>
      <c r="Q84" s="32" t="str">
        <f t="shared" si="29"/>
        <v>нд</v>
      </c>
      <c r="R84" s="32" t="str">
        <f t="shared" si="29"/>
        <v>нд</v>
      </c>
      <c r="S84" s="32" t="str">
        <f t="shared" si="29"/>
        <v>нд</v>
      </c>
      <c r="T84" s="32" t="str">
        <f t="shared" si="29"/>
        <v>нд</v>
      </c>
      <c r="U84" s="32" t="str">
        <f t="shared" si="29"/>
        <v>нд</v>
      </c>
      <c r="V84" s="32" t="str">
        <f t="shared" si="29"/>
        <v>нд</v>
      </c>
      <c r="W84" s="32" t="str">
        <f t="shared" si="29"/>
        <v>нд</v>
      </c>
      <c r="X84" s="32" t="str">
        <f t="shared" si="29"/>
        <v>нд</v>
      </c>
      <c r="Y84" s="32" t="str">
        <f t="shared" si="29"/>
        <v>нд</v>
      </c>
      <c r="Z84" s="32" t="str">
        <f t="shared" si="29"/>
        <v>нд</v>
      </c>
      <c r="AA84" s="32" t="str">
        <f t="shared" si="29"/>
        <v>нд</v>
      </c>
      <c r="AB84" s="32" t="str">
        <f t="shared" si="29"/>
        <v>нд</v>
      </c>
      <c r="AC84" s="32" t="str">
        <f t="shared" si="29"/>
        <v>нд</v>
      </c>
      <c r="AD84" s="32" t="str">
        <f t="shared" si="29"/>
        <v>нд</v>
      </c>
      <c r="AE84" s="32" t="str">
        <f t="shared" si="29"/>
        <v>нд</v>
      </c>
      <c r="AF84" s="32">
        <f t="shared" si="29"/>
        <v>126</v>
      </c>
      <c r="AG84" s="32" t="str">
        <f t="shared" si="29"/>
        <v>нд</v>
      </c>
      <c r="AH84" s="32" t="str">
        <f t="shared" si="29"/>
        <v>нд</v>
      </c>
      <c r="AI84" s="32" t="str">
        <f t="shared" si="29"/>
        <v>нд</v>
      </c>
      <c r="AJ84" s="32" t="str">
        <f t="shared" si="29"/>
        <v>нд</v>
      </c>
      <c r="AK84" s="32" t="str">
        <f t="shared" si="29"/>
        <v>нд</v>
      </c>
      <c r="AL84" s="32">
        <f t="shared" si="29"/>
        <v>206</v>
      </c>
      <c r="AM84" s="32">
        <f>AM88</f>
        <v>0.622</v>
      </c>
      <c r="AN84" s="32">
        <f t="shared" ref="AN84:AY84" si="30">AN85+AN86+AN87+AN88</f>
        <v>0</v>
      </c>
      <c r="AO84" s="32">
        <f t="shared" si="30"/>
        <v>0</v>
      </c>
      <c r="AP84" s="32">
        <f t="shared" si="30"/>
        <v>0</v>
      </c>
      <c r="AQ84" s="32">
        <f t="shared" si="30"/>
        <v>0</v>
      </c>
      <c r="AR84" s="32">
        <f t="shared" si="30"/>
        <v>0</v>
      </c>
      <c r="AS84" s="32">
        <f t="shared" si="30"/>
        <v>0</v>
      </c>
      <c r="AT84" s="32">
        <f t="shared" si="30"/>
        <v>0</v>
      </c>
      <c r="AU84" s="32">
        <f t="shared" si="30"/>
        <v>0</v>
      </c>
      <c r="AV84" s="32">
        <f t="shared" si="30"/>
        <v>0</v>
      </c>
      <c r="AW84" s="32">
        <f t="shared" si="30"/>
        <v>0</v>
      </c>
      <c r="AX84" s="32">
        <f t="shared" si="30"/>
        <v>0</v>
      </c>
      <c r="AY84" s="32">
        <f t="shared" si="30"/>
        <v>0</v>
      </c>
      <c r="AZ84" s="33" t="s">
        <v>75</v>
      </c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</row>
    <row r="85" spans="1:94" s="36" customFormat="1" ht="31.5">
      <c r="A85" s="16" t="s">
        <v>181</v>
      </c>
      <c r="B85" s="17" t="s">
        <v>122</v>
      </c>
      <c r="C85" s="35" t="s">
        <v>78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  <c r="AH85" s="37">
        <v>0</v>
      </c>
      <c r="AI85" s="37">
        <v>0</v>
      </c>
      <c r="AJ85" s="37">
        <v>0</v>
      </c>
      <c r="AK85" s="37">
        <v>0</v>
      </c>
      <c r="AL85" s="37">
        <v>0</v>
      </c>
      <c r="AM85" s="37">
        <v>0</v>
      </c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3" t="s">
        <v>75</v>
      </c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</row>
    <row r="86" spans="1:94" s="36" customFormat="1">
      <c r="A86" s="16" t="s">
        <v>182</v>
      </c>
      <c r="B86" s="17" t="s">
        <v>124</v>
      </c>
      <c r="C86" s="35" t="s">
        <v>78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  <c r="AH86" s="37">
        <v>0</v>
      </c>
      <c r="AI86" s="37">
        <v>0</v>
      </c>
      <c r="AJ86" s="37">
        <v>0</v>
      </c>
      <c r="AK86" s="37">
        <v>0</v>
      </c>
      <c r="AL86" s="37">
        <v>0</v>
      </c>
      <c r="AM86" s="37">
        <v>0</v>
      </c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3" t="s">
        <v>75</v>
      </c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</row>
    <row r="87" spans="1:94" s="36" customFormat="1">
      <c r="A87" s="16" t="s">
        <v>183</v>
      </c>
      <c r="B87" s="17" t="s">
        <v>126</v>
      </c>
      <c r="C87" s="35" t="s">
        <v>78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  <c r="AH87" s="37">
        <v>0</v>
      </c>
      <c r="AI87" s="37">
        <v>0</v>
      </c>
      <c r="AJ87" s="37">
        <v>0</v>
      </c>
      <c r="AK87" s="37">
        <v>0</v>
      </c>
      <c r="AL87" s="37">
        <v>0</v>
      </c>
      <c r="AM87" s="37">
        <v>0</v>
      </c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3" t="s">
        <v>75</v>
      </c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</row>
    <row r="88" spans="1:94" s="36" customFormat="1" ht="31.5">
      <c r="A88" s="16" t="s">
        <v>184</v>
      </c>
      <c r="B88" s="17" t="s">
        <v>128</v>
      </c>
      <c r="C88" s="35" t="s">
        <v>78</v>
      </c>
      <c r="D88" s="40" t="s">
        <v>75</v>
      </c>
      <c r="E88" s="40" t="s">
        <v>75</v>
      </c>
      <c r="F88" s="40" t="s">
        <v>75</v>
      </c>
      <c r="G88" s="40" t="s">
        <v>75</v>
      </c>
      <c r="H88" s="40" t="s">
        <v>75</v>
      </c>
      <c r="I88" s="40" t="s">
        <v>75</v>
      </c>
      <c r="J88" s="40" t="s">
        <v>75</v>
      </c>
      <c r="K88" s="40" t="s">
        <v>75</v>
      </c>
      <c r="L88" s="40" t="s">
        <v>75</v>
      </c>
      <c r="M88" s="40" t="s">
        <v>75</v>
      </c>
      <c r="N88" s="40" t="s">
        <v>75</v>
      </c>
      <c r="O88" s="40" t="s">
        <v>75</v>
      </c>
      <c r="P88" s="40" t="s">
        <v>75</v>
      </c>
      <c r="Q88" s="40" t="s">
        <v>75</v>
      </c>
      <c r="R88" s="40" t="s">
        <v>75</v>
      </c>
      <c r="S88" s="40" t="s">
        <v>75</v>
      </c>
      <c r="T88" s="40" t="s">
        <v>75</v>
      </c>
      <c r="U88" s="40" t="s">
        <v>75</v>
      </c>
      <c r="V88" s="40" t="s">
        <v>75</v>
      </c>
      <c r="W88" s="40" t="s">
        <v>75</v>
      </c>
      <c r="X88" s="40" t="s">
        <v>75</v>
      </c>
      <c r="Y88" s="40" t="s">
        <v>75</v>
      </c>
      <c r="Z88" s="40" t="s">
        <v>75</v>
      </c>
      <c r="AA88" s="40" t="s">
        <v>75</v>
      </c>
      <c r="AB88" s="40" t="s">
        <v>75</v>
      </c>
      <c r="AC88" s="40" t="s">
        <v>75</v>
      </c>
      <c r="AD88" s="40" t="s">
        <v>75</v>
      </c>
      <c r="AE88" s="40" t="s">
        <v>75</v>
      </c>
      <c r="AF88" s="32">
        <f>AF89</f>
        <v>126</v>
      </c>
      <c r="AG88" s="40" t="s">
        <v>75</v>
      </c>
      <c r="AH88" s="40" t="s">
        <v>75</v>
      </c>
      <c r="AI88" s="40" t="s">
        <v>75</v>
      </c>
      <c r="AJ88" s="40" t="s">
        <v>75</v>
      </c>
      <c r="AK88" s="40" t="s">
        <v>75</v>
      </c>
      <c r="AL88" s="32">
        <f>AL89+AL90</f>
        <v>206</v>
      </c>
      <c r="AM88" s="32">
        <f>AM95+AM96</f>
        <v>0.622</v>
      </c>
      <c r="AN88" s="32">
        <f t="shared" ref="AN88:AY88" si="31">AN89+AN90+AN91+AN92</f>
        <v>0</v>
      </c>
      <c r="AO88" s="32">
        <f t="shared" si="31"/>
        <v>0</v>
      </c>
      <c r="AP88" s="32">
        <f t="shared" si="31"/>
        <v>0</v>
      </c>
      <c r="AQ88" s="32">
        <f t="shared" si="31"/>
        <v>0</v>
      </c>
      <c r="AR88" s="32">
        <f t="shared" si="31"/>
        <v>0</v>
      </c>
      <c r="AS88" s="32">
        <f t="shared" si="31"/>
        <v>0</v>
      </c>
      <c r="AT88" s="32">
        <f t="shared" si="31"/>
        <v>0</v>
      </c>
      <c r="AU88" s="32">
        <f t="shared" si="31"/>
        <v>0</v>
      </c>
      <c r="AV88" s="32">
        <f t="shared" si="31"/>
        <v>0</v>
      </c>
      <c r="AW88" s="32">
        <f t="shared" si="31"/>
        <v>0</v>
      </c>
      <c r="AX88" s="32">
        <f t="shared" si="31"/>
        <v>0</v>
      </c>
      <c r="AY88" s="32">
        <f t="shared" si="31"/>
        <v>0</v>
      </c>
      <c r="AZ88" s="33" t="s">
        <v>75</v>
      </c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</row>
    <row r="89" spans="1:94" ht="83.25" customHeight="1">
      <c r="A89" s="20" t="s">
        <v>184</v>
      </c>
      <c r="B89" s="22" t="str">
        <f>'[1]1'!B87</f>
        <v>Реконструкция ПС 220 кВ НПС-12 с увеличением установленной мощности</v>
      </c>
      <c r="C89" s="12" t="str">
        <f>'[1]1'!C87</f>
        <v>F_3001</v>
      </c>
      <c r="D89" s="12" t="s">
        <v>75</v>
      </c>
      <c r="E89" s="12" t="s">
        <v>75</v>
      </c>
      <c r="F89" s="12" t="s">
        <v>75</v>
      </c>
      <c r="G89" s="12" t="s">
        <v>75</v>
      </c>
      <c r="H89" s="12" t="s">
        <v>75</v>
      </c>
      <c r="I89" s="12" t="s">
        <v>75</v>
      </c>
      <c r="J89" s="12" t="s">
        <v>75</v>
      </c>
      <c r="K89" s="12" t="s">
        <v>75</v>
      </c>
      <c r="L89" s="12" t="s">
        <v>75</v>
      </c>
      <c r="M89" s="12" t="s">
        <v>75</v>
      </c>
      <c r="N89" s="12" t="s">
        <v>75</v>
      </c>
      <c r="O89" s="12" t="s">
        <v>75</v>
      </c>
      <c r="P89" s="12" t="s">
        <v>75</v>
      </c>
      <c r="Q89" s="12" t="s">
        <v>75</v>
      </c>
      <c r="R89" s="12" t="s">
        <v>75</v>
      </c>
      <c r="S89" s="12" t="s">
        <v>75</v>
      </c>
      <c r="T89" s="12" t="s">
        <v>75</v>
      </c>
      <c r="U89" s="12" t="s">
        <v>75</v>
      </c>
      <c r="V89" s="12" t="s">
        <v>75</v>
      </c>
      <c r="W89" s="12" t="s">
        <v>75</v>
      </c>
      <c r="X89" s="12" t="s">
        <v>75</v>
      </c>
      <c r="Y89" s="12" t="s">
        <v>75</v>
      </c>
      <c r="Z89" s="12" t="s">
        <v>75</v>
      </c>
      <c r="AA89" s="12" t="s">
        <v>75</v>
      </c>
      <c r="AB89" s="12">
        <v>1</v>
      </c>
      <c r="AC89" s="12" t="s">
        <v>75</v>
      </c>
      <c r="AD89" s="12" t="s">
        <v>75</v>
      </c>
      <c r="AE89" s="12" t="s">
        <v>75</v>
      </c>
      <c r="AF89" s="12">
        <v>126</v>
      </c>
      <c r="AG89" s="12" t="s">
        <v>75</v>
      </c>
      <c r="AH89" s="12">
        <v>3</v>
      </c>
      <c r="AI89" s="12" t="s">
        <v>75</v>
      </c>
      <c r="AJ89" s="12" t="s">
        <v>75</v>
      </c>
      <c r="AK89" s="12" t="s">
        <v>75</v>
      </c>
      <c r="AL89" s="12">
        <f>2*63</f>
        <v>126</v>
      </c>
      <c r="AM89" s="12" t="s">
        <v>75</v>
      </c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23" t="str">
        <f>'[1]1'!BS87</f>
        <v>Поданные заявки на технологическое присоединение ООО "Транснефть-Восток", ЗАО "Иреляхнефть", ОАО "Роснефтегаз"</v>
      </c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</row>
    <row r="90" spans="1:94" ht="57" customHeight="1">
      <c r="A90" s="20" t="s">
        <v>184</v>
      </c>
      <c r="B90" s="22" t="str">
        <f>'[1]1'!B88</f>
        <v>Реконструкция ПС 220 кВ НПС-13 с увеличением установленной мощности</v>
      </c>
      <c r="C90" s="12" t="str">
        <f>'[1]1'!C88</f>
        <v>G_3101</v>
      </c>
      <c r="D90" s="12" t="s">
        <v>75</v>
      </c>
      <c r="E90" s="12" t="s">
        <v>75</v>
      </c>
      <c r="F90" s="12" t="s">
        <v>75</v>
      </c>
      <c r="G90" s="12" t="s">
        <v>75</v>
      </c>
      <c r="H90" s="12" t="s">
        <v>75</v>
      </c>
      <c r="I90" s="12" t="s">
        <v>75</v>
      </c>
      <c r="J90" s="12" t="s">
        <v>75</v>
      </c>
      <c r="K90" s="12" t="s">
        <v>75</v>
      </c>
      <c r="L90" s="12" t="s">
        <v>75</v>
      </c>
      <c r="M90" s="12" t="s">
        <v>75</v>
      </c>
      <c r="N90" s="12" t="s">
        <v>75</v>
      </c>
      <c r="O90" s="12" t="s">
        <v>75</v>
      </c>
      <c r="P90" s="12" t="s">
        <v>75</v>
      </c>
      <c r="Q90" s="12" t="s">
        <v>75</v>
      </c>
      <c r="R90" s="12" t="s">
        <v>75</v>
      </c>
      <c r="S90" s="12" t="s">
        <v>75</v>
      </c>
      <c r="T90" s="12" t="s">
        <v>75</v>
      </c>
      <c r="U90" s="12" t="s">
        <v>75</v>
      </c>
      <c r="V90" s="12" t="s">
        <v>75</v>
      </c>
      <c r="W90" s="12" t="s">
        <v>75</v>
      </c>
      <c r="X90" s="12" t="s">
        <v>75</v>
      </c>
      <c r="Y90" s="12" t="s">
        <v>75</v>
      </c>
      <c r="Z90" s="12" t="s">
        <v>75</v>
      </c>
      <c r="AA90" s="12" t="s">
        <v>75</v>
      </c>
      <c r="AB90" s="12" t="s">
        <v>75</v>
      </c>
      <c r="AC90" s="12" t="s">
        <v>75</v>
      </c>
      <c r="AD90" s="12" t="s">
        <v>75</v>
      </c>
      <c r="AE90" s="12" t="s">
        <v>75</v>
      </c>
      <c r="AF90" s="12" t="s">
        <v>75</v>
      </c>
      <c r="AG90" s="12" t="s">
        <v>75</v>
      </c>
      <c r="AH90" s="12">
        <v>3</v>
      </c>
      <c r="AI90" s="12" t="s">
        <v>75</v>
      </c>
      <c r="AJ90" s="12" t="s">
        <v>75</v>
      </c>
      <c r="AK90" s="12" t="s">
        <v>75</v>
      </c>
      <c r="AL90" s="12">
        <f>2*40</f>
        <v>80</v>
      </c>
      <c r="AM90" s="12" t="s">
        <v>75</v>
      </c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23" t="str">
        <f>'[1]1'!BS88</f>
        <v>Поданные заявки  на технологическое присоединение ООО «Транснефть – Восток»</v>
      </c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</row>
    <row r="91" spans="1:94" ht="60.75" customHeight="1">
      <c r="A91" s="20" t="s">
        <v>184</v>
      </c>
      <c r="B91" s="22" t="str">
        <f>'[1]1'!B89</f>
        <v>Расширение ОРУ 220 кВ ПС 220 кВ Пеледуй</v>
      </c>
      <c r="C91" s="12" t="str">
        <f>'[1]1'!C89</f>
        <v>G_3201</v>
      </c>
      <c r="D91" s="12" t="s">
        <v>75</v>
      </c>
      <c r="E91" s="12" t="s">
        <v>75</v>
      </c>
      <c r="F91" s="12" t="s">
        <v>75</v>
      </c>
      <c r="G91" s="12" t="s">
        <v>75</v>
      </c>
      <c r="H91" s="12" t="s">
        <v>75</v>
      </c>
      <c r="I91" s="12" t="s">
        <v>75</v>
      </c>
      <c r="J91" s="12" t="s">
        <v>75</v>
      </c>
      <c r="K91" s="12" t="s">
        <v>75</v>
      </c>
      <c r="L91" s="12" t="s">
        <v>75</v>
      </c>
      <c r="M91" s="12" t="s">
        <v>75</v>
      </c>
      <c r="N91" s="12" t="s">
        <v>75</v>
      </c>
      <c r="O91" s="12" t="s">
        <v>75</v>
      </c>
      <c r="P91" s="12" t="s">
        <v>75</v>
      </c>
      <c r="Q91" s="12" t="s">
        <v>75</v>
      </c>
      <c r="R91" s="12" t="s">
        <v>75</v>
      </c>
      <c r="S91" s="12" t="s">
        <v>75</v>
      </c>
      <c r="T91" s="12" t="s">
        <v>75</v>
      </c>
      <c r="U91" s="12" t="s">
        <v>75</v>
      </c>
      <c r="V91" s="12" t="s">
        <v>75</v>
      </c>
      <c r="W91" s="12" t="s">
        <v>75</v>
      </c>
      <c r="X91" s="12" t="s">
        <v>75</v>
      </c>
      <c r="Y91" s="12" t="s">
        <v>75</v>
      </c>
      <c r="Z91" s="12" t="s">
        <v>75</v>
      </c>
      <c r="AA91" s="12" t="s">
        <v>75</v>
      </c>
      <c r="AB91" s="12" t="s">
        <v>75</v>
      </c>
      <c r="AC91" s="12" t="s">
        <v>75</v>
      </c>
      <c r="AD91" s="12" t="s">
        <v>75</v>
      </c>
      <c r="AE91" s="12" t="s">
        <v>75</v>
      </c>
      <c r="AF91" s="12" t="s">
        <v>75</v>
      </c>
      <c r="AG91" s="12" t="s">
        <v>75</v>
      </c>
      <c r="AH91" s="12">
        <v>2</v>
      </c>
      <c r="AI91" s="12" t="s">
        <v>75</v>
      </c>
      <c r="AJ91" s="12" t="s">
        <v>75</v>
      </c>
      <c r="AK91" s="12" t="s">
        <v>75</v>
      </c>
      <c r="AL91" s="12" t="s">
        <v>75</v>
      </c>
      <c r="AM91" s="12" t="s">
        <v>75</v>
      </c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23" t="str">
        <f>'[1]1'!BS89</f>
        <v>Поданные заявки   на технологическое присоединение ООО «Транснефть – Восток»</v>
      </c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</row>
    <row r="92" spans="1:94" ht="62.25" customHeight="1">
      <c r="A92" s="20" t="s">
        <v>184</v>
      </c>
      <c r="B92" s="22" t="str">
        <f>'[1]1'!B90</f>
        <v>Реконструкция ПС 220 кВ Олекминск</v>
      </c>
      <c r="C92" s="12" t="str">
        <f>'[1]1'!C90</f>
        <v>G_3301</v>
      </c>
      <c r="D92" s="12" t="s">
        <v>75</v>
      </c>
      <c r="E92" s="12" t="s">
        <v>75</v>
      </c>
      <c r="F92" s="12" t="s">
        <v>75</v>
      </c>
      <c r="G92" s="12" t="s">
        <v>75</v>
      </c>
      <c r="H92" s="12" t="s">
        <v>75</v>
      </c>
      <c r="I92" s="12" t="s">
        <v>75</v>
      </c>
      <c r="J92" s="12" t="s">
        <v>75</v>
      </c>
      <c r="K92" s="12" t="s">
        <v>75</v>
      </c>
      <c r="L92" s="12" t="s">
        <v>75</v>
      </c>
      <c r="M92" s="12" t="s">
        <v>75</v>
      </c>
      <c r="N92" s="12" t="s">
        <v>75</v>
      </c>
      <c r="O92" s="12" t="s">
        <v>75</v>
      </c>
      <c r="P92" s="12" t="s">
        <v>75</v>
      </c>
      <c r="Q92" s="12" t="s">
        <v>75</v>
      </c>
      <c r="R92" s="12" t="s">
        <v>75</v>
      </c>
      <c r="S92" s="12" t="s">
        <v>75</v>
      </c>
      <c r="T92" s="12" t="s">
        <v>75</v>
      </c>
      <c r="U92" s="12" t="s">
        <v>75</v>
      </c>
      <c r="V92" s="12" t="s">
        <v>75</v>
      </c>
      <c r="W92" s="12" t="s">
        <v>75</v>
      </c>
      <c r="X92" s="12" t="s">
        <v>75</v>
      </c>
      <c r="Y92" s="12" t="s">
        <v>75</v>
      </c>
      <c r="Z92" s="12" t="s">
        <v>75</v>
      </c>
      <c r="AA92" s="12" t="s">
        <v>75</v>
      </c>
      <c r="AB92" s="12" t="s">
        <v>75</v>
      </c>
      <c r="AC92" s="12" t="s">
        <v>75</v>
      </c>
      <c r="AD92" s="12" t="s">
        <v>75</v>
      </c>
      <c r="AE92" s="12" t="s">
        <v>75</v>
      </c>
      <c r="AF92" s="12" t="s">
        <v>75</v>
      </c>
      <c r="AG92" s="12" t="s">
        <v>75</v>
      </c>
      <c r="AH92" s="12" t="s">
        <v>75</v>
      </c>
      <c r="AI92" s="12" t="s">
        <v>75</v>
      </c>
      <c r="AJ92" s="12" t="s">
        <v>75</v>
      </c>
      <c r="AK92" s="12" t="s">
        <v>75</v>
      </c>
      <c r="AL92" s="12" t="s">
        <v>75</v>
      </c>
      <c r="AM92" s="12" t="s">
        <v>75</v>
      </c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23" t="str">
        <f>'[1]1'!BS90</f>
        <v>Поданные заявки  на технологическое присоединение ООО «Газпром трансгаз Томск»</v>
      </c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</row>
    <row r="93" spans="1:94" ht="52.5" customHeight="1">
      <c r="A93" s="20" t="s">
        <v>184</v>
      </c>
      <c r="B93" s="22" t="str">
        <f>'[1]1'!B91</f>
        <v>Расширение ОРУ 220 кВ ПС 220 кВ Пеледуй для технологического присоединения ВЛ 220 кВ Пеледуй - Сухой Лог (2 цепи)</v>
      </c>
      <c r="C93" s="12" t="str">
        <f>'[1]1'!C91</f>
        <v>G_4201</v>
      </c>
      <c r="D93" s="12" t="s">
        <v>75</v>
      </c>
      <c r="E93" s="12" t="s">
        <v>75</v>
      </c>
      <c r="F93" s="12" t="s">
        <v>75</v>
      </c>
      <c r="G93" s="12" t="s">
        <v>75</v>
      </c>
      <c r="H93" s="12" t="s">
        <v>75</v>
      </c>
      <c r="I93" s="12" t="s">
        <v>75</v>
      </c>
      <c r="J93" s="12" t="s">
        <v>75</v>
      </c>
      <c r="K93" s="12" t="s">
        <v>75</v>
      </c>
      <c r="L93" s="12" t="s">
        <v>75</v>
      </c>
      <c r="M93" s="12" t="s">
        <v>75</v>
      </c>
      <c r="N93" s="12" t="s">
        <v>75</v>
      </c>
      <c r="O93" s="12" t="s">
        <v>75</v>
      </c>
      <c r="P93" s="12" t="s">
        <v>75</v>
      </c>
      <c r="Q93" s="12" t="s">
        <v>75</v>
      </c>
      <c r="R93" s="12" t="s">
        <v>75</v>
      </c>
      <c r="S93" s="12" t="s">
        <v>75</v>
      </c>
      <c r="T93" s="12" t="s">
        <v>75</v>
      </c>
      <c r="U93" s="12" t="s">
        <v>75</v>
      </c>
      <c r="V93" s="12" t="s">
        <v>75</v>
      </c>
      <c r="W93" s="12" t="s">
        <v>75</v>
      </c>
      <c r="X93" s="12" t="s">
        <v>75</v>
      </c>
      <c r="Y93" s="12" t="s">
        <v>75</v>
      </c>
      <c r="Z93" s="12" t="s">
        <v>75</v>
      </c>
      <c r="AA93" s="12" t="s">
        <v>75</v>
      </c>
      <c r="AB93" s="12" t="s">
        <v>75</v>
      </c>
      <c r="AC93" s="12" t="s">
        <v>75</v>
      </c>
      <c r="AD93" s="12" t="s">
        <v>75</v>
      </c>
      <c r="AE93" s="12" t="s">
        <v>75</v>
      </c>
      <c r="AF93" s="12" t="s">
        <v>75</v>
      </c>
      <c r="AG93" s="12" t="s">
        <v>75</v>
      </c>
      <c r="AH93" s="12" t="s">
        <v>75</v>
      </c>
      <c r="AI93" s="12" t="s">
        <v>75</v>
      </c>
      <c r="AJ93" s="12" t="s">
        <v>75</v>
      </c>
      <c r="AK93" s="12" t="s">
        <v>75</v>
      </c>
      <c r="AL93" s="12" t="s">
        <v>75</v>
      </c>
      <c r="AM93" s="12" t="s">
        <v>75</v>
      </c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3" t="str">
        <f>'[1]1'!BS91</f>
        <v>Поданные заявки  на технологическое присоединение ПАО ФСК</v>
      </c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</row>
    <row r="94" spans="1:94" ht="82.5" customHeight="1">
      <c r="A94" s="20" t="s">
        <v>184</v>
      </c>
      <c r="B94" s="25" t="str">
        <f>'[1]1'!B92</f>
        <v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v>
      </c>
      <c r="C94" s="12" t="str">
        <f>'[1]1'!C92</f>
        <v>G_4101</v>
      </c>
      <c r="D94" s="12" t="s">
        <v>75</v>
      </c>
      <c r="E94" s="12" t="s">
        <v>75</v>
      </c>
      <c r="F94" s="12" t="s">
        <v>75</v>
      </c>
      <c r="G94" s="12" t="s">
        <v>75</v>
      </c>
      <c r="H94" s="12" t="s">
        <v>75</v>
      </c>
      <c r="I94" s="12" t="s">
        <v>75</v>
      </c>
      <c r="J94" s="12" t="s">
        <v>75</v>
      </c>
      <c r="K94" s="12" t="s">
        <v>75</v>
      </c>
      <c r="L94" s="12" t="s">
        <v>75</v>
      </c>
      <c r="M94" s="12" t="s">
        <v>75</v>
      </c>
      <c r="N94" s="12" t="s">
        <v>75</v>
      </c>
      <c r="O94" s="12" t="s">
        <v>75</v>
      </c>
      <c r="P94" s="12" t="s">
        <v>75</v>
      </c>
      <c r="Q94" s="12" t="s">
        <v>75</v>
      </c>
      <c r="R94" s="12" t="s">
        <v>75</v>
      </c>
      <c r="S94" s="12" t="s">
        <v>75</v>
      </c>
      <c r="T94" s="12" t="s">
        <v>75</v>
      </c>
      <c r="U94" s="12" t="s">
        <v>75</v>
      </c>
      <c r="V94" s="12" t="s">
        <v>75</v>
      </c>
      <c r="W94" s="12" t="s">
        <v>75</v>
      </c>
      <c r="X94" s="12" t="s">
        <v>75</v>
      </c>
      <c r="Y94" s="12" t="s">
        <v>75</v>
      </c>
      <c r="Z94" s="12" t="s">
        <v>75</v>
      </c>
      <c r="AA94" s="12" t="s">
        <v>75</v>
      </c>
      <c r="AB94" s="12" t="s">
        <v>75</v>
      </c>
      <c r="AC94" s="12" t="s">
        <v>75</v>
      </c>
      <c r="AD94" s="12" t="s">
        <v>75</v>
      </c>
      <c r="AE94" s="12" t="s">
        <v>75</v>
      </c>
      <c r="AF94" s="12" t="s">
        <v>75</v>
      </c>
      <c r="AG94" s="12" t="s">
        <v>75</v>
      </c>
      <c r="AH94" s="12">
        <v>4</v>
      </c>
      <c r="AI94" s="12" t="s">
        <v>75</v>
      </c>
      <c r="AJ94" s="12" t="s">
        <v>75</v>
      </c>
      <c r="AK94" s="12" t="s">
        <v>75</v>
      </c>
      <c r="AL94" s="12" t="s">
        <v>75</v>
      </c>
      <c r="AM94" s="12" t="s">
        <v>75</v>
      </c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23" t="str">
        <f>'[1]1'!BS92</f>
        <v>Замечания ОАО СО-ЕЭС</v>
      </c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</row>
    <row r="95" spans="1:94" ht="72.75" customHeight="1">
      <c r="A95" s="20" t="s">
        <v>184</v>
      </c>
      <c r="B95" s="25" t="str">
        <f>'[1]1'!B93</f>
        <v>Строительство КЛ 20 кВ от оп.1 до РУ 20 кВ ПС 220 кВ Городская</v>
      </c>
      <c r="C95" s="12" t="str">
        <f>'[1]1'!C93</f>
        <v>G_4301</v>
      </c>
      <c r="D95" s="12" t="s">
        <v>75</v>
      </c>
      <c r="E95" s="12" t="s">
        <v>75</v>
      </c>
      <c r="F95" s="12" t="s">
        <v>75</v>
      </c>
      <c r="G95" s="12" t="s">
        <v>75</v>
      </c>
      <c r="H95" s="12" t="s">
        <v>75</v>
      </c>
      <c r="I95" s="12" t="s">
        <v>75</v>
      </c>
      <c r="J95" s="12" t="s">
        <v>75</v>
      </c>
      <c r="K95" s="12" t="s">
        <v>75</v>
      </c>
      <c r="L95" s="12" t="s">
        <v>75</v>
      </c>
      <c r="M95" s="12" t="s">
        <v>75</v>
      </c>
      <c r="N95" s="12" t="s">
        <v>75</v>
      </c>
      <c r="O95" s="12" t="s">
        <v>75</v>
      </c>
      <c r="P95" s="12" t="s">
        <v>75</v>
      </c>
      <c r="Q95" s="12" t="s">
        <v>75</v>
      </c>
      <c r="R95" s="12" t="s">
        <v>75</v>
      </c>
      <c r="S95" s="12" t="s">
        <v>75</v>
      </c>
      <c r="T95" s="12" t="s">
        <v>75</v>
      </c>
      <c r="U95" s="12" t="s">
        <v>75</v>
      </c>
      <c r="V95" s="12" t="s">
        <v>75</v>
      </c>
      <c r="W95" s="12" t="s">
        <v>75</v>
      </c>
      <c r="X95" s="12" t="s">
        <v>75</v>
      </c>
      <c r="Y95" s="12" t="s">
        <v>75</v>
      </c>
      <c r="Z95" s="12" t="s">
        <v>75</v>
      </c>
      <c r="AA95" s="12" t="s">
        <v>75</v>
      </c>
      <c r="AB95" s="12" t="s">
        <v>75</v>
      </c>
      <c r="AC95" s="12" t="s">
        <v>75</v>
      </c>
      <c r="AD95" s="12" t="s">
        <v>75</v>
      </c>
      <c r="AE95" s="12" t="s">
        <v>75</v>
      </c>
      <c r="AF95" s="12" t="s">
        <v>75</v>
      </c>
      <c r="AG95" s="12" t="s">
        <v>75</v>
      </c>
      <c r="AH95" s="12">
        <v>4</v>
      </c>
      <c r="AI95" s="12" t="s">
        <v>75</v>
      </c>
      <c r="AJ95" s="12" t="s">
        <v>75</v>
      </c>
      <c r="AK95" s="12" t="s">
        <v>75</v>
      </c>
      <c r="AL95" s="12" t="s">
        <v>75</v>
      </c>
      <c r="AM95" s="26">
        <f>'[1]6'!AQ94</f>
        <v>0.27200000000000002</v>
      </c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23" t="str">
        <f>'[1]1'!BS93</f>
        <v>Поданные заявки  на технологическое присоединение ООО «Газпром трансгаз Томск»</v>
      </c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</row>
    <row r="96" spans="1:94" ht="72.75" customHeight="1">
      <c r="A96" s="20" t="s">
        <v>184</v>
      </c>
      <c r="B96" s="25" t="str">
        <f>'[1]1'!B94</f>
        <v>Строительство ЛЭП 20 кВ от линейной ячейки РУ 20 кВ ПС 220/110/20 кВ Городская до БКТП-630/20/10</v>
      </c>
      <c r="C96" s="12" t="str">
        <f>'[1]1'!C94</f>
        <v>G_4401</v>
      </c>
      <c r="D96" s="12" t="s">
        <v>75</v>
      </c>
      <c r="E96" s="12" t="s">
        <v>75</v>
      </c>
      <c r="F96" s="12" t="s">
        <v>75</v>
      </c>
      <c r="G96" s="12" t="s">
        <v>75</v>
      </c>
      <c r="H96" s="12" t="s">
        <v>75</v>
      </c>
      <c r="I96" s="12" t="s">
        <v>75</v>
      </c>
      <c r="J96" s="12" t="s">
        <v>75</v>
      </c>
      <c r="K96" s="12" t="s">
        <v>75</v>
      </c>
      <c r="L96" s="12" t="s">
        <v>75</v>
      </c>
      <c r="M96" s="12" t="s">
        <v>75</v>
      </c>
      <c r="N96" s="12" t="s">
        <v>75</v>
      </c>
      <c r="O96" s="12" t="s">
        <v>75</v>
      </c>
      <c r="P96" s="12" t="s">
        <v>75</v>
      </c>
      <c r="Q96" s="12" t="s">
        <v>75</v>
      </c>
      <c r="R96" s="12" t="s">
        <v>75</v>
      </c>
      <c r="S96" s="12" t="s">
        <v>75</v>
      </c>
      <c r="T96" s="12" t="s">
        <v>75</v>
      </c>
      <c r="U96" s="12" t="s">
        <v>75</v>
      </c>
      <c r="V96" s="12" t="s">
        <v>75</v>
      </c>
      <c r="W96" s="12" t="s">
        <v>75</v>
      </c>
      <c r="X96" s="12" t="s">
        <v>75</v>
      </c>
      <c r="Y96" s="12" t="s">
        <v>75</v>
      </c>
      <c r="Z96" s="12" t="s">
        <v>75</v>
      </c>
      <c r="AA96" s="12" t="s">
        <v>75</v>
      </c>
      <c r="AB96" s="12" t="s">
        <v>75</v>
      </c>
      <c r="AC96" s="12" t="s">
        <v>75</v>
      </c>
      <c r="AD96" s="12" t="s">
        <v>75</v>
      </c>
      <c r="AE96" s="12" t="s">
        <v>75</v>
      </c>
      <c r="AF96" s="12" t="s">
        <v>75</v>
      </c>
      <c r="AG96" s="12" t="s">
        <v>75</v>
      </c>
      <c r="AH96" s="12">
        <v>4</v>
      </c>
      <c r="AI96" s="12" t="s">
        <v>75</v>
      </c>
      <c r="AJ96" s="12" t="s">
        <v>75</v>
      </c>
      <c r="AK96" s="12" t="s">
        <v>75</v>
      </c>
      <c r="AL96" s="12" t="s">
        <v>75</v>
      </c>
      <c r="AM96" s="26">
        <f>'[1]6'!AQ95</f>
        <v>0.35</v>
      </c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23" t="str">
        <f>'[1]1'!BS94</f>
        <v>Поданные заявки  на технологическое присоединение ООО «Газпром трансгаз Томск»</v>
      </c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</row>
    <row r="97" spans="1:94" s="36" customFormat="1" ht="31.5">
      <c r="A97" s="16" t="s">
        <v>185</v>
      </c>
      <c r="B97" s="17" t="s">
        <v>130</v>
      </c>
      <c r="C97" s="35" t="s">
        <v>78</v>
      </c>
      <c r="D97" s="35">
        <f t="shared" ref="D97:AY97" si="32">D98+D99+D100+D101</f>
        <v>0</v>
      </c>
      <c r="E97" s="35">
        <f t="shared" si="32"/>
        <v>0</v>
      </c>
      <c r="F97" s="35">
        <f t="shared" si="32"/>
        <v>0</v>
      </c>
      <c r="G97" s="35">
        <f t="shared" si="32"/>
        <v>0</v>
      </c>
      <c r="H97" s="35">
        <f t="shared" si="32"/>
        <v>0</v>
      </c>
      <c r="I97" s="35">
        <f t="shared" si="32"/>
        <v>0</v>
      </c>
      <c r="J97" s="35">
        <f t="shared" si="32"/>
        <v>0</v>
      </c>
      <c r="K97" s="35">
        <f t="shared" si="32"/>
        <v>0</v>
      </c>
      <c r="L97" s="35">
        <f t="shared" si="32"/>
        <v>0</v>
      </c>
      <c r="M97" s="35">
        <f t="shared" si="32"/>
        <v>0</v>
      </c>
      <c r="N97" s="35">
        <f t="shared" si="32"/>
        <v>0</v>
      </c>
      <c r="O97" s="35">
        <f t="shared" si="32"/>
        <v>0</v>
      </c>
      <c r="P97" s="35">
        <f t="shared" si="32"/>
        <v>0</v>
      </c>
      <c r="Q97" s="35">
        <f t="shared" si="32"/>
        <v>0</v>
      </c>
      <c r="R97" s="35">
        <f t="shared" si="32"/>
        <v>0</v>
      </c>
      <c r="S97" s="35">
        <f t="shared" si="32"/>
        <v>0</v>
      </c>
      <c r="T97" s="35">
        <f t="shared" si="32"/>
        <v>0</v>
      </c>
      <c r="U97" s="35">
        <f t="shared" si="32"/>
        <v>0</v>
      </c>
      <c r="V97" s="35">
        <f t="shared" si="32"/>
        <v>0</v>
      </c>
      <c r="W97" s="35">
        <f t="shared" si="32"/>
        <v>0</v>
      </c>
      <c r="X97" s="35">
        <f t="shared" si="32"/>
        <v>0</v>
      </c>
      <c r="Y97" s="35">
        <f t="shared" si="32"/>
        <v>0</v>
      </c>
      <c r="Z97" s="35">
        <f t="shared" si="32"/>
        <v>0</v>
      </c>
      <c r="AA97" s="35">
        <f t="shared" si="32"/>
        <v>0</v>
      </c>
      <c r="AB97" s="35">
        <f t="shared" si="32"/>
        <v>0</v>
      </c>
      <c r="AC97" s="35">
        <f t="shared" si="32"/>
        <v>0</v>
      </c>
      <c r="AD97" s="35">
        <f t="shared" si="32"/>
        <v>0</v>
      </c>
      <c r="AE97" s="35">
        <f t="shared" si="32"/>
        <v>0</v>
      </c>
      <c r="AF97" s="35">
        <f t="shared" si="32"/>
        <v>0</v>
      </c>
      <c r="AG97" s="35">
        <f t="shared" si="32"/>
        <v>0</v>
      </c>
      <c r="AH97" s="35">
        <f t="shared" si="32"/>
        <v>0</v>
      </c>
      <c r="AI97" s="35">
        <f t="shared" si="32"/>
        <v>0</v>
      </c>
      <c r="AJ97" s="35">
        <f t="shared" si="32"/>
        <v>0</v>
      </c>
      <c r="AK97" s="35">
        <f t="shared" si="32"/>
        <v>0</v>
      </c>
      <c r="AL97" s="35">
        <f t="shared" si="32"/>
        <v>0</v>
      </c>
      <c r="AM97" s="35">
        <f t="shared" si="32"/>
        <v>0</v>
      </c>
      <c r="AN97" s="35">
        <f t="shared" si="32"/>
        <v>0</v>
      </c>
      <c r="AO97" s="35">
        <f t="shared" si="32"/>
        <v>0</v>
      </c>
      <c r="AP97" s="35">
        <f t="shared" si="32"/>
        <v>0</v>
      </c>
      <c r="AQ97" s="35">
        <f t="shared" si="32"/>
        <v>0</v>
      </c>
      <c r="AR97" s="35">
        <f t="shared" si="32"/>
        <v>0</v>
      </c>
      <c r="AS97" s="35">
        <f t="shared" si="32"/>
        <v>0</v>
      </c>
      <c r="AT97" s="35">
        <f t="shared" si="32"/>
        <v>0</v>
      </c>
      <c r="AU97" s="35">
        <f t="shared" si="32"/>
        <v>0</v>
      </c>
      <c r="AV97" s="35">
        <f t="shared" si="32"/>
        <v>0</v>
      </c>
      <c r="AW97" s="35">
        <f t="shared" si="32"/>
        <v>0</v>
      </c>
      <c r="AX97" s="35">
        <f t="shared" si="32"/>
        <v>0</v>
      </c>
      <c r="AY97" s="35">
        <f t="shared" si="32"/>
        <v>0</v>
      </c>
      <c r="AZ97" s="33" t="s">
        <v>75</v>
      </c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</row>
    <row r="98" spans="1:94" s="36" customFormat="1" ht="31.5">
      <c r="A98" s="16" t="s">
        <v>186</v>
      </c>
      <c r="B98" s="17" t="s">
        <v>132</v>
      </c>
      <c r="C98" s="35" t="s">
        <v>78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  <c r="AH98" s="37">
        <v>0</v>
      </c>
      <c r="AI98" s="37">
        <v>0</v>
      </c>
      <c r="AJ98" s="37">
        <v>0</v>
      </c>
      <c r="AK98" s="37">
        <v>0</v>
      </c>
      <c r="AL98" s="37">
        <v>0</v>
      </c>
      <c r="AM98" s="37">
        <v>0</v>
      </c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3" t="s">
        <v>75</v>
      </c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</row>
    <row r="99" spans="1:94" s="36" customFormat="1" ht="31.5">
      <c r="A99" s="16" t="s">
        <v>187</v>
      </c>
      <c r="B99" s="17" t="s">
        <v>134</v>
      </c>
      <c r="C99" s="35" t="s">
        <v>78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  <c r="AH99" s="37">
        <v>0</v>
      </c>
      <c r="AI99" s="37">
        <v>0</v>
      </c>
      <c r="AJ99" s="37">
        <v>0</v>
      </c>
      <c r="AK99" s="37">
        <v>0</v>
      </c>
      <c r="AL99" s="37">
        <v>0</v>
      </c>
      <c r="AM99" s="37">
        <v>0</v>
      </c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3" t="s">
        <v>75</v>
      </c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</row>
    <row r="100" spans="1:94" s="36" customFormat="1" ht="31.5">
      <c r="A100" s="16" t="s">
        <v>188</v>
      </c>
      <c r="B100" s="17" t="s">
        <v>136</v>
      </c>
      <c r="C100" s="35" t="s">
        <v>78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  <c r="AH100" s="37">
        <v>0</v>
      </c>
      <c r="AI100" s="37">
        <v>0</v>
      </c>
      <c r="AJ100" s="37">
        <v>0</v>
      </c>
      <c r="AK100" s="37">
        <v>0</v>
      </c>
      <c r="AL100" s="37">
        <v>0</v>
      </c>
      <c r="AM100" s="37">
        <v>0</v>
      </c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3" t="s">
        <v>75</v>
      </c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</row>
    <row r="101" spans="1:94" s="36" customFormat="1" ht="31.5">
      <c r="A101" s="16" t="s">
        <v>189</v>
      </c>
      <c r="B101" s="17" t="s">
        <v>138</v>
      </c>
      <c r="C101" s="35" t="s">
        <v>78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  <c r="AH101" s="37">
        <v>0</v>
      </c>
      <c r="AI101" s="37">
        <v>0</v>
      </c>
      <c r="AJ101" s="37">
        <v>0</v>
      </c>
      <c r="AK101" s="37">
        <v>0</v>
      </c>
      <c r="AL101" s="37">
        <v>0</v>
      </c>
      <c r="AM101" s="37">
        <v>0</v>
      </c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3" t="s">
        <v>75</v>
      </c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</row>
    <row r="102" spans="1:94" s="36" customFormat="1" ht="47.25">
      <c r="A102" s="16" t="s">
        <v>190</v>
      </c>
      <c r="B102" s="18" t="s">
        <v>140</v>
      </c>
      <c r="C102" s="35" t="s">
        <v>78</v>
      </c>
      <c r="D102" s="35">
        <f t="shared" ref="D102:AY102" si="33">D103+D106</f>
        <v>0</v>
      </c>
      <c r="E102" s="35">
        <f t="shared" si="33"/>
        <v>0</v>
      </c>
      <c r="F102" s="35">
        <f t="shared" si="33"/>
        <v>0</v>
      </c>
      <c r="G102" s="35">
        <f t="shared" si="33"/>
        <v>0</v>
      </c>
      <c r="H102" s="35">
        <f t="shared" si="33"/>
        <v>0</v>
      </c>
      <c r="I102" s="35">
        <f t="shared" si="33"/>
        <v>0</v>
      </c>
      <c r="J102" s="35">
        <f t="shared" si="33"/>
        <v>0</v>
      </c>
      <c r="K102" s="35">
        <f t="shared" si="33"/>
        <v>0</v>
      </c>
      <c r="L102" s="35">
        <f t="shared" si="33"/>
        <v>0</v>
      </c>
      <c r="M102" s="35">
        <f t="shared" si="33"/>
        <v>0</v>
      </c>
      <c r="N102" s="35">
        <f t="shared" si="33"/>
        <v>0</v>
      </c>
      <c r="O102" s="35">
        <f t="shared" si="33"/>
        <v>0</v>
      </c>
      <c r="P102" s="35">
        <f t="shared" si="33"/>
        <v>0</v>
      </c>
      <c r="Q102" s="35">
        <f t="shared" si="33"/>
        <v>0</v>
      </c>
      <c r="R102" s="35">
        <f t="shared" si="33"/>
        <v>0</v>
      </c>
      <c r="S102" s="35">
        <f t="shared" si="33"/>
        <v>0</v>
      </c>
      <c r="T102" s="35">
        <f t="shared" si="33"/>
        <v>0</v>
      </c>
      <c r="U102" s="35">
        <f t="shared" si="33"/>
        <v>0</v>
      </c>
      <c r="V102" s="35">
        <f t="shared" si="33"/>
        <v>0</v>
      </c>
      <c r="W102" s="35">
        <f t="shared" si="33"/>
        <v>0</v>
      </c>
      <c r="X102" s="35">
        <f t="shared" si="33"/>
        <v>0</v>
      </c>
      <c r="Y102" s="35">
        <f t="shared" si="33"/>
        <v>0</v>
      </c>
      <c r="Z102" s="35">
        <f t="shared" si="33"/>
        <v>0</v>
      </c>
      <c r="AA102" s="35">
        <f t="shared" si="33"/>
        <v>0</v>
      </c>
      <c r="AB102" s="35">
        <f t="shared" si="33"/>
        <v>0</v>
      </c>
      <c r="AC102" s="35">
        <f t="shared" si="33"/>
        <v>0</v>
      </c>
      <c r="AD102" s="35">
        <f t="shared" si="33"/>
        <v>0</v>
      </c>
      <c r="AE102" s="35">
        <f t="shared" si="33"/>
        <v>0</v>
      </c>
      <c r="AF102" s="35">
        <f t="shared" si="33"/>
        <v>0</v>
      </c>
      <c r="AG102" s="35">
        <f t="shared" si="33"/>
        <v>0</v>
      </c>
      <c r="AH102" s="35">
        <f t="shared" si="33"/>
        <v>0</v>
      </c>
      <c r="AI102" s="35">
        <f t="shared" si="33"/>
        <v>0</v>
      </c>
      <c r="AJ102" s="35">
        <f t="shared" si="33"/>
        <v>0</v>
      </c>
      <c r="AK102" s="35">
        <f t="shared" si="33"/>
        <v>0</v>
      </c>
      <c r="AL102" s="35">
        <f t="shared" si="33"/>
        <v>0</v>
      </c>
      <c r="AM102" s="35">
        <f t="shared" si="33"/>
        <v>0</v>
      </c>
      <c r="AN102" s="35">
        <f t="shared" si="33"/>
        <v>0</v>
      </c>
      <c r="AO102" s="35">
        <f t="shared" si="33"/>
        <v>0</v>
      </c>
      <c r="AP102" s="35">
        <f t="shared" si="33"/>
        <v>0</v>
      </c>
      <c r="AQ102" s="35">
        <f t="shared" si="33"/>
        <v>0</v>
      </c>
      <c r="AR102" s="35">
        <f t="shared" si="33"/>
        <v>0</v>
      </c>
      <c r="AS102" s="35">
        <f t="shared" si="33"/>
        <v>0</v>
      </c>
      <c r="AT102" s="35">
        <f t="shared" si="33"/>
        <v>0</v>
      </c>
      <c r="AU102" s="35">
        <f t="shared" si="33"/>
        <v>0</v>
      </c>
      <c r="AV102" s="35">
        <f t="shared" si="33"/>
        <v>0</v>
      </c>
      <c r="AW102" s="35">
        <f t="shared" si="33"/>
        <v>0</v>
      </c>
      <c r="AX102" s="35">
        <f t="shared" si="33"/>
        <v>0</v>
      </c>
      <c r="AY102" s="35">
        <f t="shared" si="33"/>
        <v>0</v>
      </c>
      <c r="AZ102" s="33" t="s">
        <v>75</v>
      </c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</row>
    <row r="103" spans="1:94" s="36" customFormat="1">
      <c r="A103" s="38" t="s">
        <v>191</v>
      </c>
      <c r="B103" s="21" t="s">
        <v>142</v>
      </c>
      <c r="C103" s="35" t="s">
        <v>78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  <c r="AH103" s="37">
        <v>0</v>
      </c>
      <c r="AI103" s="37">
        <v>0</v>
      </c>
      <c r="AJ103" s="37">
        <v>0</v>
      </c>
      <c r="AK103" s="37">
        <v>0</v>
      </c>
      <c r="AL103" s="37">
        <v>0</v>
      </c>
      <c r="AM103" s="37">
        <v>0</v>
      </c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3" t="s">
        <v>75</v>
      </c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</row>
    <row r="104" spans="1:94" s="36" customFormat="1" ht="47.25">
      <c r="A104" s="39" t="s">
        <v>192</v>
      </c>
      <c r="B104" s="17" t="s">
        <v>144</v>
      </c>
      <c r="C104" s="35" t="s">
        <v>78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  <c r="AH104" s="37">
        <v>0</v>
      </c>
      <c r="AI104" s="37">
        <v>0</v>
      </c>
      <c r="AJ104" s="37">
        <v>0</v>
      </c>
      <c r="AK104" s="37">
        <v>0</v>
      </c>
      <c r="AL104" s="37">
        <v>0</v>
      </c>
      <c r="AM104" s="37">
        <v>0</v>
      </c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3" t="s">
        <v>75</v>
      </c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</row>
    <row r="105" spans="1:94" s="36" customFormat="1" ht="31.5">
      <c r="A105" s="39" t="s">
        <v>193</v>
      </c>
      <c r="B105" s="17" t="s">
        <v>146</v>
      </c>
      <c r="C105" s="35" t="s">
        <v>78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  <c r="AH105" s="37">
        <v>0</v>
      </c>
      <c r="AI105" s="37">
        <v>0</v>
      </c>
      <c r="AJ105" s="37">
        <v>0</v>
      </c>
      <c r="AK105" s="37">
        <v>0</v>
      </c>
      <c r="AL105" s="37">
        <v>0</v>
      </c>
      <c r="AM105" s="37">
        <v>0</v>
      </c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3" t="s">
        <v>75</v>
      </c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</row>
    <row r="106" spans="1:94" s="36" customFormat="1">
      <c r="A106" s="38" t="s">
        <v>194</v>
      </c>
      <c r="B106" s="21" t="s">
        <v>142</v>
      </c>
      <c r="C106" s="35" t="s">
        <v>78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  <c r="AH106" s="37">
        <v>0</v>
      </c>
      <c r="AI106" s="37">
        <v>0</v>
      </c>
      <c r="AJ106" s="37">
        <v>0</v>
      </c>
      <c r="AK106" s="37">
        <v>0</v>
      </c>
      <c r="AL106" s="37">
        <v>0</v>
      </c>
      <c r="AM106" s="37">
        <v>0</v>
      </c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3" t="s">
        <v>75</v>
      </c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</row>
    <row r="107" spans="1:94" s="36" customFormat="1" ht="47.25">
      <c r="A107" s="39" t="s">
        <v>195</v>
      </c>
      <c r="B107" s="17" t="s">
        <v>144</v>
      </c>
      <c r="C107" s="35" t="s">
        <v>78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  <c r="AH107" s="37">
        <v>0</v>
      </c>
      <c r="AI107" s="37">
        <v>0</v>
      </c>
      <c r="AJ107" s="37">
        <v>0</v>
      </c>
      <c r="AK107" s="37">
        <v>0</v>
      </c>
      <c r="AL107" s="37">
        <v>0</v>
      </c>
      <c r="AM107" s="37">
        <v>0</v>
      </c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3" t="s">
        <v>75</v>
      </c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</row>
    <row r="108" spans="1:94" s="36" customFormat="1" ht="31.5">
      <c r="A108" s="39" t="s">
        <v>196</v>
      </c>
      <c r="B108" s="17" t="s">
        <v>146</v>
      </c>
      <c r="C108" s="35" t="s">
        <v>78</v>
      </c>
      <c r="D108" s="37">
        <v>0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7">
        <v>0</v>
      </c>
      <c r="Q108" s="37">
        <v>0</v>
      </c>
      <c r="R108" s="37">
        <v>0</v>
      </c>
      <c r="S108" s="37">
        <v>0</v>
      </c>
      <c r="T108" s="37">
        <v>0</v>
      </c>
      <c r="U108" s="37">
        <v>0</v>
      </c>
      <c r="V108" s="37">
        <v>0</v>
      </c>
      <c r="W108" s="37">
        <v>0</v>
      </c>
      <c r="X108" s="37">
        <v>0</v>
      </c>
      <c r="Y108" s="37">
        <v>0</v>
      </c>
      <c r="Z108" s="37">
        <v>0</v>
      </c>
      <c r="AA108" s="37">
        <v>0</v>
      </c>
      <c r="AB108" s="37">
        <v>0</v>
      </c>
      <c r="AC108" s="37">
        <v>0</v>
      </c>
      <c r="AD108" s="37">
        <v>0</v>
      </c>
      <c r="AE108" s="37">
        <v>0</v>
      </c>
      <c r="AF108" s="37">
        <v>0</v>
      </c>
      <c r="AG108" s="37">
        <v>0</v>
      </c>
      <c r="AH108" s="37">
        <v>0</v>
      </c>
      <c r="AI108" s="37">
        <v>0</v>
      </c>
      <c r="AJ108" s="37">
        <v>0</v>
      </c>
      <c r="AK108" s="37">
        <v>0</v>
      </c>
      <c r="AL108" s="37">
        <v>0</v>
      </c>
      <c r="AM108" s="37">
        <v>0</v>
      </c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3" t="s">
        <v>75</v>
      </c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</row>
    <row r="109" spans="1:94" s="36" customFormat="1">
      <c r="A109" s="16" t="s">
        <v>197</v>
      </c>
      <c r="B109" s="17" t="s">
        <v>151</v>
      </c>
      <c r="C109" s="35" t="s">
        <v>78</v>
      </c>
      <c r="D109" s="32" t="str">
        <f>D113</f>
        <v>нд</v>
      </c>
      <c r="E109" s="32" t="str">
        <f t="shared" ref="E109:AM109" si="34">E113</f>
        <v>нд</v>
      </c>
      <c r="F109" s="32" t="str">
        <f t="shared" si="34"/>
        <v>нд</v>
      </c>
      <c r="G109" s="32" t="str">
        <f t="shared" si="34"/>
        <v>нд</v>
      </c>
      <c r="H109" s="32">
        <f t="shared" si="34"/>
        <v>126</v>
      </c>
      <c r="I109" s="32">
        <f t="shared" si="34"/>
        <v>665.63599999999997</v>
      </c>
      <c r="J109" s="32" t="str">
        <f t="shared" si="34"/>
        <v>нд</v>
      </c>
      <c r="K109" s="32" t="str">
        <f t="shared" si="34"/>
        <v>нд</v>
      </c>
      <c r="L109" s="32" t="str">
        <f t="shared" si="34"/>
        <v>нд</v>
      </c>
      <c r="M109" s="32" t="str">
        <f t="shared" si="34"/>
        <v>нд</v>
      </c>
      <c r="N109" s="32" t="str">
        <f t="shared" si="34"/>
        <v>нд</v>
      </c>
      <c r="O109" s="32" t="str">
        <f t="shared" si="34"/>
        <v>нд</v>
      </c>
      <c r="P109" s="32" t="str">
        <f t="shared" si="34"/>
        <v>нд</v>
      </c>
      <c r="Q109" s="32" t="str">
        <f t="shared" si="34"/>
        <v>нд</v>
      </c>
      <c r="R109" s="32" t="str">
        <f t="shared" si="34"/>
        <v>нд</v>
      </c>
      <c r="S109" s="32" t="str">
        <f t="shared" si="34"/>
        <v>нд</v>
      </c>
      <c r="T109" s="32" t="str">
        <f t="shared" si="34"/>
        <v>нд</v>
      </c>
      <c r="U109" s="32" t="str">
        <f t="shared" si="34"/>
        <v>нд</v>
      </c>
      <c r="V109" s="32" t="str">
        <f t="shared" si="34"/>
        <v>нд</v>
      </c>
      <c r="W109" s="32" t="str">
        <f t="shared" si="34"/>
        <v>нд</v>
      </c>
      <c r="X109" s="32" t="str">
        <f t="shared" si="34"/>
        <v>нд</v>
      </c>
      <c r="Y109" s="32" t="str">
        <f t="shared" si="34"/>
        <v>нд</v>
      </c>
      <c r="Z109" s="32">
        <f t="shared" si="34"/>
        <v>126</v>
      </c>
      <c r="AA109" s="32">
        <f t="shared" si="34"/>
        <v>665.63599999999997</v>
      </c>
      <c r="AB109" s="32" t="str">
        <f t="shared" si="34"/>
        <v>нд</v>
      </c>
      <c r="AC109" s="32" t="str">
        <f t="shared" si="34"/>
        <v>нд</v>
      </c>
      <c r="AD109" s="32" t="str">
        <f t="shared" si="34"/>
        <v>нд</v>
      </c>
      <c r="AE109" s="32" t="str">
        <f t="shared" si="34"/>
        <v>нд</v>
      </c>
      <c r="AF109" s="32" t="str">
        <f t="shared" si="34"/>
        <v>нд</v>
      </c>
      <c r="AG109" s="32" t="str">
        <f t="shared" si="34"/>
        <v>нд</v>
      </c>
      <c r="AH109" s="32" t="str">
        <f t="shared" si="34"/>
        <v>нд</v>
      </c>
      <c r="AI109" s="32" t="str">
        <f t="shared" si="34"/>
        <v>нд</v>
      </c>
      <c r="AJ109" s="32" t="str">
        <f t="shared" si="34"/>
        <v>нд</v>
      </c>
      <c r="AK109" s="32" t="str">
        <f t="shared" si="34"/>
        <v>нд</v>
      </c>
      <c r="AL109" s="32" t="str">
        <f t="shared" si="34"/>
        <v>нд</v>
      </c>
      <c r="AM109" s="32" t="str">
        <f t="shared" si="34"/>
        <v>нд</v>
      </c>
      <c r="AN109" s="32" t="e">
        <f t="shared" ref="AN109:AY109" si="35">AN110+AN111+AN112+AN113</f>
        <v>#REF!</v>
      </c>
      <c r="AO109" s="32" t="e">
        <f t="shared" si="35"/>
        <v>#REF!</v>
      </c>
      <c r="AP109" s="32" t="e">
        <f t="shared" si="35"/>
        <v>#REF!</v>
      </c>
      <c r="AQ109" s="32" t="e">
        <f t="shared" si="35"/>
        <v>#REF!</v>
      </c>
      <c r="AR109" s="32" t="e">
        <f t="shared" si="35"/>
        <v>#REF!</v>
      </c>
      <c r="AS109" s="32" t="e">
        <f t="shared" si="35"/>
        <v>#REF!</v>
      </c>
      <c r="AT109" s="32" t="e">
        <f t="shared" si="35"/>
        <v>#REF!</v>
      </c>
      <c r="AU109" s="32" t="e">
        <f t="shared" si="35"/>
        <v>#REF!</v>
      </c>
      <c r="AV109" s="32" t="e">
        <f t="shared" si="35"/>
        <v>#REF!</v>
      </c>
      <c r="AW109" s="32" t="e">
        <f t="shared" si="35"/>
        <v>#REF!</v>
      </c>
      <c r="AX109" s="32" t="e">
        <f t="shared" si="35"/>
        <v>#REF!</v>
      </c>
      <c r="AY109" s="32" t="e">
        <f t="shared" si="35"/>
        <v>#REF!</v>
      </c>
      <c r="AZ109" s="33" t="s">
        <v>75</v>
      </c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</row>
    <row r="110" spans="1:94" s="36" customFormat="1" ht="31.5">
      <c r="A110" s="16" t="s">
        <v>198</v>
      </c>
      <c r="B110" s="17" t="s">
        <v>153</v>
      </c>
      <c r="C110" s="35" t="s">
        <v>78</v>
      </c>
      <c r="D110" s="37">
        <v>0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7">
        <v>0</v>
      </c>
      <c r="Q110" s="37">
        <v>0</v>
      </c>
      <c r="R110" s="37">
        <v>0</v>
      </c>
      <c r="S110" s="37">
        <v>0</v>
      </c>
      <c r="T110" s="37">
        <v>0</v>
      </c>
      <c r="U110" s="37">
        <v>0</v>
      </c>
      <c r="V110" s="37">
        <v>0</v>
      </c>
      <c r="W110" s="37">
        <v>0</v>
      </c>
      <c r="X110" s="37">
        <v>0</v>
      </c>
      <c r="Y110" s="37">
        <v>0</v>
      </c>
      <c r="Z110" s="37">
        <v>0</v>
      </c>
      <c r="AA110" s="37">
        <v>0</v>
      </c>
      <c r="AB110" s="37">
        <v>0</v>
      </c>
      <c r="AC110" s="37">
        <v>0</v>
      </c>
      <c r="AD110" s="37">
        <v>0</v>
      </c>
      <c r="AE110" s="37">
        <v>0</v>
      </c>
      <c r="AF110" s="37">
        <v>0</v>
      </c>
      <c r="AG110" s="37">
        <v>0</v>
      </c>
      <c r="AH110" s="37">
        <v>0</v>
      </c>
      <c r="AI110" s="37">
        <v>0</v>
      </c>
      <c r="AJ110" s="37">
        <v>0</v>
      </c>
      <c r="AK110" s="37">
        <v>0</v>
      </c>
      <c r="AL110" s="37">
        <v>0</v>
      </c>
      <c r="AM110" s="37">
        <v>0</v>
      </c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3" t="s">
        <v>75</v>
      </c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</row>
    <row r="111" spans="1:94" s="36" customFormat="1">
      <c r="A111" s="16" t="s">
        <v>199</v>
      </c>
      <c r="B111" s="17" t="s">
        <v>155</v>
      </c>
      <c r="C111" s="35" t="s">
        <v>78</v>
      </c>
      <c r="D111" s="37">
        <v>0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7">
        <v>0</v>
      </c>
      <c r="Q111" s="37">
        <v>0</v>
      </c>
      <c r="R111" s="37">
        <v>0</v>
      </c>
      <c r="S111" s="37">
        <v>0</v>
      </c>
      <c r="T111" s="37">
        <v>0</v>
      </c>
      <c r="U111" s="37">
        <v>0</v>
      </c>
      <c r="V111" s="37">
        <v>0</v>
      </c>
      <c r="W111" s="37">
        <v>0</v>
      </c>
      <c r="X111" s="37">
        <v>0</v>
      </c>
      <c r="Y111" s="37">
        <v>0</v>
      </c>
      <c r="Z111" s="37">
        <v>0</v>
      </c>
      <c r="AA111" s="37">
        <v>0</v>
      </c>
      <c r="AB111" s="37">
        <v>0</v>
      </c>
      <c r="AC111" s="37">
        <v>0</v>
      </c>
      <c r="AD111" s="37">
        <v>0</v>
      </c>
      <c r="AE111" s="37">
        <v>0</v>
      </c>
      <c r="AF111" s="37">
        <v>0</v>
      </c>
      <c r="AG111" s="37">
        <v>0</v>
      </c>
      <c r="AH111" s="37">
        <v>0</v>
      </c>
      <c r="AI111" s="37">
        <v>0</v>
      </c>
      <c r="AJ111" s="37">
        <v>0</v>
      </c>
      <c r="AK111" s="37">
        <v>0</v>
      </c>
      <c r="AL111" s="37">
        <v>0</v>
      </c>
      <c r="AM111" s="37">
        <v>0</v>
      </c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3" t="s">
        <v>75</v>
      </c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</row>
    <row r="112" spans="1:94" s="36" customFormat="1">
      <c r="A112" s="16" t="s">
        <v>200</v>
      </c>
      <c r="B112" s="17" t="s">
        <v>157</v>
      </c>
      <c r="C112" s="35" t="s">
        <v>78</v>
      </c>
      <c r="D112" s="37">
        <v>0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37">
        <v>0</v>
      </c>
      <c r="U112" s="37">
        <v>0</v>
      </c>
      <c r="V112" s="37">
        <v>0</v>
      </c>
      <c r="W112" s="37">
        <v>0</v>
      </c>
      <c r="X112" s="37">
        <v>0</v>
      </c>
      <c r="Y112" s="37">
        <v>0</v>
      </c>
      <c r="Z112" s="37">
        <v>0</v>
      </c>
      <c r="AA112" s="37">
        <v>0</v>
      </c>
      <c r="AB112" s="37">
        <v>0</v>
      </c>
      <c r="AC112" s="37">
        <v>0</v>
      </c>
      <c r="AD112" s="37">
        <v>0</v>
      </c>
      <c r="AE112" s="37">
        <v>0</v>
      </c>
      <c r="AF112" s="37">
        <v>0</v>
      </c>
      <c r="AG112" s="37">
        <v>0</v>
      </c>
      <c r="AH112" s="37">
        <v>0</v>
      </c>
      <c r="AI112" s="37">
        <v>0</v>
      </c>
      <c r="AJ112" s="37">
        <v>0</v>
      </c>
      <c r="AK112" s="37">
        <v>0</v>
      </c>
      <c r="AL112" s="37">
        <v>0</v>
      </c>
      <c r="AM112" s="37">
        <v>0</v>
      </c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3" t="s">
        <v>75</v>
      </c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</row>
    <row r="113" spans="1:94" s="36" customFormat="1">
      <c r="A113" s="16" t="s">
        <v>201</v>
      </c>
      <c r="B113" s="17" t="s">
        <v>159</v>
      </c>
      <c r="C113" s="35" t="s">
        <v>78</v>
      </c>
      <c r="D113" s="40" t="s">
        <v>75</v>
      </c>
      <c r="E113" s="40" t="s">
        <v>75</v>
      </c>
      <c r="F113" s="40" t="s">
        <v>75</v>
      </c>
      <c r="G113" s="40" t="s">
        <v>75</v>
      </c>
      <c r="H113" s="32">
        <f>H114</f>
        <v>126</v>
      </c>
      <c r="I113" s="32">
        <f>I114</f>
        <v>665.63599999999997</v>
      </c>
      <c r="J113" s="40" t="s">
        <v>75</v>
      </c>
      <c r="K113" s="40" t="s">
        <v>75</v>
      </c>
      <c r="L113" s="40" t="s">
        <v>75</v>
      </c>
      <c r="M113" s="40" t="s">
        <v>75</v>
      </c>
      <c r="N113" s="40" t="s">
        <v>75</v>
      </c>
      <c r="O113" s="40" t="s">
        <v>75</v>
      </c>
      <c r="P113" s="40" t="s">
        <v>75</v>
      </c>
      <c r="Q113" s="40" t="s">
        <v>75</v>
      </c>
      <c r="R113" s="40" t="s">
        <v>75</v>
      </c>
      <c r="S113" s="40" t="s">
        <v>75</v>
      </c>
      <c r="T113" s="40" t="s">
        <v>75</v>
      </c>
      <c r="U113" s="40" t="s">
        <v>75</v>
      </c>
      <c r="V113" s="40" t="s">
        <v>75</v>
      </c>
      <c r="W113" s="40" t="s">
        <v>75</v>
      </c>
      <c r="X113" s="40" t="s">
        <v>75</v>
      </c>
      <c r="Y113" s="40" t="s">
        <v>75</v>
      </c>
      <c r="Z113" s="32">
        <f>Z114</f>
        <v>126</v>
      </c>
      <c r="AA113" s="32">
        <f>AA114</f>
        <v>665.63599999999997</v>
      </c>
      <c r="AB113" s="40" t="s">
        <v>75</v>
      </c>
      <c r="AC113" s="40" t="s">
        <v>75</v>
      </c>
      <c r="AD113" s="40" t="s">
        <v>75</v>
      </c>
      <c r="AE113" s="40" t="s">
        <v>75</v>
      </c>
      <c r="AF113" s="40" t="s">
        <v>75</v>
      </c>
      <c r="AG113" s="40" t="s">
        <v>75</v>
      </c>
      <c r="AH113" s="40" t="s">
        <v>75</v>
      </c>
      <c r="AI113" s="40" t="s">
        <v>75</v>
      </c>
      <c r="AJ113" s="40" t="s">
        <v>75</v>
      </c>
      <c r="AK113" s="40" t="s">
        <v>75</v>
      </c>
      <c r="AL113" s="40" t="s">
        <v>75</v>
      </c>
      <c r="AM113" s="32" t="str">
        <f>AM114</f>
        <v>нд</v>
      </c>
      <c r="AN113" s="32" t="e">
        <f>AN114+#REF!</f>
        <v>#REF!</v>
      </c>
      <c r="AO113" s="32" t="e">
        <f>AO114+#REF!</f>
        <v>#REF!</v>
      </c>
      <c r="AP113" s="32" t="e">
        <f>AP114+#REF!</f>
        <v>#REF!</v>
      </c>
      <c r="AQ113" s="32" t="e">
        <f>AQ114+#REF!</f>
        <v>#REF!</v>
      </c>
      <c r="AR113" s="32" t="e">
        <f>AR114+#REF!</f>
        <v>#REF!</v>
      </c>
      <c r="AS113" s="32" t="e">
        <f>AS114+#REF!</f>
        <v>#REF!</v>
      </c>
      <c r="AT113" s="32" t="e">
        <f>AT114+#REF!</f>
        <v>#REF!</v>
      </c>
      <c r="AU113" s="32" t="e">
        <f>AU114+#REF!</f>
        <v>#REF!</v>
      </c>
      <c r="AV113" s="32" t="e">
        <f>AV114+#REF!</f>
        <v>#REF!</v>
      </c>
      <c r="AW113" s="32" t="e">
        <f>AW114+#REF!</f>
        <v>#REF!</v>
      </c>
      <c r="AX113" s="32" t="e">
        <f>AX114+#REF!</f>
        <v>#REF!</v>
      </c>
      <c r="AY113" s="32" t="e">
        <f>AY114+#REF!</f>
        <v>#REF!</v>
      </c>
      <c r="AZ113" s="33" t="s">
        <v>75</v>
      </c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</row>
    <row r="114" spans="1:94" ht="75" customHeight="1">
      <c r="A114" s="20" t="s">
        <v>201</v>
      </c>
      <c r="B114" s="22" t="str">
        <f>'[1]1'!B112</f>
        <v>Строительство ВЛ 220 кВ "Чернышевский-Мирный-Ленск-Пеледуй" с отпайкой до НПС № 14, Республика Саха (Якутия)</v>
      </c>
      <c r="C114" s="12" t="str">
        <f>'[1]1'!C112</f>
        <v>G_2201</v>
      </c>
      <c r="D114" s="12">
        <v>4</v>
      </c>
      <c r="E114" s="12" t="s">
        <v>75</v>
      </c>
      <c r="F114" s="12" t="s">
        <v>75</v>
      </c>
      <c r="G114" s="12" t="s">
        <v>75</v>
      </c>
      <c r="H114" s="12">
        <f>2*63</f>
        <v>126</v>
      </c>
      <c r="I114" s="12">
        <v>665.63599999999997</v>
      </c>
      <c r="J114" s="12" t="s">
        <v>75</v>
      </c>
      <c r="K114" s="12" t="s">
        <v>75</v>
      </c>
      <c r="L114" s="12" t="s">
        <v>75</v>
      </c>
      <c r="M114" s="12" t="s">
        <v>75</v>
      </c>
      <c r="N114" s="12" t="s">
        <v>75</v>
      </c>
      <c r="O114" s="12" t="s">
        <v>75</v>
      </c>
      <c r="P114" s="12" t="s">
        <v>75</v>
      </c>
      <c r="Q114" s="12" t="s">
        <v>75</v>
      </c>
      <c r="R114" s="12" t="s">
        <v>75</v>
      </c>
      <c r="S114" s="12" t="s">
        <v>75</v>
      </c>
      <c r="T114" s="12" t="s">
        <v>75</v>
      </c>
      <c r="U114" s="12" t="s">
        <v>75</v>
      </c>
      <c r="V114" s="12">
        <v>1</v>
      </c>
      <c r="W114" s="12" t="s">
        <v>75</v>
      </c>
      <c r="X114" s="12" t="s">
        <v>75</v>
      </c>
      <c r="Y114" s="12" t="s">
        <v>75</v>
      </c>
      <c r="Z114" s="12">
        <v>126</v>
      </c>
      <c r="AA114" s="12">
        <v>665.63599999999997</v>
      </c>
      <c r="AB114" s="12" t="s">
        <v>75</v>
      </c>
      <c r="AC114" s="12" t="s">
        <v>75</v>
      </c>
      <c r="AD114" s="12" t="s">
        <v>75</v>
      </c>
      <c r="AE114" s="12" t="s">
        <v>75</v>
      </c>
      <c r="AF114" s="12" t="s">
        <v>75</v>
      </c>
      <c r="AG114" s="12" t="s">
        <v>75</v>
      </c>
      <c r="AH114" s="12" t="s">
        <v>75</v>
      </c>
      <c r="AI114" s="12" t="s">
        <v>75</v>
      </c>
      <c r="AJ114" s="12" t="s">
        <v>75</v>
      </c>
      <c r="AK114" s="12" t="s">
        <v>75</v>
      </c>
      <c r="AL114" s="12" t="s">
        <v>75</v>
      </c>
      <c r="AM114" s="12" t="s">
        <v>75</v>
      </c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23" t="str">
        <f>'[1]1'!BS112</f>
        <v>Корректировка графика выполнения работ вызванная отклонением подрядной организации от договорного графика</v>
      </c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</row>
    <row r="115" spans="1:94" ht="59.25" customHeight="1">
      <c r="A115" s="20" t="s">
        <v>201</v>
      </c>
      <c r="B115" s="25" t="str">
        <f>'[1]1'!B113</f>
        <v>Строительство новой ПС 35/10 кВ КС-2 с питающими ВЛ 35 кВ, Республика Саха (Якутия)</v>
      </c>
      <c r="C115" s="12" t="str">
        <f>'[1]1'!C113</f>
        <v>G_3801</v>
      </c>
      <c r="D115" s="12" t="s">
        <v>75</v>
      </c>
      <c r="E115" s="12" t="s">
        <v>75</v>
      </c>
      <c r="F115" s="12" t="s">
        <v>75</v>
      </c>
      <c r="G115" s="12" t="s">
        <v>75</v>
      </c>
      <c r="H115" s="12" t="s">
        <v>75</v>
      </c>
      <c r="I115" s="12" t="s">
        <v>75</v>
      </c>
      <c r="J115" s="12" t="s">
        <v>75</v>
      </c>
      <c r="K115" s="12" t="s">
        <v>75</v>
      </c>
      <c r="L115" s="12" t="s">
        <v>75</v>
      </c>
      <c r="M115" s="12" t="s">
        <v>75</v>
      </c>
      <c r="N115" s="12" t="s">
        <v>75</v>
      </c>
      <c r="O115" s="12" t="s">
        <v>75</v>
      </c>
      <c r="P115" s="12" t="s">
        <v>75</v>
      </c>
      <c r="Q115" s="12" t="s">
        <v>75</v>
      </c>
      <c r="R115" s="12" t="s">
        <v>75</v>
      </c>
      <c r="S115" s="12" t="s">
        <v>75</v>
      </c>
      <c r="T115" s="12" t="s">
        <v>75</v>
      </c>
      <c r="U115" s="12" t="s">
        <v>75</v>
      </c>
      <c r="V115" s="12" t="s">
        <v>75</v>
      </c>
      <c r="W115" s="12" t="s">
        <v>75</v>
      </c>
      <c r="X115" s="12" t="s">
        <v>75</v>
      </c>
      <c r="Y115" s="12" t="s">
        <v>75</v>
      </c>
      <c r="Z115" s="12" t="s">
        <v>75</v>
      </c>
      <c r="AA115" s="12" t="s">
        <v>75</v>
      </c>
      <c r="AB115" s="12" t="s">
        <v>75</v>
      </c>
      <c r="AC115" s="12" t="s">
        <v>75</v>
      </c>
      <c r="AD115" s="12" t="s">
        <v>75</v>
      </c>
      <c r="AE115" s="12" t="s">
        <v>75</v>
      </c>
      <c r="AF115" s="12" t="s">
        <v>75</v>
      </c>
      <c r="AG115" s="12" t="s">
        <v>75</v>
      </c>
      <c r="AH115" s="12" t="s">
        <v>75</v>
      </c>
      <c r="AI115" s="12" t="s">
        <v>75</v>
      </c>
      <c r="AJ115" s="12" t="s">
        <v>75</v>
      </c>
      <c r="AK115" s="12" t="s">
        <v>75</v>
      </c>
      <c r="AL115" s="12" t="s">
        <v>75</v>
      </c>
      <c r="AM115" s="12" t="s">
        <v>75</v>
      </c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23" t="str">
        <f>'[1]1'!BS113</f>
        <v>Поданные заявки  на технологическое присоединение ООО «Газпром трансгаз Томск»</v>
      </c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</row>
    <row r="116" spans="1:94" ht="59.25" customHeight="1">
      <c r="A116" s="20" t="s">
        <v>201</v>
      </c>
      <c r="B116" s="25" t="str">
        <f>'[1]1'!B114</f>
        <v>Строительство  ПС 220/10 кВ КС-1 с питающими ВЛ220 кВ, Республика Саха (Якутия)</v>
      </c>
      <c r="C116" s="12" t="str">
        <f>'[1]1'!C114</f>
        <v>G_3701</v>
      </c>
      <c r="D116" s="12" t="s">
        <v>75</v>
      </c>
      <c r="E116" s="12" t="s">
        <v>75</v>
      </c>
      <c r="F116" s="12" t="s">
        <v>75</v>
      </c>
      <c r="G116" s="12" t="s">
        <v>75</v>
      </c>
      <c r="H116" s="12" t="s">
        <v>75</v>
      </c>
      <c r="I116" s="12" t="s">
        <v>75</v>
      </c>
      <c r="J116" s="12" t="s">
        <v>75</v>
      </c>
      <c r="K116" s="12" t="s">
        <v>75</v>
      </c>
      <c r="L116" s="12" t="s">
        <v>75</v>
      </c>
      <c r="M116" s="12" t="s">
        <v>75</v>
      </c>
      <c r="N116" s="12" t="s">
        <v>75</v>
      </c>
      <c r="O116" s="12" t="s">
        <v>75</v>
      </c>
      <c r="P116" s="12" t="s">
        <v>75</v>
      </c>
      <c r="Q116" s="12" t="s">
        <v>75</v>
      </c>
      <c r="R116" s="12" t="s">
        <v>75</v>
      </c>
      <c r="S116" s="12" t="s">
        <v>75</v>
      </c>
      <c r="T116" s="12" t="s">
        <v>75</v>
      </c>
      <c r="U116" s="12" t="s">
        <v>75</v>
      </c>
      <c r="V116" s="12" t="s">
        <v>75</v>
      </c>
      <c r="W116" s="12" t="s">
        <v>75</v>
      </c>
      <c r="X116" s="12" t="s">
        <v>75</v>
      </c>
      <c r="Y116" s="12" t="s">
        <v>75</v>
      </c>
      <c r="Z116" s="12" t="s">
        <v>75</v>
      </c>
      <c r="AA116" s="12" t="s">
        <v>75</v>
      </c>
      <c r="AB116" s="12" t="s">
        <v>75</v>
      </c>
      <c r="AC116" s="12" t="s">
        <v>75</v>
      </c>
      <c r="AD116" s="12" t="s">
        <v>75</v>
      </c>
      <c r="AE116" s="12" t="s">
        <v>75</v>
      </c>
      <c r="AF116" s="12" t="s">
        <v>75</v>
      </c>
      <c r="AG116" s="12" t="s">
        <v>75</v>
      </c>
      <c r="AH116" s="12" t="s">
        <v>75</v>
      </c>
      <c r="AI116" s="12" t="s">
        <v>75</v>
      </c>
      <c r="AJ116" s="12" t="s">
        <v>75</v>
      </c>
      <c r="AK116" s="12" t="s">
        <v>75</v>
      </c>
      <c r="AL116" s="12" t="s">
        <v>75</v>
      </c>
      <c r="AM116" s="12" t="s">
        <v>75</v>
      </c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23" t="str">
        <f>'[1]1'!BS114</f>
        <v>Поданные заявки  на технологическое присоединение ООО «Газпром трансгаз Томск»</v>
      </c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</row>
    <row r="117" spans="1:94" ht="75" customHeight="1">
      <c r="A117" s="20" t="s">
        <v>201</v>
      </c>
      <c r="B117" s="25" t="str">
        <f>'[1]1'!B115</f>
        <v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v>
      </c>
      <c r="C117" s="12" t="str">
        <f>'[1]1'!C115</f>
        <v>G_3901</v>
      </c>
      <c r="D117" s="12" t="s">
        <v>75</v>
      </c>
      <c r="E117" s="12" t="s">
        <v>75</v>
      </c>
      <c r="F117" s="12" t="s">
        <v>75</v>
      </c>
      <c r="G117" s="12" t="s">
        <v>75</v>
      </c>
      <c r="H117" s="12" t="s">
        <v>75</v>
      </c>
      <c r="I117" s="12" t="s">
        <v>75</v>
      </c>
      <c r="J117" s="12" t="s">
        <v>75</v>
      </c>
      <c r="K117" s="12" t="s">
        <v>75</v>
      </c>
      <c r="L117" s="12" t="s">
        <v>75</v>
      </c>
      <c r="M117" s="12" t="s">
        <v>75</v>
      </c>
      <c r="N117" s="12" t="s">
        <v>75</v>
      </c>
      <c r="O117" s="12" t="s">
        <v>75</v>
      </c>
      <c r="P117" s="12" t="s">
        <v>75</v>
      </c>
      <c r="Q117" s="12" t="s">
        <v>75</v>
      </c>
      <c r="R117" s="12" t="s">
        <v>75</v>
      </c>
      <c r="S117" s="12" t="s">
        <v>75</v>
      </c>
      <c r="T117" s="12" t="s">
        <v>75</v>
      </c>
      <c r="U117" s="12" t="s">
        <v>75</v>
      </c>
      <c r="V117" s="12" t="s">
        <v>75</v>
      </c>
      <c r="W117" s="12" t="s">
        <v>75</v>
      </c>
      <c r="X117" s="12" t="s">
        <v>75</v>
      </c>
      <c r="Y117" s="12" t="s">
        <v>75</v>
      </c>
      <c r="Z117" s="12" t="s">
        <v>75</v>
      </c>
      <c r="AA117" s="12" t="s">
        <v>75</v>
      </c>
      <c r="AB117" s="12" t="s">
        <v>75</v>
      </c>
      <c r="AC117" s="12" t="s">
        <v>75</v>
      </c>
      <c r="AD117" s="12" t="s">
        <v>75</v>
      </c>
      <c r="AE117" s="12" t="s">
        <v>75</v>
      </c>
      <c r="AF117" s="12" t="s">
        <v>75</v>
      </c>
      <c r="AG117" s="12" t="s">
        <v>75</v>
      </c>
      <c r="AH117" s="12" t="s">
        <v>75</v>
      </c>
      <c r="AI117" s="12" t="s">
        <v>75</v>
      </c>
      <c r="AJ117" s="12" t="s">
        <v>75</v>
      </c>
      <c r="AK117" s="12" t="s">
        <v>75</v>
      </c>
      <c r="AL117" s="12" t="s">
        <v>75</v>
      </c>
      <c r="AM117" s="12" t="s">
        <v>75</v>
      </c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23" t="str">
        <f>'[1]1'!BS115</f>
        <v>Поданные заявки  на технологическое присоединение ООО «Газпром трансгаз Томск»</v>
      </c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</row>
    <row r="118" spans="1:94" ht="47.25">
      <c r="A118" s="20" t="s">
        <v>201</v>
      </c>
      <c r="B118" s="25" t="str">
        <f>'[1]1'!B116</f>
        <v>Строительство  ВЛ 220 кВ  Мирный-Сунтар-Нюрба с подстанциями 220 кВ "Сунтар" и "Нюрба" (3 и 4 пусковые комплексы)</v>
      </c>
      <c r="C118" s="12" t="str">
        <f>'[1]1'!C116</f>
        <v>G_4001</v>
      </c>
      <c r="D118" s="12" t="s">
        <v>75</v>
      </c>
      <c r="E118" s="12" t="s">
        <v>75</v>
      </c>
      <c r="F118" s="12" t="s">
        <v>75</v>
      </c>
      <c r="G118" s="12" t="s">
        <v>75</v>
      </c>
      <c r="H118" s="12" t="s">
        <v>75</v>
      </c>
      <c r="I118" s="12" t="s">
        <v>75</v>
      </c>
      <c r="J118" s="12" t="s">
        <v>75</v>
      </c>
      <c r="K118" s="12" t="s">
        <v>75</v>
      </c>
      <c r="L118" s="12" t="s">
        <v>75</v>
      </c>
      <c r="M118" s="12" t="s">
        <v>75</v>
      </c>
      <c r="N118" s="12" t="s">
        <v>75</v>
      </c>
      <c r="O118" s="12" t="s">
        <v>75</v>
      </c>
      <c r="P118" s="12" t="s">
        <v>75</v>
      </c>
      <c r="Q118" s="12" t="s">
        <v>75</v>
      </c>
      <c r="R118" s="12" t="s">
        <v>75</v>
      </c>
      <c r="S118" s="12" t="s">
        <v>75</v>
      </c>
      <c r="T118" s="12" t="s">
        <v>75</v>
      </c>
      <c r="U118" s="12" t="s">
        <v>75</v>
      </c>
      <c r="V118" s="12" t="s">
        <v>75</v>
      </c>
      <c r="W118" s="12" t="s">
        <v>75</v>
      </c>
      <c r="X118" s="12" t="s">
        <v>75</v>
      </c>
      <c r="Y118" s="12" t="s">
        <v>75</v>
      </c>
      <c r="Z118" s="12" t="s">
        <v>75</v>
      </c>
      <c r="AA118" s="12" t="s">
        <v>75</v>
      </c>
      <c r="AB118" s="12" t="s">
        <v>75</v>
      </c>
      <c r="AC118" s="12" t="s">
        <v>75</v>
      </c>
      <c r="AD118" s="12" t="s">
        <v>75</v>
      </c>
      <c r="AE118" s="12" t="s">
        <v>75</v>
      </c>
      <c r="AF118" s="12" t="s">
        <v>75</v>
      </c>
      <c r="AG118" s="12" t="s">
        <v>75</v>
      </c>
      <c r="AH118" s="12" t="s">
        <v>75</v>
      </c>
      <c r="AI118" s="12" t="s">
        <v>75</v>
      </c>
      <c r="AJ118" s="12" t="s">
        <v>75</v>
      </c>
      <c r="AK118" s="12" t="s">
        <v>75</v>
      </c>
      <c r="AL118" s="12" t="s">
        <v>75</v>
      </c>
      <c r="AM118" s="12" t="s">
        <v>75</v>
      </c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23" t="str">
        <f>'[1]1'!BS116</f>
        <v>Соглашение с администрацией Республики Саха (Якутия)</v>
      </c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</row>
    <row r="119" spans="1:94" s="36" customFormat="1" ht="31.5">
      <c r="A119" s="16" t="s">
        <v>202</v>
      </c>
      <c r="B119" s="18" t="s">
        <v>161</v>
      </c>
      <c r="C119" s="35" t="s">
        <v>78</v>
      </c>
      <c r="D119" s="37">
        <v>0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7">
        <v>0</v>
      </c>
      <c r="Q119" s="37">
        <v>0</v>
      </c>
      <c r="R119" s="37">
        <v>0</v>
      </c>
      <c r="S119" s="37">
        <v>0</v>
      </c>
      <c r="T119" s="37">
        <v>0</v>
      </c>
      <c r="U119" s="37">
        <v>0</v>
      </c>
      <c r="V119" s="37">
        <v>0</v>
      </c>
      <c r="W119" s="37">
        <v>0</v>
      </c>
      <c r="X119" s="37">
        <v>0</v>
      </c>
      <c r="Y119" s="37">
        <v>0</v>
      </c>
      <c r="Z119" s="37">
        <v>0</v>
      </c>
      <c r="AA119" s="37">
        <v>0</v>
      </c>
      <c r="AB119" s="37">
        <v>0</v>
      </c>
      <c r="AC119" s="37">
        <v>0</v>
      </c>
      <c r="AD119" s="37">
        <v>0</v>
      </c>
      <c r="AE119" s="37">
        <v>0</v>
      </c>
      <c r="AF119" s="37">
        <v>0</v>
      </c>
      <c r="AG119" s="37">
        <v>0</v>
      </c>
      <c r="AH119" s="37">
        <v>0</v>
      </c>
      <c r="AI119" s="37">
        <v>0</v>
      </c>
      <c r="AJ119" s="37">
        <v>0</v>
      </c>
      <c r="AK119" s="37">
        <v>0</v>
      </c>
      <c r="AL119" s="37">
        <v>0</v>
      </c>
      <c r="AM119" s="37">
        <v>0</v>
      </c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3" t="s">
        <v>75</v>
      </c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</row>
    <row r="120" spans="1:94" s="36" customFormat="1">
      <c r="A120" s="16" t="s">
        <v>203</v>
      </c>
      <c r="B120" s="18" t="s">
        <v>163</v>
      </c>
      <c r="C120" s="35" t="s">
        <v>78</v>
      </c>
      <c r="D120" s="32" t="str">
        <f>D121</f>
        <v>нд</v>
      </c>
      <c r="E120" s="32" t="str">
        <f t="shared" ref="E120:AM120" si="36">E121</f>
        <v>нд</v>
      </c>
      <c r="F120" s="32" t="str">
        <f t="shared" si="36"/>
        <v>нд</v>
      </c>
      <c r="G120" s="32" t="str">
        <f t="shared" si="36"/>
        <v>нд</v>
      </c>
      <c r="H120" s="32" t="str">
        <f t="shared" si="36"/>
        <v>нд</v>
      </c>
      <c r="I120" s="32" t="str">
        <f t="shared" si="36"/>
        <v>нд</v>
      </c>
      <c r="J120" s="32" t="str">
        <f t="shared" si="36"/>
        <v>нд</v>
      </c>
      <c r="K120" s="32" t="str">
        <f t="shared" si="36"/>
        <v>нд</v>
      </c>
      <c r="L120" s="32" t="str">
        <f t="shared" si="36"/>
        <v>нд</v>
      </c>
      <c r="M120" s="32" t="str">
        <f t="shared" si="36"/>
        <v>нд</v>
      </c>
      <c r="N120" s="32" t="str">
        <f t="shared" si="36"/>
        <v>нд</v>
      </c>
      <c r="O120" s="32" t="str">
        <f t="shared" si="36"/>
        <v>нд</v>
      </c>
      <c r="P120" s="32" t="str">
        <f t="shared" si="36"/>
        <v>нд</v>
      </c>
      <c r="Q120" s="32" t="str">
        <f t="shared" si="36"/>
        <v>нд</v>
      </c>
      <c r="R120" s="32" t="str">
        <f t="shared" si="36"/>
        <v>нд</v>
      </c>
      <c r="S120" s="32" t="str">
        <f t="shared" si="36"/>
        <v>нд</v>
      </c>
      <c r="T120" s="32" t="str">
        <f t="shared" si="36"/>
        <v>нд</v>
      </c>
      <c r="U120" s="32" t="str">
        <f t="shared" si="36"/>
        <v>нд</v>
      </c>
      <c r="V120" s="32" t="str">
        <f t="shared" si="36"/>
        <v>нд</v>
      </c>
      <c r="W120" s="32" t="str">
        <f t="shared" si="36"/>
        <v>нд</v>
      </c>
      <c r="X120" s="32" t="str">
        <f t="shared" si="36"/>
        <v>нд</v>
      </c>
      <c r="Y120" s="32" t="str">
        <f t="shared" si="36"/>
        <v>нд</v>
      </c>
      <c r="Z120" s="32" t="str">
        <f t="shared" si="36"/>
        <v>нд</v>
      </c>
      <c r="AA120" s="32" t="str">
        <f t="shared" si="36"/>
        <v>нд</v>
      </c>
      <c r="AB120" s="32" t="str">
        <f t="shared" si="36"/>
        <v>нд</v>
      </c>
      <c r="AC120" s="32" t="str">
        <f t="shared" si="36"/>
        <v>нд</v>
      </c>
      <c r="AD120" s="32" t="str">
        <f t="shared" si="36"/>
        <v>нд</v>
      </c>
      <c r="AE120" s="32" t="str">
        <f t="shared" si="36"/>
        <v>нд</v>
      </c>
      <c r="AF120" s="32" t="str">
        <f t="shared" si="36"/>
        <v>нд</v>
      </c>
      <c r="AG120" s="32" t="str">
        <f t="shared" si="36"/>
        <v>нд</v>
      </c>
      <c r="AH120" s="32" t="str">
        <f t="shared" si="36"/>
        <v>нд</v>
      </c>
      <c r="AI120" s="32" t="str">
        <f t="shared" si="36"/>
        <v>нд</v>
      </c>
      <c r="AJ120" s="32" t="str">
        <f t="shared" si="36"/>
        <v>нд</v>
      </c>
      <c r="AK120" s="32" t="str">
        <f t="shared" si="36"/>
        <v>нд</v>
      </c>
      <c r="AL120" s="32" t="str">
        <f t="shared" si="36"/>
        <v>нд</v>
      </c>
      <c r="AM120" s="32" t="str">
        <f t="shared" si="36"/>
        <v>нд</v>
      </c>
      <c r="AN120" s="32">
        <f t="shared" ref="AN120:AY120" si="37">AN121</f>
        <v>0</v>
      </c>
      <c r="AO120" s="32">
        <f t="shared" si="37"/>
        <v>0</v>
      </c>
      <c r="AP120" s="32">
        <f t="shared" si="37"/>
        <v>0</v>
      </c>
      <c r="AQ120" s="32">
        <f t="shared" si="37"/>
        <v>0</v>
      </c>
      <c r="AR120" s="32">
        <f t="shared" si="37"/>
        <v>0</v>
      </c>
      <c r="AS120" s="32">
        <f t="shared" si="37"/>
        <v>0</v>
      </c>
      <c r="AT120" s="32">
        <f t="shared" si="37"/>
        <v>0</v>
      </c>
      <c r="AU120" s="32">
        <f t="shared" si="37"/>
        <v>0</v>
      </c>
      <c r="AV120" s="32">
        <f t="shared" si="37"/>
        <v>0</v>
      </c>
      <c r="AW120" s="32">
        <f t="shared" si="37"/>
        <v>0</v>
      </c>
      <c r="AX120" s="32">
        <f t="shared" si="37"/>
        <v>0</v>
      </c>
      <c r="AY120" s="32">
        <f t="shared" si="37"/>
        <v>0</v>
      </c>
      <c r="AZ120" s="33" t="s">
        <v>75</v>
      </c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</row>
    <row r="121" spans="1:94" ht="93.75" customHeight="1">
      <c r="A121" s="20" t="s">
        <v>203</v>
      </c>
      <c r="B121" s="22" t="str">
        <f>'[1]1'!B119</f>
        <v>Прочие инвестиции</v>
      </c>
      <c r="C121" s="12" t="str">
        <f>'[1]1'!C119</f>
        <v>G_0001</v>
      </c>
      <c r="D121" s="12" t="s">
        <v>75</v>
      </c>
      <c r="E121" s="12" t="s">
        <v>75</v>
      </c>
      <c r="F121" s="12" t="s">
        <v>75</v>
      </c>
      <c r="G121" s="12" t="s">
        <v>75</v>
      </c>
      <c r="H121" s="12" t="s">
        <v>75</v>
      </c>
      <c r="I121" s="12" t="s">
        <v>75</v>
      </c>
      <c r="J121" s="12" t="s">
        <v>75</v>
      </c>
      <c r="K121" s="12" t="s">
        <v>75</v>
      </c>
      <c r="L121" s="12" t="s">
        <v>75</v>
      </c>
      <c r="M121" s="12" t="s">
        <v>75</v>
      </c>
      <c r="N121" s="12" t="s">
        <v>75</v>
      </c>
      <c r="O121" s="12" t="s">
        <v>75</v>
      </c>
      <c r="P121" s="12" t="s">
        <v>75</v>
      </c>
      <c r="Q121" s="12" t="s">
        <v>75</v>
      </c>
      <c r="R121" s="12" t="s">
        <v>75</v>
      </c>
      <c r="S121" s="12" t="s">
        <v>75</v>
      </c>
      <c r="T121" s="12" t="s">
        <v>75</v>
      </c>
      <c r="U121" s="12" t="s">
        <v>75</v>
      </c>
      <c r="V121" s="12" t="s">
        <v>75</v>
      </c>
      <c r="W121" s="12" t="s">
        <v>75</v>
      </c>
      <c r="X121" s="12" t="s">
        <v>75</v>
      </c>
      <c r="Y121" s="12" t="s">
        <v>75</v>
      </c>
      <c r="Z121" s="12" t="s">
        <v>75</v>
      </c>
      <c r="AA121" s="12" t="s">
        <v>75</v>
      </c>
      <c r="AB121" s="12" t="s">
        <v>75</v>
      </c>
      <c r="AC121" s="12" t="s">
        <v>75</v>
      </c>
      <c r="AD121" s="12" t="s">
        <v>75</v>
      </c>
      <c r="AE121" s="12" t="s">
        <v>75</v>
      </c>
      <c r="AF121" s="12" t="s">
        <v>75</v>
      </c>
      <c r="AG121" s="12" t="s">
        <v>75</v>
      </c>
      <c r="AH121" s="12" t="s">
        <v>75</v>
      </c>
      <c r="AI121" s="12" t="s">
        <v>75</v>
      </c>
      <c r="AJ121" s="12" t="s">
        <v>75</v>
      </c>
      <c r="AK121" s="12" t="s">
        <v>75</v>
      </c>
      <c r="AL121" s="12" t="s">
        <v>75</v>
      </c>
      <c r="AM121" s="12" t="s">
        <v>75</v>
      </c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23" t="str">
        <f>'[1]1'!BS119</f>
        <v>Необходимость приобретения оборудования, спец. техники и нематериальных активов для обеспечения возможности реализации производственных программ Общества</v>
      </c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</row>
    <row r="122" spans="1:94" s="36" customFormat="1">
      <c r="A122" s="16" t="s">
        <v>204</v>
      </c>
      <c r="B122" s="21" t="s">
        <v>205</v>
      </c>
      <c r="C122" s="35" t="s">
        <v>78</v>
      </c>
      <c r="D122" s="32" t="str">
        <f>D142</f>
        <v>нд</v>
      </c>
      <c r="E122" s="32" t="str">
        <f t="shared" ref="E122:AM122" si="38">E142</f>
        <v>нд</v>
      </c>
      <c r="F122" s="32" t="str">
        <f t="shared" si="38"/>
        <v>нд</v>
      </c>
      <c r="G122" s="32" t="str">
        <f t="shared" si="38"/>
        <v>нд</v>
      </c>
      <c r="H122" s="32" t="str">
        <f t="shared" si="38"/>
        <v>нд</v>
      </c>
      <c r="I122" s="32" t="str">
        <f t="shared" si="38"/>
        <v>нд</v>
      </c>
      <c r="J122" s="32" t="str">
        <f t="shared" si="38"/>
        <v>нд</v>
      </c>
      <c r="K122" s="32" t="str">
        <f t="shared" si="38"/>
        <v>нд</v>
      </c>
      <c r="L122" s="32" t="str">
        <f t="shared" si="38"/>
        <v>нд</v>
      </c>
      <c r="M122" s="32" t="str">
        <f t="shared" si="38"/>
        <v>нд</v>
      </c>
      <c r="N122" s="32" t="str">
        <f t="shared" si="38"/>
        <v>нд</v>
      </c>
      <c r="O122" s="32" t="str">
        <f t="shared" si="38"/>
        <v>нд</v>
      </c>
      <c r="P122" s="32" t="str">
        <f t="shared" si="38"/>
        <v>нд</v>
      </c>
      <c r="Q122" s="32" t="str">
        <f t="shared" si="38"/>
        <v>нд</v>
      </c>
      <c r="R122" s="32" t="str">
        <f t="shared" si="38"/>
        <v>нд</v>
      </c>
      <c r="S122" s="32" t="str">
        <f t="shared" si="38"/>
        <v>нд</v>
      </c>
      <c r="T122" s="32" t="str">
        <f t="shared" si="38"/>
        <v>нд</v>
      </c>
      <c r="U122" s="32" t="str">
        <f t="shared" si="38"/>
        <v>нд</v>
      </c>
      <c r="V122" s="32">
        <f t="shared" si="38"/>
        <v>4</v>
      </c>
      <c r="W122" s="32" t="str">
        <f t="shared" si="38"/>
        <v>нд</v>
      </c>
      <c r="X122" s="32" t="str">
        <f t="shared" si="38"/>
        <v>нд</v>
      </c>
      <c r="Y122" s="32" t="str">
        <f t="shared" si="38"/>
        <v>нд</v>
      </c>
      <c r="Z122" s="32" t="str">
        <f t="shared" si="38"/>
        <v>нд</v>
      </c>
      <c r="AA122" s="32" t="str">
        <f t="shared" si="38"/>
        <v>нд</v>
      </c>
      <c r="AB122" s="32" t="str">
        <f t="shared" si="38"/>
        <v>нд</v>
      </c>
      <c r="AC122" s="32" t="str">
        <f t="shared" si="38"/>
        <v>нд</v>
      </c>
      <c r="AD122" s="32" t="str">
        <f t="shared" si="38"/>
        <v>нд</v>
      </c>
      <c r="AE122" s="32" t="str">
        <f t="shared" si="38"/>
        <v>нд</v>
      </c>
      <c r="AF122" s="32" t="str">
        <f t="shared" si="38"/>
        <v>нд</v>
      </c>
      <c r="AG122" s="32" t="str">
        <f t="shared" si="38"/>
        <v>нд</v>
      </c>
      <c r="AH122" s="32" t="str">
        <f t="shared" si="38"/>
        <v>нд</v>
      </c>
      <c r="AI122" s="32" t="str">
        <f t="shared" si="38"/>
        <v>нд</v>
      </c>
      <c r="AJ122" s="32" t="str">
        <f t="shared" si="38"/>
        <v>нд</v>
      </c>
      <c r="AK122" s="32" t="str">
        <f t="shared" si="38"/>
        <v>нд</v>
      </c>
      <c r="AL122" s="32" t="str">
        <f t="shared" si="38"/>
        <v>нд</v>
      </c>
      <c r="AM122" s="32" t="str">
        <f t="shared" si="38"/>
        <v>нд</v>
      </c>
      <c r="AN122" s="32">
        <f t="shared" ref="AN122:AY122" si="39">AN123+AN137+AN142+AN148+AN155+AN160</f>
        <v>0</v>
      </c>
      <c r="AO122" s="32">
        <f t="shared" si="39"/>
        <v>0</v>
      </c>
      <c r="AP122" s="32">
        <f t="shared" si="39"/>
        <v>0</v>
      </c>
      <c r="AQ122" s="32">
        <f t="shared" si="39"/>
        <v>0</v>
      </c>
      <c r="AR122" s="32">
        <f t="shared" si="39"/>
        <v>0</v>
      </c>
      <c r="AS122" s="32">
        <f t="shared" si="39"/>
        <v>0</v>
      </c>
      <c r="AT122" s="32">
        <f t="shared" si="39"/>
        <v>0</v>
      </c>
      <c r="AU122" s="32">
        <f t="shared" si="39"/>
        <v>0</v>
      </c>
      <c r="AV122" s="32">
        <f t="shared" si="39"/>
        <v>0</v>
      </c>
      <c r="AW122" s="32">
        <f t="shared" si="39"/>
        <v>0</v>
      </c>
      <c r="AX122" s="32">
        <f t="shared" si="39"/>
        <v>0</v>
      </c>
      <c r="AY122" s="32">
        <f t="shared" si="39"/>
        <v>0</v>
      </c>
      <c r="AZ122" s="33" t="s">
        <v>75</v>
      </c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</row>
    <row r="123" spans="1:94" s="36" customFormat="1" ht="31.5">
      <c r="A123" s="16" t="s">
        <v>206</v>
      </c>
      <c r="B123" s="17" t="s">
        <v>94</v>
      </c>
      <c r="C123" s="35" t="s">
        <v>78</v>
      </c>
      <c r="D123" s="35">
        <f t="shared" ref="D123:AY123" si="40">D124+D127+D130+D136</f>
        <v>0</v>
      </c>
      <c r="E123" s="35">
        <f t="shared" si="40"/>
        <v>0</v>
      </c>
      <c r="F123" s="35">
        <f t="shared" si="40"/>
        <v>0</v>
      </c>
      <c r="G123" s="35">
        <f t="shared" si="40"/>
        <v>0</v>
      </c>
      <c r="H123" s="35">
        <f t="shared" si="40"/>
        <v>0</v>
      </c>
      <c r="I123" s="35">
        <f t="shared" si="40"/>
        <v>0</v>
      </c>
      <c r="J123" s="35">
        <f t="shared" si="40"/>
        <v>0</v>
      </c>
      <c r="K123" s="35">
        <f t="shared" si="40"/>
        <v>0</v>
      </c>
      <c r="L123" s="35">
        <f t="shared" si="40"/>
        <v>0</v>
      </c>
      <c r="M123" s="35">
        <f t="shared" si="40"/>
        <v>0</v>
      </c>
      <c r="N123" s="35">
        <f t="shared" si="40"/>
        <v>0</v>
      </c>
      <c r="O123" s="35">
        <f t="shared" si="40"/>
        <v>0</v>
      </c>
      <c r="P123" s="35">
        <f t="shared" si="40"/>
        <v>0</v>
      </c>
      <c r="Q123" s="35">
        <f t="shared" si="40"/>
        <v>0</v>
      </c>
      <c r="R123" s="35">
        <f t="shared" si="40"/>
        <v>0</v>
      </c>
      <c r="S123" s="35">
        <f t="shared" si="40"/>
        <v>0</v>
      </c>
      <c r="T123" s="35">
        <f t="shared" si="40"/>
        <v>0</v>
      </c>
      <c r="U123" s="35">
        <f t="shared" si="40"/>
        <v>0</v>
      </c>
      <c r="V123" s="35">
        <f t="shared" si="40"/>
        <v>0</v>
      </c>
      <c r="W123" s="35">
        <f t="shared" si="40"/>
        <v>0</v>
      </c>
      <c r="X123" s="35">
        <f t="shared" si="40"/>
        <v>0</v>
      </c>
      <c r="Y123" s="35">
        <f t="shared" si="40"/>
        <v>0</v>
      </c>
      <c r="Z123" s="35">
        <f t="shared" si="40"/>
        <v>0</v>
      </c>
      <c r="AA123" s="35">
        <f t="shared" si="40"/>
        <v>0</v>
      </c>
      <c r="AB123" s="35">
        <f t="shared" si="40"/>
        <v>0</v>
      </c>
      <c r="AC123" s="35">
        <f t="shared" si="40"/>
        <v>0</v>
      </c>
      <c r="AD123" s="35">
        <f t="shared" si="40"/>
        <v>0</v>
      </c>
      <c r="AE123" s="35">
        <f t="shared" si="40"/>
        <v>0</v>
      </c>
      <c r="AF123" s="35">
        <f t="shared" si="40"/>
        <v>0</v>
      </c>
      <c r="AG123" s="35">
        <f t="shared" si="40"/>
        <v>0</v>
      </c>
      <c r="AH123" s="35">
        <f t="shared" si="40"/>
        <v>0</v>
      </c>
      <c r="AI123" s="35">
        <f t="shared" si="40"/>
        <v>0</v>
      </c>
      <c r="AJ123" s="35">
        <f t="shared" si="40"/>
        <v>0</v>
      </c>
      <c r="AK123" s="35">
        <f t="shared" si="40"/>
        <v>0</v>
      </c>
      <c r="AL123" s="35">
        <f t="shared" si="40"/>
        <v>0</v>
      </c>
      <c r="AM123" s="35">
        <f t="shared" si="40"/>
        <v>0</v>
      </c>
      <c r="AN123" s="35">
        <f t="shared" si="40"/>
        <v>0</v>
      </c>
      <c r="AO123" s="35">
        <f t="shared" si="40"/>
        <v>0</v>
      </c>
      <c r="AP123" s="35">
        <f t="shared" si="40"/>
        <v>0</v>
      </c>
      <c r="AQ123" s="35">
        <f t="shared" si="40"/>
        <v>0</v>
      </c>
      <c r="AR123" s="35">
        <f t="shared" si="40"/>
        <v>0</v>
      </c>
      <c r="AS123" s="35">
        <f t="shared" si="40"/>
        <v>0</v>
      </c>
      <c r="AT123" s="35">
        <f t="shared" si="40"/>
        <v>0</v>
      </c>
      <c r="AU123" s="35">
        <f t="shared" si="40"/>
        <v>0</v>
      </c>
      <c r="AV123" s="35">
        <f t="shared" si="40"/>
        <v>0</v>
      </c>
      <c r="AW123" s="35">
        <f t="shared" si="40"/>
        <v>0</v>
      </c>
      <c r="AX123" s="35">
        <f t="shared" si="40"/>
        <v>0</v>
      </c>
      <c r="AY123" s="35">
        <f t="shared" si="40"/>
        <v>0</v>
      </c>
      <c r="AZ123" s="33" t="s">
        <v>75</v>
      </c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</row>
    <row r="124" spans="1:94" s="36" customFormat="1" ht="63">
      <c r="A124" s="16" t="s">
        <v>207</v>
      </c>
      <c r="B124" s="17" t="s">
        <v>96</v>
      </c>
      <c r="C124" s="35" t="s">
        <v>78</v>
      </c>
      <c r="D124" s="37">
        <v>0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7">
        <v>0</v>
      </c>
      <c r="Q124" s="37">
        <v>0</v>
      </c>
      <c r="R124" s="37">
        <v>0</v>
      </c>
      <c r="S124" s="37">
        <v>0</v>
      </c>
      <c r="T124" s="37">
        <v>0</v>
      </c>
      <c r="U124" s="37">
        <v>0</v>
      </c>
      <c r="V124" s="37">
        <v>0</v>
      </c>
      <c r="W124" s="37">
        <v>0</v>
      </c>
      <c r="X124" s="37">
        <v>0</v>
      </c>
      <c r="Y124" s="37">
        <v>0</v>
      </c>
      <c r="Z124" s="37">
        <v>0</v>
      </c>
      <c r="AA124" s="37">
        <v>0</v>
      </c>
      <c r="AB124" s="37">
        <v>0</v>
      </c>
      <c r="AC124" s="37">
        <v>0</v>
      </c>
      <c r="AD124" s="37">
        <v>0</v>
      </c>
      <c r="AE124" s="37">
        <v>0</v>
      </c>
      <c r="AF124" s="37">
        <v>0</v>
      </c>
      <c r="AG124" s="37">
        <v>0</v>
      </c>
      <c r="AH124" s="37">
        <v>0</v>
      </c>
      <c r="AI124" s="37">
        <v>0</v>
      </c>
      <c r="AJ124" s="37">
        <v>0</v>
      </c>
      <c r="AK124" s="37">
        <v>0</v>
      </c>
      <c r="AL124" s="37">
        <v>0</v>
      </c>
      <c r="AM124" s="37">
        <v>0</v>
      </c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3" t="s">
        <v>75</v>
      </c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</row>
    <row r="125" spans="1:94" s="36" customFormat="1" ht="31.5">
      <c r="A125" s="16" t="s">
        <v>208</v>
      </c>
      <c r="B125" s="21" t="s">
        <v>98</v>
      </c>
      <c r="C125" s="35" t="s">
        <v>78</v>
      </c>
      <c r="D125" s="37">
        <v>0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7">
        <v>0</v>
      </c>
      <c r="Q125" s="37">
        <v>0</v>
      </c>
      <c r="R125" s="37">
        <v>0</v>
      </c>
      <c r="S125" s="37">
        <v>0</v>
      </c>
      <c r="T125" s="37">
        <v>0</v>
      </c>
      <c r="U125" s="37">
        <v>0</v>
      </c>
      <c r="V125" s="37">
        <v>0</v>
      </c>
      <c r="W125" s="37">
        <v>0</v>
      </c>
      <c r="X125" s="37">
        <v>0</v>
      </c>
      <c r="Y125" s="37">
        <v>0</v>
      </c>
      <c r="Z125" s="37">
        <v>0</v>
      </c>
      <c r="AA125" s="37">
        <v>0</v>
      </c>
      <c r="AB125" s="37">
        <v>0</v>
      </c>
      <c r="AC125" s="37">
        <v>0</v>
      </c>
      <c r="AD125" s="37">
        <v>0</v>
      </c>
      <c r="AE125" s="37">
        <v>0</v>
      </c>
      <c r="AF125" s="37">
        <v>0</v>
      </c>
      <c r="AG125" s="37">
        <v>0</v>
      </c>
      <c r="AH125" s="37">
        <v>0</v>
      </c>
      <c r="AI125" s="37">
        <v>0</v>
      </c>
      <c r="AJ125" s="37">
        <v>0</v>
      </c>
      <c r="AK125" s="37">
        <v>0</v>
      </c>
      <c r="AL125" s="37">
        <v>0</v>
      </c>
      <c r="AM125" s="37">
        <v>0</v>
      </c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3" t="s">
        <v>75</v>
      </c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</row>
    <row r="126" spans="1:94" s="36" customFormat="1" ht="31.5">
      <c r="A126" s="16" t="s">
        <v>209</v>
      </c>
      <c r="B126" s="21" t="s">
        <v>98</v>
      </c>
      <c r="C126" s="35" t="s">
        <v>78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7">
        <v>0</v>
      </c>
      <c r="Q126" s="37">
        <v>0</v>
      </c>
      <c r="R126" s="37">
        <v>0</v>
      </c>
      <c r="S126" s="37">
        <v>0</v>
      </c>
      <c r="T126" s="37">
        <v>0</v>
      </c>
      <c r="U126" s="37">
        <v>0</v>
      </c>
      <c r="V126" s="37">
        <v>0</v>
      </c>
      <c r="W126" s="37">
        <v>0</v>
      </c>
      <c r="X126" s="37">
        <v>0</v>
      </c>
      <c r="Y126" s="37">
        <v>0</v>
      </c>
      <c r="Z126" s="37">
        <v>0</v>
      </c>
      <c r="AA126" s="37">
        <v>0</v>
      </c>
      <c r="AB126" s="37">
        <v>0</v>
      </c>
      <c r="AC126" s="37">
        <v>0</v>
      </c>
      <c r="AD126" s="37">
        <v>0</v>
      </c>
      <c r="AE126" s="37">
        <v>0</v>
      </c>
      <c r="AF126" s="37">
        <v>0</v>
      </c>
      <c r="AG126" s="37">
        <v>0</v>
      </c>
      <c r="AH126" s="37">
        <v>0</v>
      </c>
      <c r="AI126" s="37">
        <v>0</v>
      </c>
      <c r="AJ126" s="37">
        <v>0</v>
      </c>
      <c r="AK126" s="37">
        <v>0</v>
      </c>
      <c r="AL126" s="37">
        <v>0</v>
      </c>
      <c r="AM126" s="37">
        <v>0</v>
      </c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3" t="s">
        <v>75</v>
      </c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</row>
    <row r="127" spans="1:94" s="36" customFormat="1" ht="47.25">
      <c r="A127" s="16" t="s">
        <v>210</v>
      </c>
      <c r="B127" s="17" t="s">
        <v>101</v>
      </c>
      <c r="C127" s="35" t="s">
        <v>78</v>
      </c>
      <c r="D127" s="37">
        <v>0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0</v>
      </c>
      <c r="M127" s="37">
        <v>0</v>
      </c>
      <c r="N127" s="37">
        <v>0</v>
      </c>
      <c r="O127" s="37">
        <v>0</v>
      </c>
      <c r="P127" s="37">
        <v>0</v>
      </c>
      <c r="Q127" s="37">
        <v>0</v>
      </c>
      <c r="R127" s="37">
        <v>0</v>
      </c>
      <c r="S127" s="37">
        <v>0</v>
      </c>
      <c r="T127" s="37">
        <v>0</v>
      </c>
      <c r="U127" s="37">
        <v>0</v>
      </c>
      <c r="V127" s="37">
        <v>0</v>
      </c>
      <c r="W127" s="37">
        <v>0</v>
      </c>
      <c r="X127" s="37">
        <v>0</v>
      </c>
      <c r="Y127" s="37">
        <v>0</v>
      </c>
      <c r="Z127" s="37">
        <v>0</v>
      </c>
      <c r="AA127" s="37">
        <v>0</v>
      </c>
      <c r="AB127" s="37">
        <v>0</v>
      </c>
      <c r="AC127" s="37">
        <v>0</v>
      </c>
      <c r="AD127" s="37">
        <v>0</v>
      </c>
      <c r="AE127" s="37">
        <v>0</v>
      </c>
      <c r="AF127" s="37">
        <v>0</v>
      </c>
      <c r="AG127" s="37">
        <v>0</v>
      </c>
      <c r="AH127" s="37">
        <v>0</v>
      </c>
      <c r="AI127" s="37">
        <v>0</v>
      </c>
      <c r="AJ127" s="37">
        <v>0</v>
      </c>
      <c r="AK127" s="37">
        <v>0</v>
      </c>
      <c r="AL127" s="37">
        <v>0</v>
      </c>
      <c r="AM127" s="37">
        <v>0</v>
      </c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3" t="s">
        <v>75</v>
      </c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</row>
    <row r="128" spans="1:94" s="36" customFormat="1" ht="31.5">
      <c r="A128" s="16" t="s">
        <v>211</v>
      </c>
      <c r="B128" s="21" t="s">
        <v>103</v>
      </c>
      <c r="C128" s="35" t="s">
        <v>78</v>
      </c>
      <c r="D128" s="37">
        <v>0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7">
        <v>0</v>
      </c>
      <c r="Q128" s="37">
        <v>0</v>
      </c>
      <c r="R128" s="37">
        <v>0</v>
      </c>
      <c r="S128" s="37">
        <v>0</v>
      </c>
      <c r="T128" s="37">
        <v>0</v>
      </c>
      <c r="U128" s="37">
        <v>0</v>
      </c>
      <c r="V128" s="37">
        <v>0</v>
      </c>
      <c r="W128" s="37">
        <v>0</v>
      </c>
      <c r="X128" s="37">
        <v>0</v>
      </c>
      <c r="Y128" s="37">
        <v>0</v>
      </c>
      <c r="Z128" s="37">
        <v>0</v>
      </c>
      <c r="AA128" s="37">
        <v>0</v>
      </c>
      <c r="AB128" s="37">
        <v>0</v>
      </c>
      <c r="AC128" s="37">
        <v>0</v>
      </c>
      <c r="AD128" s="37">
        <v>0</v>
      </c>
      <c r="AE128" s="37">
        <v>0</v>
      </c>
      <c r="AF128" s="37">
        <v>0</v>
      </c>
      <c r="AG128" s="37">
        <v>0</v>
      </c>
      <c r="AH128" s="37">
        <v>0</v>
      </c>
      <c r="AI128" s="37">
        <v>0</v>
      </c>
      <c r="AJ128" s="37">
        <v>0</v>
      </c>
      <c r="AK128" s="37">
        <v>0</v>
      </c>
      <c r="AL128" s="37">
        <v>0</v>
      </c>
      <c r="AM128" s="37">
        <v>0</v>
      </c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3" t="s">
        <v>75</v>
      </c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</row>
    <row r="129" spans="1:94" s="36" customFormat="1" ht="31.5">
      <c r="A129" s="16" t="s">
        <v>212</v>
      </c>
      <c r="B129" s="21" t="s">
        <v>98</v>
      </c>
      <c r="C129" s="35" t="s">
        <v>78</v>
      </c>
      <c r="D129" s="37">
        <v>0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0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7">
        <v>0</v>
      </c>
      <c r="Q129" s="37">
        <v>0</v>
      </c>
      <c r="R129" s="37">
        <v>0</v>
      </c>
      <c r="S129" s="37">
        <v>0</v>
      </c>
      <c r="T129" s="37">
        <v>0</v>
      </c>
      <c r="U129" s="37">
        <v>0</v>
      </c>
      <c r="V129" s="37">
        <v>0</v>
      </c>
      <c r="W129" s="37">
        <v>0</v>
      </c>
      <c r="X129" s="37">
        <v>0</v>
      </c>
      <c r="Y129" s="37">
        <v>0</v>
      </c>
      <c r="Z129" s="37">
        <v>0</v>
      </c>
      <c r="AA129" s="37">
        <v>0</v>
      </c>
      <c r="AB129" s="37">
        <v>0</v>
      </c>
      <c r="AC129" s="37">
        <v>0</v>
      </c>
      <c r="AD129" s="37">
        <v>0</v>
      </c>
      <c r="AE129" s="37">
        <v>0</v>
      </c>
      <c r="AF129" s="37">
        <v>0</v>
      </c>
      <c r="AG129" s="37">
        <v>0</v>
      </c>
      <c r="AH129" s="37">
        <v>0</v>
      </c>
      <c r="AI129" s="37">
        <v>0</v>
      </c>
      <c r="AJ129" s="37">
        <v>0</v>
      </c>
      <c r="AK129" s="37">
        <v>0</v>
      </c>
      <c r="AL129" s="37">
        <v>0</v>
      </c>
      <c r="AM129" s="37">
        <v>0</v>
      </c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3" t="s">
        <v>75</v>
      </c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</row>
    <row r="130" spans="1:94" s="36" customFormat="1" ht="47.25">
      <c r="A130" s="16" t="s">
        <v>213</v>
      </c>
      <c r="B130" s="17" t="s">
        <v>106</v>
      </c>
      <c r="C130" s="35" t="s">
        <v>78</v>
      </c>
      <c r="D130" s="37">
        <v>0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7">
        <v>0</v>
      </c>
      <c r="Q130" s="37">
        <v>0</v>
      </c>
      <c r="R130" s="37">
        <v>0</v>
      </c>
      <c r="S130" s="37">
        <v>0</v>
      </c>
      <c r="T130" s="37">
        <v>0</v>
      </c>
      <c r="U130" s="37">
        <v>0</v>
      </c>
      <c r="V130" s="37">
        <v>0</v>
      </c>
      <c r="W130" s="37">
        <v>0</v>
      </c>
      <c r="X130" s="37">
        <v>0</v>
      </c>
      <c r="Y130" s="37">
        <v>0</v>
      </c>
      <c r="Z130" s="37">
        <v>0</v>
      </c>
      <c r="AA130" s="37">
        <v>0</v>
      </c>
      <c r="AB130" s="37">
        <v>0</v>
      </c>
      <c r="AC130" s="37">
        <v>0</v>
      </c>
      <c r="AD130" s="37">
        <v>0</v>
      </c>
      <c r="AE130" s="37">
        <v>0</v>
      </c>
      <c r="AF130" s="37">
        <v>0</v>
      </c>
      <c r="AG130" s="37">
        <v>0</v>
      </c>
      <c r="AH130" s="37">
        <v>0</v>
      </c>
      <c r="AI130" s="37">
        <v>0</v>
      </c>
      <c r="AJ130" s="37">
        <v>0</v>
      </c>
      <c r="AK130" s="37">
        <v>0</v>
      </c>
      <c r="AL130" s="37">
        <v>0</v>
      </c>
      <c r="AM130" s="37">
        <v>0</v>
      </c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3" t="s">
        <v>75</v>
      </c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</row>
    <row r="131" spans="1:94" s="36" customFormat="1" ht="63">
      <c r="A131" s="16" t="s">
        <v>214</v>
      </c>
      <c r="B131" s="17" t="s">
        <v>108</v>
      </c>
      <c r="C131" s="35" t="s">
        <v>78</v>
      </c>
      <c r="D131" s="37">
        <v>0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0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7">
        <v>0</v>
      </c>
      <c r="Q131" s="37">
        <v>0</v>
      </c>
      <c r="R131" s="37">
        <v>0</v>
      </c>
      <c r="S131" s="37">
        <v>0</v>
      </c>
      <c r="T131" s="37">
        <v>0</v>
      </c>
      <c r="U131" s="37">
        <v>0</v>
      </c>
      <c r="V131" s="37">
        <v>0</v>
      </c>
      <c r="W131" s="37">
        <v>0</v>
      </c>
      <c r="X131" s="37">
        <v>0</v>
      </c>
      <c r="Y131" s="37">
        <v>0</v>
      </c>
      <c r="Z131" s="37">
        <v>0</v>
      </c>
      <c r="AA131" s="37">
        <v>0</v>
      </c>
      <c r="AB131" s="37">
        <v>0</v>
      </c>
      <c r="AC131" s="37">
        <v>0</v>
      </c>
      <c r="AD131" s="37">
        <v>0</v>
      </c>
      <c r="AE131" s="37">
        <v>0</v>
      </c>
      <c r="AF131" s="37">
        <v>0</v>
      </c>
      <c r="AG131" s="37">
        <v>0</v>
      </c>
      <c r="AH131" s="37">
        <v>0</v>
      </c>
      <c r="AI131" s="37">
        <v>0</v>
      </c>
      <c r="AJ131" s="37">
        <v>0</v>
      </c>
      <c r="AK131" s="37">
        <v>0</v>
      </c>
      <c r="AL131" s="37">
        <v>0</v>
      </c>
      <c r="AM131" s="37">
        <v>0</v>
      </c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3" t="s">
        <v>75</v>
      </c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</row>
    <row r="132" spans="1:94" s="36" customFormat="1" ht="63">
      <c r="A132" s="16" t="s">
        <v>215</v>
      </c>
      <c r="B132" s="17" t="s">
        <v>110</v>
      </c>
      <c r="C132" s="35" t="s">
        <v>78</v>
      </c>
      <c r="D132" s="37">
        <v>0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7">
        <v>0</v>
      </c>
      <c r="Q132" s="37">
        <v>0</v>
      </c>
      <c r="R132" s="37">
        <v>0</v>
      </c>
      <c r="S132" s="37">
        <v>0</v>
      </c>
      <c r="T132" s="37">
        <v>0</v>
      </c>
      <c r="U132" s="37">
        <v>0</v>
      </c>
      <c r="V132" s="37">
        <v>0</v>
      </c>
      <c r="W132" s="37">
        <v>0</v>
      </c>
      <c r="X132" s="37">
        <v>0</v>
      </c>
      <c r="Y132" s="37">
        <v>0</v>
      </c>
      <c r="Z132" s="37">
        <v>0</v>
      </c>
      <c r="AA132" s="37">
        <v>0</v>
      </c>
      <c r="AB132" s="37">
        <v>0</v>
      </c>
      <c r="AC132" s="37">
        <v>0</v>
      </c>
      <c r="AD132" s="37">
        <v>0</v>
      </c>
      <c r="AE132" s="37">
        <v>0</v>
      </c>
      <c r="AF132" s="37">
        <v>0</v>
      </c>
      <c r="AG132" s="37">
        <v>0</v>
      </c>
      <c r="AH132" s="37">
        <v>0</v>
      </c>
      <c r="AI132" s="37">
        <v>0</v>
      </c>
      <c r="AJ132" s="37">
        <v>0</v>
      </c>
      <c r="AK132" s="37">
        <v>0</v>
      </c>
      <c r="AL132" s="37">
        <v>0</v>
      </c>
      <c r="AM132" s="37">
        <v>0</v>
      </c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3" t="s">
        <v>75</v>
      </c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</row>
    <row r="133" spans="1:94" s="36" customFormat="1" ht="63">
      <c r="A133" s="16" t="s">
        <v>216</v>
      </c>
      <c r="B133" s="17" t="s">
        <v>112</v>
      </c>
      <c r="C133" s="35" t="s">
        <v>78</v>
      </c>
      <c r="D133" s="37">
        <v>0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0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7">
        <v>0</v>
      </c>
      <c r="Q133" s="37">
        <v>0</v>
      </c>
      <c r="R133" s="37">
        <v>0</v>
      </c>
      <c r="S133" s="37">
        <v>0</v>
      </c>
      <c r="T133" s="37">
        <v>0</v>
      </c>
      <c r="U133" s="37">
        <v>0</v>
      </c>
      <c r="V133" s="37">
        <v>0</v>
      </c>
      <c r="W133" s="37">
        <v>0</v>
      </c>
      <c r="X133" s="37">
        <v>0</v>
      </c>
      <c r="Y133" s="37">
        <v>0</v>
      </c>
      <c r="Z133" s="37">
        <v>0</v>
      </c>
      <c r="AA133" s="37">
        <v>0</v>
      </c>
      <c r="AB133" s="37">
        <v>0</v>
      </c>
      <c r="AC133" s="37">
        <v>0</v>
      </c>
      <c r="AD133" s="37">
        <v>0</v>
      </c>
      <c r="AE133" s="37">
        <v>0</v>
      </c>
      <c r="AF133" s="37">
        <v>0</v>
      </c>
      <c r="AG133" s="37">
        <v>0</v>
      </c>
      <c r="AH133" s="37">
        <v>0</v>
      </c>
      <c r="AI133" s="37">
        <v>0</v>
      </c>
      <c r="AJ133" s="37">
        <v>0</v>
      </c>
      <c r="AK133" s="37">
        <v>0</v>
      </c>
      <c r="AL133" s="37">
        <v>0</v>
      </c>
      <c r="AM133" s="37">
        <v>0</v>
      </c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3" t="s">
        <v>75</v>
      </c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</row>
    <row r="134" spans="1:94" s="36" customFormat="1" ht="78.75">
      <c r="A134" s="16" t="s">
        <v>217</v>
      </c>
      <c r="B134" s="17" t="s">
        <v>114</v>
      </c>
      <c r="C134" s="35" t="s">
        <v>78</v>
      </c>
      <c r="D134" s="37">
        <v>0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7">
        <v>0</v>
      </c>
      <c r="Q134" s="37">
        <v>0</v>
      </c>
      <c r="R134" s="37">
        <v>0</v>
      </c>
      <c r="S134" s="37">
        <v>0</v>
      </c>
      <c r="T134" s="37">
        <v>0</v>
      </c>
      <c r="U134" s="37">
        <v>0</v>
      </c>
      <c r="V134" s="37">
        <v>0</v>
      </c>
      <c r="W134" s="37">
        <v>0</v>
      </c>
      <c r="X134" s="37">
        <v>0</v>
      </c>
      <c r="Y134" s="37">
        <v>0</v>
      </c>
      <c r="Z134" s="37">
        <v>0</v>
      </c>
      <c r="AA134" s="37">
        <v>0</v>
      </c>
      <c r="AB134" s="37">
        <v>0</v>
      </c>
      <c r="AC134" s="37">
        <v>0</v>
      </c>
      <c r="AD134" s="37">
        <v>0</v>
      </c>
      <c r="AE134" s="37">
        <v>0</v>
      </c>
      <c r="AF134" s="37">
        <v>0</v>
      </c>
      <c r="AG134" s="37">
        <v>0</v>
      </c>
      <c r="AH134" s="37">
        <v>0</v>
      </c>
      <c r="AI134" s="37">
        <v>0</v>
      </c>
      <c r="AJ134" s="37">
        <v>0</v>
      </c>
      <c r="AK134" s="37">
        <v>0</v>
      </c>
      <c r="AL134" s="37">
        <v>0</v>
      </c>
      <c r="AM134" s="37">
        <v>0</v>
      </c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3" t="s">
        <v>75</v>
      </c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</row>
    <row r="135" spans="1:94" s="36" customFormat="1" ht="78.75">
      <c r="A135" s="16" t="s">
        <v>218</v>
      </c>
      <c r="B135" s="17" t="s">
        <v>116</v>
      </c>
      <c r="C135" s="35" t="s">
        <v>78</v>
      </c>
      <c r="D135" s="37">
        <v>0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0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7">
        <v>0</v>
      </c>
      <c r="Q135" s="37">
        <v>0</v>
      </c>
      <c r="R135" s="37">
        <v>0</v>
      </c>
      <c r="S135" s="37">
        <v>0</v>
      </c>
      <c r="T135" s="37">
        <v>0</v>
      </c>
      <c r="U135" s="37">
        <v>0</v>
      </c>
      <c r="V135" s="37">
        <v>0</v>
      </c>
      <c r="W135" s="37">
        <v>0</v>
      </c>
      <c r="X135" s="37">
        <v>0</v>
      </c>
      <c r="Y135" s="37">
        <v>0</v>
      </c>
      <c r="Z135" s="37">
        <v>0</v>
      </c>
      <c r="AA135" s="37">
        <v>0</v>
      </c>
      <c r="AB135" s="37">
        <v>0</v>
      </c>
      <c r="AC135" s="37">
        <v>0</v>
      </c>
      <c r="AD135" s="37">
        <v>0</v>
      </c>
      <c r="AE135" s="37">
        <v>0</v>
      </c>
      <c r="AF135" s="37">
        <v>0</v>
      </c>
      <c r="AG135" s="37">
        <v>0</v>
      </c>
      <c r="AH135" s="37">
        <v>0</v>
      </c>
      <c r="AI135" s="37">
        <v>0</v>
      </c>
      <c r="AJ135" s="37">
        <v>0</v>
      </c>
      <c r="AK135" s="37">
        <v>0</v>
      </c>
      <c r="AL135" s="37">
        <v>0</v>
      </c>
      <c r="AM135" s="37">
        <v>0</v>
      </c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3" t="s">
        <v>75</v>
      </c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</row>
    <row r="136" spans="1:94" s="36" customFormat="1" ht="31.5">
      <c r="A136" s="16" t="s">
        <v>219</v>
      </c>
      <c r="B136" s="17" t="s">
        <v>118</v>
      </c>
      <c r="C136" s="35" t="s">
        <v>78</v>
      </c>
      <c r="D136" s="37">
        <v>0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7">
        <v>0</v>
      </c>
      <c r="Q136" s="37">
        <v>0</v>
      </c>
      <c r="R136" s="37">
        <v>0</v>
      </c>
      <c r="S136" s="37">
        <v>0</v>
      </c>
      <c r="T136" s="37">
        <v>0</v>
      </c>
      <c r="U136" s="37">
        <v>0</v>
      </c>
      <c r="V136" s="37">
        <v>0</v>
      </c>
      <c r="W136" s="37">
        <v>0</v>
      </c>
      <c r="X136" s="37">
        <v>0</v>
      </c>
      <c r="Y136" s="37">
        <v>0</v>
      </c>
      <c r="Z136" s="37">
        <v>0</v>
      </c>
      <c r="AA136" s="37">
        <v>0</v>
      </c>
      <c r="AB136" s="37">
        <v>0</v>
      </c>
      <c r="AC136" s="37">
        <v>0</v>
      </c>
      <c r="AD136" s="37">
        <v>0</v>
      </c>
      <c r="AE136" s="37">
        <v>0</v>
      </c>
      <c r="AF136" s="37">
        <v>0</v>
      </c>
      <c r="AG136" s="37">
        <v>0</v>
      </c>
      <c r="AH136" s="37">
        <v>0</v>
      </c>
      <c r="AI136" s="37">
        <v>0</v>
      </c>
      <c r="AJ136" s="37">
        <v>0</v>
      </c>
      <c r="AK136" s="37">
        <v>0</v>
      </c>
      <c r="AL136" s="37">
        <v>0</v>
      </c>
      <c r="AM136" s="37">
        <v>0</v>
      </c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3" t="s">
        <v>75</v>
      </c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</row>
    <row r="137" spans="1:94" s="36" customFormat="1" ht="47.25">
      <c r="A137" s="16" t="s">
        <v>220</v>
      </c>
      <c r="B137" s="17" t="s">
        <v>120</v>
      </c>
      <c r="C137" s="35" t="s">
        <v>78</v>
      </c>
      <c r="D137" s="35">
        <f t="shared" ref="D137:AY137" si="41">D138+D139+D140+D141</f>
        <v>0</v>
      </c>
      <c r="E137" s="35">
        <f t="shared" si="41"/>
        <v>0</v>
      </c>
      <c r="F137" s="35">
        <f t="shared" si="41"/>
        <v>0</v>
      </c>
      <c r="G137" s="35">
        <f t="shared" si="41"/>
        <v>0</v>
      </c>
      <c r="H137" s="35">
        <f t="shared" si="41"/>
        <v>0</v>
      </c>
      <c r="I137" s="35">
        <f t="shared" si="41"/>
        <v>0</v>
      </c>
      <c r="J137" s="35">
        <f t="shared" si="41"/>
        <v>0</v>
      </c>
      <c r="K137" s="35">
        <f t="shared" si="41"/>
        <v>0</v>
      </c>
      <c r="L137" s="35">
        <f t="shared" si="41"/>
        <v>0</v>
      </c>
      <c r="M137" s="35">
        <f t="shared" si="41"/>
        <v>0</v>
      </c>
      <c r="N137" s="35">
        <f t="shared" si="41"/>
        <v>0</v>
      </c>
      <c r="O137" s="35">
        <f t="shared" si="41"/>
        <v>0</v>
      </c>
      <c r="P137" s="35">
        <f t="shared" si="41"/>
        <v>0</v>
      </c>
      <c r="Q137" s="35">
        <f t="shared" si="41"/>
        <v>0</v>
      </c>
      <c r="R137" s="35">
        <f t="shared" si="41"/>
        <v>0</v>
      </c>
      <c r="S137" s="35">
        <f t="shared" si="41"/>
        <v>0</v>
      </c>
      <c r="T137" s="35">
        <f t="shared" si="41"/>
        <v>0</v>
      </c>
      <c r="U137" s="35">
        <f t="shared" si="41"/>
        <v>0</v>
      </c>
      <c r="V137" s="35">
        <f t="shared" si="41"/>
        <v>0</v>
      </c>
      <c r="W137" s="35">
        <f t="shared" si="41"/>
        <v>0</v>
      </c>
      <c r="X137" s="35">
        <f t="shared" si="41"/>
        <v>0</v>
      </c>
      <c r="Y137" s="35">
        <f t="shared" si="41"/>
        <v>0</v>
      </c>
      <c r="Z137" s="35">
        <f t="shared" si="41"/>
        <v>0</v>
      </c>
      <c r="AA137" s="35">
        <f t="shared" si="41"/>
        <v>0</v>
      </c>
      <c r="AB137" s="35">
        <f t="shared" si="41"/>
        <v>0</v>
      </c>
      <c r="AC137" s="35">
        <f t="shared" si="41"/>
        <v>0</v>
      </c>
      <c r="AD137" s="35">
        <f t="shared" si="41"/>
        <v>0</v>
      </c>
      <c r="AE137" s="35">
        <f t="shared" si="41"/>
        <v>0</v>
      </c>
      <c r="AF137" s="35">
        <f t="shared" si="41"/>
        <v>0</v>
      </c>
      <c r="AG137" s="35">
        <f t="shared" si="41"/>
        <v>0</v>
      </c>
      <c r="AH137" s="35">
        <f t="shared" si="41"/>
        <v>0</v>
      </c>
      <c r="AI137" s="35">
        <f t="shared" si="41"/>
        <v>0</v>
      </c>
      <c r="AJ137" s="35">
        <f t="shared" si="41"/>
        <v>0</v>
      </c>
      <c r="AK137" s="35">
        <f t="shared" si="41"/>
        <v>0</v>
      </c>
      <c r="AL137" s="35">
        <f t="shared" si="41"/>
        <v>0</v>
      </c>
      <c r="AM137" s="35">
        <f t="shared" si="41"/>
        <v>0</v>
      </c>
      <c r="AN137" s="35">
        <f t="shared" si="41"/>
        <v>0</v>
      </c>
      <c r="AO137" s="35">
        <f t="shared" si="41"/>
        <v>0</v>
      </c>
      <c r="AP137" s="35">
        <f t="shared" si="41"/>
        <v>0</v>
      </c>
      <c r="AQ137" s="35">
        <f t="shared" si="41"/>
        <v>0</v>
      </c>
      <c r="AR137" s="35">
        <f t="shared" si="41"/>
        <v>0</v>
      </c>
      <c r="AS137" s="35">
        <f t="shared" si="41"/>
        <v>0</v>
      </c>
      <c r="AT137" s="35">
        <f t="shared" si="41"/>
        <v>0</v>
      </c>
      <c r="AU137" s="35">
        <f t="shared" si="41"/>
        <v>0</v>
      </c>
      <c r="AV137" s="35">
        <f t="shared" si="41"/>
        <v>0</v>
      </c>
      <c r="AW137" s="35">
        <f t="shared" si="41"/>
        <v>0</v>
      </c>
      <c r="AX137" s="35">
        <f t="shared" si="41"/>
        <v>0</v>
      </c>
      <c r="AY137" s="35">
        <f t="shared" si="41"/>
        <v>0</v>
      </c>
      <c r="AZ137" s="33" t="s">
        <v>75</v>
      </c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</row>
    <row r="138" spans="1:94" s="36" customFormat="1" ht="31.5">
      <c r="A138" s="16" t="s">
        <v>221</v>
      </c>
      <c r="B138" s="17" t="s">
        <v>122</v>
      </c>
      <c r="C138" s="35" t="s">
        <v>78</v>
      </c>
      <c r="D138" s="37">
        <v>0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7">
        <v>0</v>
      </c>
      <c r="Q138" s="37">
        <v>0</v>
      </c>
      <c r="R138" s="37">
        <v>0</v>
      </c>
      <c r="S138" s="37">
        <v>0</v>
      </c>
      <c r="T138" s="37">
        <v>0</v>
      </c>
      <c r="U138" s="37">
        <v>0</v>
      </c>
      <c r="V138" s="37">
        <v>0</v>
      </c>
      <c r="W138" s="37">
        <v>0</v>
      </c>
      <c r="X138" s="37">
        <v>0</v>
      </c>
      <c r="Y138" s="37">
        <v>0</v>
      </c>
      <c r="Z138" s="37">
        <v>0</v>
      </c>
      <c r="AA138" s="37">
        <v>0</v>
      </c>
      <c r="AB138" s="37">
        <v>0</v>
      </c>
      <c r="AC138" s="37">
        <v>0</v>
      </c>
      <c r="AD138" s="37">
        <v>0</v>
      </c>
      <c r="AE138" s="37">
        <v>0</v>
      </c>
      <c r="AF138" s="37">
        <v>0</v>
      </c>
      <c r="AG138" s="37">
        <v>0</v>
      </c>
      <c r="AH138" s="37">
        <v>0</v>
      </c>
      <c r="AI138" s="37">
        <v>0</v>
      </c>
      <c r="AJ138" s="37">
        <v>0</v>
      </c>
      <c r="AK138" s="37">
        <v>0</v>
      </c>
      <c r="AL138" s="37">
        <v>0</v>
      </c>
      <c r="AM138" s="37">
        <v>0</v>
      </c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3" t="s">
        <v>75</v>
      </c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</row>
    <row r="139" spans="1:94" s="36" customFormat="1">
      <c r="A139" s="16" t="s">
        <v>222</v>
      </c>
      <c r="B139" s="17" t="s">
        <v>124</v>
      </c>
      <c r="C139" s="35" t="s">
        <v>78</v>
      </c>
      <c r="D139" s="37">
        <v>0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0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7">
        <v>0</v>
      </c>
      <c r="Q139" s="37">
        <v>0</v>
      </c>
      <c r="R139" s="37">
        <v>0</v>
      </c>
      <c r="S139" s="37">
        <v>0</v>
      </c>
      <c r="T139" s="37">
        <v>0</v>
      </c>
      <c r="U139" s="37">
        <v>0</v>
      </c>
      <c r="V139" s="37">
        <v>0</v>
      </c>
      <c r="W139" s="37">
        <v>0</v>
      </c>
      <c r="X139" s="37">
        <v>0</v>
      </c>
      <c r="Y139" s="37">
        <v>0</v>
      </c>
      <c r="Z139" s="37">
        <v>0</v>
      </c>
      <c r="AA139" s="37">
        <v>0</v>
      </c>
      <c r="AB139" s="37">
        <v>0</v>
      </c>
      <c r="AC139" s="37">
        <v>0</v>
      </c>
      <c r="AD139" s="37">
        <v>0</v>
      </c>
      <c r="AE139" s="37">
        <v>0</v>
      </c>
      <c r="AF139" s="37">
        <v>0</v>
      </c>
      <c r="AG139" s="37">
        <v>0</v>
      </c>
      <c r="AH139" s="37">
        <v>0</v>
      </c>
      <c r="AI139" s="37">
        <v>0</v>
      </c>
      <c r="AJ139" s="37">
        <v>0</v>
      </c>
      <c r="AK139" s="37">
        <v>0</v>
      </c>
      <c r="AL139" s="37">
        <v>0</v>
      </c>
      <c r="AM139" s="37">
        <v>0</v>
      </c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3" t="s">
        <v>75</v>
      </c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</row>
    <row r="140" spans="1:94" s="36" customFormat="1">
      <c r="A140" s="16" t="s">
        <v>223</v>
      </c>
      <c r="B140" s="17" t="s">
        <v>126</v>
      </c>
      <c r="C140" s="35" t="s">
        <v>78</v>
      </c>
      <c r="D140" s="37">
        <v>0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0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7">
        <v>0</v>
      </c>
      <c r="Q140" s="37">
        <v>0</v>
      </c>
      <c r="R140" s="37">
        <v>0</v>
      </c>
      <c r="S140" s="37">
        <v>0</v>
      </c>
      <c r="T140" s="37">
        <v>0</v>
      </c>
      <c r="U140" s="37">
        <v>0</v>
      </c>
      <c r="V140" s="37">
        <v>0</v>
      </c>
      <c r="W140" s="37">
        <v>0</v>
      </c>
      <c r="X140" s="37">
        <v>0</v>
      </c>
      <c r="Y140" s="37">
        <v>0</v>
      </c>
      <c r="Z140" s="37">
        <v>0</v>
      </c>
      <c r="AA140" s="37">
        <v>0</v>
      </c>
      <c r="AB140" s="37">
        <v>0</v>
      </c>
      <c r="AC140" s="37">
        <v>0</v>
      </c>
      <c r="AD140" s="37">
        <v>0</v>
      </c>
      <c r="AE140" s="37">
        <v>0</v>
      </c>
      <c r="AF140" s="37">
        <v>0</v>
      </c>
      <c r="AG140" s="37">
        <v>0</v>
      </c>
      <c r="AH140" s="37">
        <v>0</v>
      </c>
      <c r="AI140" s="37">
        <v>0</v>
      </c>
      <c r="AJ140" s="37">
        <v>0</v>
      </c>
      <c r="AK140" s="37">
        <v>0</v>
      </c>
      <c r="AL140" s="37">
        <v>0</v>
      </c>
      <c r="AM140" s="37">
        <v>0</v>
      </c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3" t="s">
        <v>75</v>
      </c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</row>
    <row r="141" spans="1:94" s="36" customFormat="1" ht="31.5">
      <c r="A141" s="16" t="s">
        <v>224</v>
      </c>
      <c r="B141" s="17" t="s">
        <v>128</v>
      </c>
      <c r="C141" s="35" t="s">
        <v>78</v>
      </c>
      <c r="D141" s="37">
        <v>0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0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7">
        <v>0</v>
      </c>
      <c r="Q141" s="37">
        <v>0</v>
      </c>
      <c r="R141" s="37">
        <v>0</v>
      </c>
      <c r="S141" s="37">
        <v>0</v>
      </c>
      <c r="T141" s="37">
        <v>0</v>
      </c>
      <c r="U141" s="37">
        <v>0</v>
      </c>
      <c r="V141" s="37">
        <v>0</v>
      </c>
      <c r="W141" s="37">
        <v>0</v>
      </c>
      <c r="X141" s="37">
        <v>0</v>
      </c>
      <c r="Y141" s="37">
        <v>0</v>
      </c>
      <c r="Z141" s="37">
        <v>0</v>
      </c>
      <c r="AA141" s="37">
        <v>0</v>
      </c>
      <c r="AB141" s="37">
        <v>0</v>
      </c>
      <c r="AC141" s="37">
        <v>0</v>
      </c>
      <c r="AD141" s="37">
        <v>0</v>
      </c>
      <c r="AE141" s="37">
        <v>0</v>
      </c>
      <c r="AF141" s="37">
        <v>0</v>
      </c>
      <c r="AG141" s="37">
        <v>0</v>
      </c>
      <c r="AH141" s="37">
        <v>0</v>
      </c>
      <c r="AI141" s="37">
        <v>0</v>
      </c>
      <c r="AJ141" s="37">
        <v>0</v>
      </c>
      <c r="AK141" s="37">
        <v>0</v>
      </c>
      <c r="AL141" s="37">
        <v>0</v>
      </c>
      <c r="AM141" s="37">
        <v>0</v>
      </c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3" t="s">
        <v>75</v>
      </c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</row>
    <row r="142" spans="1:94" s="36" customFormat="1" ht="31.5">
      <c r="A142" s="16" t="s">
        <v>225</v>
      </c>
      <c r="B142" s="17" t="s">
        <v>130</v>
      </c>
      <c r="C142" s="35" t="s">
        <v>78</v>
      </c>
      <c r="D142" s="32" t="str">
        <f>D146</f>
        <v>нд</v>
      </c>
      <c r="E142" s="32" t="str">
        <f t="shared" ref="E142:AM142" si="42">E146</f>
        <v>нд</v>
      </c>
      <c r="F142" s="32" t="str">
        <f t="shared" si="42"/>
        <v>нд</v>
      </c>
      <c r="G142" s="32" t="str">
        <f t="shared" si="42"/>
        <v>нд</v>
      </c>
      <c r="H142" s="32" t="str">
        <f t="shared" si="42"/>
        <v>нд</v>
      </c>
      <c r="I142" s="32" t="str">
        <f t="shared" si="42"/>
        <v>нд</v>
      </c>
      <c r="J142" s="32" t="str">
        <f t="shared" si="42"/>
        <v>нд</v>
      </c>
      <c r="K142" s="32" t="str">
        <f t="shared" si="42"/>
        <v>нд</v>
      </c>
      <c r="L142" s="32" t="str">
        <f t="shared" si="42"/>
        <v>нд</v>
      </c>
      <c r="M142" s="32" t="str">
        <f t="shared" si="42"/>
        <v>нд</v>
      </c>
      <c r="N142" s="32" t="str">
        <f t="shared" si="42"/>
        <v>нд</v>
      </c>
      <c r="O142" s="32" t="str">
        <f t="shared" si="42"/>
        <v>нд</v>
      </c>
      <c r="P142" s="32" t="str">
        <f t="shared" si="42"/>
        <v>нд</v>
      </c>
      <c r="Q142" s="32" t="str">
        <f t="shared" si="42"/>
        <v>нд</v>
      </c>
      <c r="R142" s="32" t="str">
        <f t="shared" si="42"/>
        <v>нд</v>
      </c>
      <c r="S142" s="32" t="str">
        <f t="shared" si="42"/>
        <v>нд</v>
      </c>
      <c r="T142" s="32" t="str">
        <f t="shared" si="42"/>
        <v>нд</v>
      </c>
      <c r="U142" s="32" t="str">
        <f t="shared" si="42"/>
        <v>нд</v>
      </c>
      <c r="V142" s="32">
        <f t="shared" si="42"/>
        <v>4</v>
      </c>
      <c r="W142" s="32" t="str">
        <f t="shared" si="42"/>
        <v>нд</v>
      </c>
      <c r="X142" s="32" t="str">
        <f t="shared" si="42"/>
        <v>нд</v>
      </c>
      <c r="Y142" s="32" t="str">
        <f t="shared" si="42"/>
        <v>нд</v>
      </c>
      <c r="Z142" s="32" t="str">
        <f t="shared" si="42"/>
        <v>нд</v>
      </c>
      <c r="AA142" s="32" t="str">
        <f t="shared" si="42"/>
        <v>нд</v>
      </c>
      <c r="AB142" s="32" t="str">
        <f t="shared" si="42"/>
        <v>нд</v>
      </c>
      <c r="AC142" s="32" t="str">
        <f t="shared" si="42"/>
        <v>нд</v>
      </c>
      <c r="AD142" s="32" t="str">
        <f t="shared" si="42"/>
        <v>нд</v>
      </c>
      <c r="AE142" s="32" t="str">
        <f t="shared" si="42"/>
        <v>нд</v>
      </c>
      <c r="AF142" s="32" t="str">
        <f t="shared" si="42"/>
        <v>нд</v>
      </c>
      <c r="AG142" s="32" t="str">
        <f t="shared" si="42"/>
        <v>нд</v>
      </c>
      <c r="AH142" s="32" t="str">
        <f t="shared" si="42"/>
        <v>нд</v>
      </c>
      <c r="AI142" s="32" t="str">
        <f t="shared" si="42"/>
        <v>нд</v>
      </c>
      <c r="AJ142" s="32" t="str">
        <f t="shared" si="42"/>
        <v>нд</v>
      </c>
      <c r="AK142" s="32" t="str">
        <f t="shared" si="42"/>
        <v>нд</v>
      </c>
      <c r="AL142" s="32" t="str">
        <f t="shared" si="42"/>
        <v>нд</v>
      </c>
      <c r="AM142" s="32" t="str">
        <f t="shared" si="42"/>
        <v>нд</v>
      </c>
      <c r="AN142" s="32">
        <f t="shared" ref="AN142:AY142" si="43">AN143+AN144+AN145+AN146+AN148+AN155+AN160+AN161</f>
        <v>0</v>
      </c>
      <c r="AO142" s="32">
        <f t="shared" si="43"/>
        <v>0</v>
      </c>
      <c r="AP142" s="32">
        <f t="shared" si="43"/>
        <v>0</v>
      </c>
      <c r="AQ142" s="32">
        <f t="shared" si="43"/>
        <v>0</v>
      </c>
      <c r="AR142" s="32">
        <f t="shared" si="43"/>
        <v>0</v>
      </c>
      <c r="AS142" s="32">
        <f t="shared" si="43"/>
        <v>0</v>
      </c>
      <c r="AT142" s="32">
        <f t="shared" si="43"/>
        <v>0</v>
      </c>
      <c r="AU142" s="32">
        <f t="shared" si="43"/>
        <v>0</v>
      </c>
      <c r="AV142" s="32">
        <f t="shared" si="43"/>
        <v>0</v>
      </c>
      <c r="AW142" s="32">
        <f t="shared" si="43"/>
        <v>0</v>
      </c>
      <c r="AX142" s="32">
        <f t="shared" si="43"/>
        <v>0</v>
      </c>
      <c r="AY142" s="32">
        <f t="shared" si="43"/>
        <v>0</v>
      </c>
      <c r="AZ142" s="33" t="s">
        <v>75</v>
      </c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</row>
    <row r="143" spans="1:94" s="36" customFormat="1" ht="31.5">
      <c r="A143" s="16" t="s">
        <v>226</v>
      </c>
      <c r="B143" s="17" t="s">
        <v>132</v>
      </c>
      <c r="C143" s="35" t="s">
        <v>78</v>
      </c>
      <c r="D143" s="37">
        <v>0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  <c r="Q143" s="37">
        <v>0</v>
      </c>
      <c r="R143" s="37">
        <v>0</v>
      </c>
      <c r="S143" s="37">
        <v>0</v>
      </c>
      <c r="T143" s="37">
        <v>0</v>
      </c>
      <c r="U143" s="37">
        <v>0</v>
      </c>
      <c r="V143" s="37">
        <v>0</v>
      </c>
      <c r="W143" s="37">
        <v>0</v>
      </c>
      <c r="X143" s="37">
        <v>0</v>
      </c>
      <c r="Y143" s="37">
        <v>0</v>
      </c>
      <c r="Z143" s="37">
        <v>0</v>
      </c>
      <c r="AA143" s="37">
        <v>0</v>
      </c>
      <c r="AB143" s="37">
        <v>0</v>
      </c>
      <c r="AC143" s="37">
        <v>0</v>
      </c>
      <c r="AD143" s="37">
        <v>0</v>
      </c>
      <c r="AE143" s="37">
        <v>0</v>
      </c>
      <c r="AF143" s="37">
        <v>0</v>
      </c>
      <c r="AG143" s="37">
        <v>0</v>
      </c>
      <c r="AH143" s="37">
        <v>0</v>
      </c>
      <c r="AI143" s="37">
        <v>0</v>
      </c>
      <c r="AJ143" s="37">
        <v>0</v>
      </c>
      <c r="AK143" s="37">
        <v>0</v>
      </c>
      <c r="AL143" s="37">
        <v>0</v>
      </c>
      <c r="AM143" s="37">
        <v>0</v>
      </c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3" t="s">
        <v>75</v>
      </c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</row>
    <row r="144" spans="1:94" s="36" customFormat="1" ht="31.5">
      <c r="A144" s="16" t="s">
        <v>227</v>
      </c>
      <c r="B144" s="17" t="s">
        <v>134</v>
      </c>
      <c r="C144" s="35" t="s">
        <v>78</v>
      </c>
      <c r="D144" s="37">
        <v>0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0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7">
        <v>0</v>
      </c>
      <c r="Q144" s="37">
        <v>0</v>
      </c>
      <c r="R144" s="37">
        <v>0</v>
      </c>
      <c r="S144" s="37">
        <v>0</v>
      </c>
      <c r="T144" s="37">
        <v>0</v>
      </c>
      <c r="U144" s="37">
        <v>0</v>
      </c>
      <c r="V144" s="37">
        <v>0</v>
      </c>
      <c r="W144" s="37">
        <v>0</v>
      </c>
      <c r="X144" s="37">
        <v>0</v>
      </c>
      <c r="Y144" s="37">
        <v>0</v>
      </c>
      <c r="Z144" s="37">
        <v>0</v>
      </c>
      <c r="AA144" s="37">
        <v>0</v>
      </c>
      <c r="AB144" s="37">
        <v>0</v>
      </c>
      <c r="AC144" s="37">
        <v>0</v>
      </c>
      <c r="AD144" s="37">
        <v>0</v>
      </c>
      <c r="AE144" s="37">
        <v>0</v>
      </c>
      <c r="AF144" s="37">
        <v>0</v>
      </c>
      <c r="AG144" s="37">
        <v>0</v>
      </c>
      <c r="AH144" s="37">
        <v>0</v>
      </c>
      <c r="AI144" s="37">
        <v>0</v>
      </c>
      <c r="AJ144" s="37">
        <v>0</v>
      </c>
      <c r="AK144" s="37">
        <v>0</v>
      </c>
      <c r="AL144" s="37">
        <v>0</v>
      </c>
      <c r="AM144" s="37">
        <v>0</v>
      </c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3" t="s">
        <v>75</v>
      </c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</row>
    <row r="145" spans="1:94" s="36" customFormat="1" ht="31.5">
      <c r="A145" s="16" t="s">
        <v>228</v>
      </c>
      <c r="B145" s="17" t="s">
        <v>136</v>
      </c>
      <c r="C145" s="35" t="s">
        <v>78</v>
      </c>
      <c r="D145" s="37">
        <v>0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0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7">
        <v>0</v>
      </c>
      <c r="Q145" s="37">
        <v>0</v>
      </c>
      <c r="R145" s="37">
        <v>0</v>
      </c>
      <c r="S145" s="37">
        <v>0</v>
      </c>
      <c r="T145" s="37">
        <v>0</v>
      </c>
      <c r="U145" s="37">
        <v>0</v>
      </c>
      <c r="V145" s="37">
        <v>0</v>
      </c>
      <c r="W145" s="37">
        <v>0</v>
      </c>
      <c r="X145" s="37">
        <v>0</v>
      </c>
      <c r="Y145" s="37">
        <v>0</v>
      </c>
      <c r="Z145" s="37">
        <v>0</v>
      </c>
      <c r="AA145" s="37">
        <v>0</v>
      </c>
      <c r="AB145" s="37">
        <v>0</v>
      </c>
      <c r="AC145" s="37">
        <v>0</v>
      </c>
      <c r="AD145" s="37">
        <v>0</v>
      </c>
      <c r="AE145" s="37">
        <v>0</v>
      </c>
      <c r="AF145" s="37">
        <v>0</v>
      </c>
      <c r="AG145" s="37">
        <v>0</v>
      </c>
      <c r="AH145" s="37">
        <v>0</v>
      </c>
      <c r="AI145" s="37">
        <v>0</v>
      </c>
      <c r="AJ145" s="37">
        <v>0</v>
      </c>
      <c r="AK145" s="37">
        <v>0</v>
      </c>
      <c r="AL145" s="37">
        <v>0</v>
      </c>
      <c r="AM145" s="37">
        <v>0</v>
      </c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3" t="s">
        <v>75</v>
      </c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</row>
    <row r="146" spans="1:94" s="36" customFormat="1" ht="31.5">
      <c r="A146" s="16" t="s">
        <v>229</v>
      </c>
      <c r="B146" s="17" t="s">
        <v>138</v>
      </c>
      <c r="C146" s="35" t="s">
        <v>78</v>
      </c>
      <c r="D146" s="32" t="str">
        <f>D147</f>
        <v>нд</v>
      </c>
      <c r="E146" s="32" t="str">
        <f t="shared" ref="E146:AM146" si="44">E147</f>
        <v>нд</v>
      </c>
      <c r="F146" s="32" t="str">
        <f t="shared" si="44"/>
        <v>нд</v>
      </c>
      <c r="G146" s="32" t="str">
        <f t="shared" si="44"/>
        <v>нд</v>
      </c>
      <c r="H146" s="32" t="str">
        <f t="shared" si="44"/>
        <v>нд</v>
      </c>
      <c r="I146" s="32" t="str">
        <f t="shared" si="44"/>
        <v>нд</v>
      </c>
      <c r="J146" s="32" t="str">
        <f t="shared" si="44"/>
        <v>нд</v>
      </c>
      <c r="K146" s="32" t="str">
        <f t="shared" si="44"/>
        <v>нд</v>
      </c>
      <c r="L146" s="32" t="str">
        <f t="shared" si="44"/>
        <v>нд</v>
      </c>
      <c r="M146" s="32" t="str">
        <f t="shared" si="44"/>
        <v>нд</v>
      </c>
      <c r="N146" s="32" t="str">
        <f t="shared" si="44"/>
        <v>нд</v>
      </c>
      <c r="O146" s="32" t="str">
        <f t="shared" si="44"/>
        <v>нд</v>
      </c>
      <c r="P146" s="32" t="str">
        <f t="shared" si="44"/>
        <v>нд</v>
      </c>
      <c r="Q146" s="32" t="str">
        <f t="shared" si="44"/>
        <v>нд</v>
      </c>
      <c r="R146" s="32" t="str">
        <f t="shared" si="44"/>
        <v>нд</v>
      </c>
      <c r="S146" s="32" t="str">
        <f t="shared" si="44"/>
        <v>нд</v>
      </c>
      <c r="T146" s="32" t="str">
        <f t="shared" si="44"/>
        <v>нд</v>
      </c>
      <c r="U146" s="32" t="str">
        <f t="shared" si="44"/>
        <v>нд</v>
      </c>
      <c r="V146" s="32">
        <f t="shared" si="44"/>
        <v>4</v>
      </c>
      <c r="W146" s="32" t="str">
        <f t="shared" si="44"/>
        <v>нд</v>
      </c>
      <c r="X146" s="32" t="str">
        <f t="shared" si="44"/>
        <v>нд</v>
      </c>
      <c r="Y146" s="32" t="str">
        <f t="shared" si="44"/>
        <v>нд</v>
      </c>
      <c r="Z146" s="32" t="str">
        <f t="shared" si="44"/>
        <v>нд</v>
      </c>
      <c r="AA146" s="32" t="str">
        <f t="shared" si="44"/>
        <v>нд</v>
      </c>
      <c r="AB146" s="32" t="str">
        <f t="shared" si="44"/>
        <v>нд</v>
      </c>
      <c r="AC146" s="32" t="str">
        <f t="shared" si="44"/>
        <v>нд</v>
      </c>
      <c r="AD146" s="32" t="str">
        <f t="shared" si="44"/>
        <v>нд</v>
      </c>
      <c r="AE146" s="32" t="str">
        <f t="shared" si="44"/>
        <v>нд</v>
      </c>
      <c r="AF146" s="32" t="str">
        <f t="shared" si="44"/>
        <v>нд</v>
      </c>
      <c r="AG146" s="32" t="str">
        <f t="shared" si="44"/>
        <v>нд</v>
      </c>
      <c r="AH146" s="32" t="str">
        <f t="shared" si="44"/>
        <v>нд</v>
      </c>
      <c r="AI146" s="32" t="str">
        <f t="shared" si="44"/>
        <v>нд</v>
      </c>
      <c r="AJ146" s="32" t="str">
        <f t="shared" si="44"/>
        <v>нд</v>
      </c>
      <c r="AK146" s="32" t="str">
        <f t="shared" si="44"/>
        <v>нд</v>
      </c>
      <c r="AL146" s="32" t="str">
        <f t="shared" si="44"/>
        <v>нд</v>
      </c>
      <c r="AM146" s="32" t="str">
        <f t="shared" si="44"/>
        <v>нд</v>
      </c>
      <c r="AN146" s="32">
        <f t="shared" ref="AN146:AY146" si="45">AN147</f>
        <v>0</v>
      </c>
      <c r="AO146" s="32">
        <f t="shared" si="45"/>
        <v>0</v>
      </c>
      <c r="AP146" s="32">
        <f t="shared" si="45"/>
        <v>0</v>
      </c>
      <c r="AQ146" s="32">
        <f t="shared" si="45"/>
        <v>0</v>
      </c>
      <c r="AR146" s="32">
        <f t="shared" si="45"/>
        <v>0</v>
      </c>
      <c r="AS146" s="32">
        <f t="shared" si="45"/>
        <v>0</v>
      </c>
      <c r="AT146" s="32">
        <f t="shared" si="45"/>
        <v>0</v>
      </c>
      <c r="AU146" s="32">
        <f t="shared" si="45"/>
        <v>0</v>
      </c>
      <c r="AV146" s="32">
        <f t="shared" si="45"/>
        <v>0</v>
      </c>
      <c r="AW146" s="32">
        <f t="shared" si="45"/>
        <v>0</v>
      </c>
      <c r="AX146" s="32">
        <f t="shared" si="45"/>
        <v>0</v>
      </c>
      <c r="AY146" s="32">
        <f t="shared" si="45"/>
        <v>0</v>
      </c>
      <c r="AZ146" s="33" t="s">
        <v>75</v>
      </c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</row>
    <row r="147" spans="1:94" ht="76.5" customHeight="1">
      <c r="A147" s="20" t="s">
        <v>229</v>
      </c>
      <c r="B147" s="22" t="str">
        <f>'[1]1'!B145</f>
        <v>Оснащение подстанций устройствами РЗА и ПА для обеспечения схемы выдачи мощности 2-й очереди Благовещенской ТЭЦ</v>
      </c>
      <c r="C147" s="12" t="str">
        <f>'[1]1'!C145</f>
        <v>G_3601</v>
      </c>
      <c r="D147" s="12" t="s">
        <v>75</v>
      </c>
      <c r="E147" s="12" t="s">
        <v>75</v>
      </c>
      <c r="F147" s="12" t="s">
        <v>75</v>
      </c>
      <c r="G147" s="12" t="s">
        <v>75</v>
      </c>
      <c r="H147" s="12" t="s">
        <v>75</v>
      </c>
      <c r="I147" s="12" t="s">
        <v>75</v>
      </c>
      <c r="J147" s="12" t="s">
        <v>75</v>
      </c>
      <c r="K147" s="12" t="s">
        <v>75</v>
      </c>
      <c r="L147" s="12" t="s">
        <v>75</v>
      </c>
      <c r="M147" s="12" t="s">
        <v>75</v>
      </c>
      <c r="N147" s="12" t="s">
        <v>75</v>
      </c>
      <c r="O147" s="12" t="s">
        <v>75</v>
      </c>
      <c r="P147" s="12" t="s">
        <v>75</v>
      </c>
      <c r="Q147" s="12" t="s">
        <v>75</v>
      </c>
      <c r="R147" s="12" t="s">
        <v>75</v>
      </c>
      <c r="S147" s="12" t="s">
        <v>75</v>
      </c>
      <c r="T147" s="12" t="s">
        <v>75</v>
      </c>
      <c r="U147" s="12" t="s">
        <v>75</v>
      </c>
      <c r="V147" s="12">
        <v>4</v>
      </c>
      <c r="W147" s="12" t="s">
        <v>75</v>
      </c>
      <c r="X147" s="12" t="s">
        <v>75</v>
      </c>
      <c r="Y147" s="12" t="s">
        <v>75</v>
      </c>
      <c r="Z147" s="12" t="s">
        <v>75</v>
      </c>
      <c r="AA147" s="12" t="s">
        <v>75</v>
      </c>
      <c r="AB147" s="12" t="s">
        <v>75</v>
      </c>
      <c r="AC147" s="12" t="s">
        <v>75</v>
      </c>
      <c r="AD147" s="12" t="s">
        <v>75</v>
      </c>
      <c r="AE147" s="12" t="s">
        <v>75</v>
      </c>
      <c r="AF147" s="12" t="s">
        <v>75</v>
      </c>
      <c r="AG147" s="12" t="s">
        <v>75</v>
      </c>
      <c r="AH147" s="12" t="s">
        <v>75</v>
      </c>
      <c r="AI147" s="12" t="s">
        <v>75</v>
      </c>
      <c r="AJ147" s="12" t="s">
        <v>75</v>
      </c>
      <c r="AK147" s="12" t="s">
        <v>75</v>
      </c>
      <c r="AL147" s="12" t="s">
        <v>75</v>
      </c>
      <c r="AM147" s="12" t="s">
        <v>75</v>
      </c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23" t="str">
        <f>'[1]1'!BS145</f>
        <v>Протокол совещания у заместителя Министра энергетики Российской Федерации В.М.Кравченко №ВК-295пр от 29.06-01.07.2015</v>
      </c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</row>
    <row r="148" spans="1:94" s="36" customFormat="1" ht="47.25">
      <c r="A148" s="16" t="s">
        <v>230</v>
      </c>
      <c r="B148" s="18" t="s">
        <v>140</v>
      </c>
      <c r="C148" s="35" t="s">
        <v>78</v>
      </c>
      <c r="D148" s="35">
        <f t="shared" ref="D148:AY148" si="46">D149+D152</f>
        <v>0</v>
      </c>
      <c r="E148" s="35">
        <f t="shared" si="46"/>
        <v>0</v>
      </c>
      <c r="F148" s="35">
        <f t="shared" si="46"/>
        <v>0</v>
      </c>
      <c r="G148" s="35">
        <f t="shared" si="46"/>
        <v>0</v>
      </c>
      <c r="H148" s="35">
        <f t="shared" si="46"/>
        <v>0</v>
      </c>
      <c r="I148" s="35">
        <f t="shared" si="46"/>
        <v>0</v>
      </c>
      <c r="J148" s="35">
        <f t="shared" si="46"/>
        <v>0</v>
      </c>
      <c r="K148" s="35">
        <f t="shared" si="46"/>
        <v>0</v>
      </c>
      <c r="L148" s="35">
        <f t="shared" si="46"/>
        <v>0</v>
      </c>
      <c r="M148" s="35">
        <f t="shared" si="46"/>
        <v>0</v>
      </c>
      <c r="N148" s="35">
        <f t="shared" si="46"/>
        <v>0</v>
      </c>
      <c r="O148" s="35">
        <f t="shared" si="46"/>
        <v>0</v>
      </c>
      <c r="P148" s="35">
        <f t="shared" si="46"/>
        <v>0</v>
      </c>
      <c r="Q148" s="35">
        <f t="shared" si="46"/>
        <v>0</v>
      </c>
      <c r="R148" s="35">
        <f t="shared" si="46"/>
        <v>0</v>
      </c>
      <c r="S148" s="35">
        <f t="shared" si="46"/>
        <v>0</v>
      </c>
      <c r="T148" s="35">
        <f t="shared" si="46"/>
        <v>0</v>
      </c>
      <c r="U148" s="35">
        <f t="shared" si="46"/>
        <v>0</v>
      </c>
      <c r="V148" s="35">
        <f t="shared" si="46"/>
        <v>0</v>
      </c>
      <c r="W148" s="35">
        <f t="shared" si="46"/>
        <v>0</v>
      </c>
      <c r="X148" s="35">
        <f t="shared" si="46"/>
        <v>0</v>
      </c>
      <c r="Y148" s="35">
        <f t="shared" si="46"/>
        <v>0</v>
      </c>
      <c r="Z148" s="35">
        <f t="shared" si="46"/>
        <v>0</v>
      </c>
      <c r="AA148" s="35">
        <f t="shared" si="46"/>
        <v>0</v>
      </c>
      <c r="AB148" s="35">
        <f t="shared" si="46"/>
        <v>0</v>
      </c>
      <c r="AC148" s="35">
        <f t="shared" si="46"/>
        <v>0</v>
      </c>
      <c r="AD148" s="35">
        <f t="shared" si="46"/>
        <v>0</v>
      </c>
      <c r="AE148" s="35">
        <f t="shared" si="46"/>
        <v>0</v>
      </c>
      <c r="AF148" s="35">
        <f t="shared" si="46"/>
        <v>0</v>
      </c>
      <c r="AG148" s="35">
        <f t="shared" si="46"/>
        <v>0</v>
      </c>
      <c r="AH148" s="35">
        <f t="shared" si="46"/>
        <v>0</v>
      </c>
      <c r="AI148" s="35">
        <f t="shared" si="46"/>
        <v>0</v>
      </c>
      <c r="AJ148" s="35">
        <f t="shared" si="46"/>
        <v>0</v>
      </c>
      <c r="AK148" s="35">
        <f t="shared" si="46"/>
        <v>0</v>
      </c>
      <c r="AL148" s="35">
        <f t="shared" si="46"/>
        <v>0</v>
      </c>
      <c r="AM148" s="35">
        <f t="shared" si="46"/>
        <v>0</v>
      </c>
      <c r="AN148" s="35">
        <f t="shared" si="46"/>
        <v>0</v>
      </c>
      <c r="AO148" s="35">
        <f t="shared" si="46"/>
        <v>0</v>
      </c>
      <c r="AP148" s="35">
        <f t="shared" si="46"/>
        <v>0</v>
      </c>
      <c r="AQ148" s="35">
        <f t="shared" si="46"/>
        <v>0</v>
      </c>
      <c r="AR148" s="35">
        <f t="shared" si="46"/>
        <v>0</v>
      </c>
      <c r="AS148" s="35">
        <f t="shared" si="46"/>
        <v>0</v>
      </c>
      <c r="AT148" s="35">
        <f t="shared" si="46"/>
        <v>0</v>
      </c>
      <c r="AU148" s="35">
        <f t="shared" si="46"/>
        <v>0</v>
      </c>
      <c r="AV148" s="35">
        <f t="shared" si="46"/>
        <v>0</v>
      </c>
      <c r="AW148" s="35">
        <f t="shared" si="46"/>
        <v>0</v>
      </c>
      <c r="AX148" s="35">
        <f t="shared" si="46"/>
        <v>0</v>
      </c>
      <c r="AY148" s="35">
        <f t="shared" si="46"/>
        <v>0</v>
      </c>
      <c r="AZ148" s="33" t="s">
        <v>75</v>
      </c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</row>
    <row r="149" spans="1:94" s="36" customFormat="1">
      <c r="A149" s="38" t="s">
        <v>231</v>
      </c>
      <c r="B149" s="21" t="s">
        <v>142</v>
      </c>
      <c r="C149" s="35" t="s">
        <v>78</v>
      </c>
      <c r="D149" s="37">
        <v>0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0</v>
      </c>
      <c r="M149" s="37">
        <v>0</v>
      </c>
      <c r="N149" s="37">
        <v>0</v>
      </c>
      <c r="O149" s="37">
        <v>0</v>
      </c>
      <c r="P149" s="37">
        <v>0</v>
      </c>
      <c r="Q149" s="37">
        <v>0</v>
      </c>
      <c r="R149" s="37">
        <v>0</v>
      </c>
      <c r="S149" s="37">
        <v>0</v>
      </c>
      <c r="T149" s="37">
        <v>0</v>
      </c>
      <c r="U149" s="37">
        <v>0</v>
      </c>
      <c r="V149" s="37">
        <v>0</v>
      </c>
      <c r="W149" s="37">
        <v>0</v>
      </c>
      <c r="X149" s="37">
        <v>0</v>
      </c>
      <c r="Y149" s="37">
        <v>0</v>
      </c>
      <c r="Z149" s="37">
        <v>0</v>
      </c>
      <c r="AA149" s="37">
        <v>0</v>
      </c>
      <c r="AB149" s="37">
        <v>0</v>
      </c>
      <c r="AC149" s="37">
        <v>0</v>
      </c>
      <c r="AD149" s="37">
        <v>0</v>
      </c>
      <c r="AE149" s="37">
        <v>0</v>
      </c>
      <c r="AF149" s="37">
        <v>0</v>
      </c>
      <c r="AG149" s="37">
        <v>0</v>
      </c>
      <c r="AH149" s="37">
        <v>0</v>
      </c>
      <c r="AI149" s="37">
        <v>0</v>
      </c>
      <c r="AJ149" s="37">
        <v>0</v>
      </c>
      <c r="AK149" s="37">
        <v>0</v>
      </c>
      <c r="AL149" s="37">
        <v>0</v>
      </c>
      <c r="AM149" s="37">
        <v>0</v>
      </c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3" t="s">
        <v>75</v>
      </c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</row>
    <row r="150" spans="1:94" s="36" customFormat="1" ht="47.25">
      <c r="A150" s="39" t="s">
        <v>232</v>
      </c>
      <c r="B150" s="17" t="s">
        <v>144</v>
      </c>
      <c r="C150" s="35" t="s">
        <v>78</v>
      </c>
      <c r="D150" s="37">
        <v>0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7">
        <v>0</v>
      </c>
      <c r="Q150" s="37">
        <v>0</v>
      </c>
      <c r="R150" s="37">
        <v>0</v>
      </c>
      <c r="S150" s="37">
        <v>0</v>
      </c>
      <c r="T150" s="37">
        <v>0</v>
      </c>
      <c r="U150" s="37">
        <v>0</v>
      </c>
      <c r="V150" s="37">
        <v>0</v>
      </c>
      <c r="W150" s="37">
        <v>0</v>
      </c>
      <c r="X150" s="37">
        <v>0</v>
      </c>
      <c r="Y150" s="37">
        <v>0</v>
      </c>
      <c r="Z150" s="37">
        <v>0</v>
      </c>
      <c r="AA150" s="37">
        <v>0</v>
      </c>
      <c r="AB150" s="37">
        <v>0</v>
      </c>
      <c r="AC150" s="37">
        <v>0</v>
      </c>
      <c r="AD150" s="37">
        <v>0</v>
      </c>
      <c r="AE150" s="37">
        <v>0</v>
      </c>
      <c r="AF150" s="37">
        <v>0</v>
      </c>
      <c r="AG150" s="37">
        <v>0</v>
      </c>
      <c r="AH150" s="37">
        <v>0</v>
      </c>
      <c r="AI150" s="37">
        <v>0</v>
      </c>
      <c r="AJ150" s="37">
        <v>0</v>
      </c>
      <c r="AK150" s="37">
        <v>0</v>
      </c>
      <c r="AL150" s="37">
        <v>0</v>
      </c>
      <c r="AM150" s="37">
        <v>0</v>
      </c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3" t="s">
        <v>75</v>
      </c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</row>
    <row r="151" spans="1:94" s="36" customFormat="1" ht="31.5">
      <c r="A151" s="39" t="s">
        <v>233</v>
      </c>
      <c r="B151" s="17" t="s">
        <v>146</v>
      </c>
      <c r="C151" s="35" t="s">
        <v>78</v>
      </c>
      <c r="D151" s="37">
        <v>0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0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7">
        <v>0</v>
      </c>
      <c r="U151" s="37">
        <v>0</v>
      </c>
      <c r="V151" s="37">
        <v>0</v>
      </c>
      <c r="W151" s="37">
        <v>0</v>
      </c>
      <c r="X151" s="37">
        <v>0</v>
      </c>
      <c r="Y151" s="37">
        <v>0</v>
      </c>
      <c r="Z151" s="37">
        <v>0</v>
      </c>
      <c r="AA151" s="37">
        <v>0</v>
      </c>
      <c r="AB151" s="37">
        <v>0</v>
      </c>
      <c r="AC151" s="37">
        <v>0</v>
      </c>
      <c r="AD151" s="37">
        <v>0</v>
      </c>
      <c r="AE151" s="37">
        <v>0</v>
      </c>
      <c r="AF151" s="37">
        <v>0</v>
      </c>
      <c r="AG151" s="37">
        <v>0</v>
      </c>
      <c r="AH151" s="37">
        <v>0</v>
      </c>
      <c r="AI151" s="37">
        <v>0</v>
      </c>
      <c r="AJ151" s="37">
        <v>0</v>
      </c>
      <c r="AK151" s="37">
        <v>0</v>
      </c>
      <c r="AL151" s="37">
        <v>0</v>
      </c>
      <c r="AM151" s="37">
        <v>0</v>
      </c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3" t="s">
        <v>75</v>
      </c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</row>
    <row r="152" spans="1:94" s="36" customFormat="1">
      <c r="A152" s="38" t="s">
        <v>234</v>
      </c>
      <c r="B152" s="21" t="s">
        <v>142</v>
      </c>
      <c r="C152" s="35" t="s">
        <v>78</v>
      </c>
      <c r="D152" s="37">
        <v>0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7">
        <v>0</v>
      </c>
      <c r="Q152" s="37">
        <v>0</v>
      </c>
      <c r="R152" s="37">
        <v>0</v>
      </c>
      <c r="S152" s="37">
        <v>0</v>
      </c>
      <c r="T152" s="37">
        <v>0</v>
      </c>
      <c r="U152" s="37">
        <v>0</v>
      </c>
      <c r="V152" s="37">
        <v>0</v>
      </c>
      <c r="W152" s="37">
        <v>0</v>
      </c>
      <c r="X152" s="37">
        <v>0</v>
      </c>
      <c r="Y152" s="37">
        <v>0</v>
      </c>
      <c r="Z152" s="37">
        <v>0</v>
      </c>
      <c r="AA152" s="37">
        <v>0</v>
      </c>
      <c r="AB152" s="37">
        <v>0</v>
      </c>
      <c r="AC152" s="37">
        <v>0</v>
      </c>
      <c r="AD152" s="37">
        <v>0</v>
      </c>
      <c r="AE152" s="37">
        <v>0</v>
      </c>
      <c r="AF152" s="37">
        <v>0</v>
      </c>
      <c r="AG152" s="37">
        <v>0</v>
      </c>
      <c r="AH152" s="37">
        <v>0</v>
      </c>
      <c r="AI152" s="37">
        <v>0</v>
      </c>
      <c r="AJ152" s="37">
        <v>0</v>
      </c>
      <c r="AK152" s="37">
        <v>0</v>
      </c>
      <c r="AL152" s="37">
        <v>0</v>
      </c>
      <c r="AM152" s="37">
        <v>0</v>
      </c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3" t="s">
        <v>75</v>
      </c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</row>
    <row r="153" spans="1:94" s="36" customFormat="1" ht="47.25">
      <c r="A153" s="39" t="s">
        <v>235</v>
      </c>
      <c r="B153" s="17" t="s">
        <v>144</v>
      </c>
      <c r="C153" s="35" t="s">
        <v>78</v>
      </c>
      <c r="D153" s="37">
        <v>0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  <c r="Q153" s="37">
        <v>0</v>
      </c>
      <c r="R153" s="37">
        <v>0</v>
      </c>
      <c r="S153" s="37">
        <v>0</v>
      </c>
      <c r="T153" s="37">
        <v>0</v>
      </c>
      <c r="U153" s="37">
        <v>0</v>
      </c>
      <c r="V153" s="37">
        <v>0</v>
      </c>
      <c r="W153" s="37">
        <v>0</v>
      </c>
      <c r="X153" s="37">
        <v>0</v>
      </c>
      <c r="Y153" s="37">
        <v>0</v>
      </c>
      <c r="Z153" s="37">
        <v>0</v>
      </c>
      <c r="AA153" s="37">
        <v>0</v>
      </c>
      <c r="AB153" s="37">
        <v>0</v>
      </c>
      <c r="AC153" s="37">
        <v>0</v>
      </c>
      <c r="AD153" s="37">
        <v>0</v>
      </c>
      <c r="AE153" s="37">
        <v>0</v>
      </c>
      <c r="AF153" s="37">
        <v>0</v>
      </c>
      <c r="AG153" s="37">
        <v>0</v>
      </c>
      <c r="AH153" s="37">
        <v>0</v>
      </c>
      <c r="AI153" s="37">
        <v>0</v>
      </c>
      <c r="AJ153" s="37">
        <v>0</v>
      </c>
      <c r="AK153" s="37">
        <v>0</v>
      </c>
      <c r="AL153" s="37">
        <v>0</v>
      </c>
      <c r="AM153" s="37">
        <v>0</v>
      </c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3" t="s">
        <v>75</v>
      </c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</row>
    <row r="154" spans="1:94" s="36" customFormat="1" ht="31.5">
      <c r="A154" s="39" t="s">
        <v>236</v>
      </c>
      <c r="B154" s="17" t="s">
        <v>146</v>
      </c>
      <c r="C154" s="35" t="s">
        <v>78</v>
      </c>
      <c r="D154" s="37">
        <v>0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0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7">
        <v>0</v>
      </c>
      <c r="Q154" s="37">
        <v>0</v>
      </c>
      <c r="R154" s="37">
        <v>0</v>
      </c>
      <c r="S154" s="37">
        <v>0</v>
      </c>
      <c r="T154" s="37">
        <v>0</v>
      </c>
      <c r="U154" s="37">
        <v>0</v>
      </c>
      <c r="V154" s="37">
        <v>0</v>
      </c>
      <c r="W154" s="37">
        <v>0</v>
      </c>
      <c r="X154" s="37">
        <v>0</v>
      </c>
      <c r="Y154" s="37">
        <v>0</v>
      </c>
      <c r="Z154" s="37">
        <v>0</v>
      </c>
      <c r="AA154" s="37">
        <v>0</v>
      </c>
      <c r="AB154" s="37">
        <v>0</v>
      </c>
      <c r="AC154" s="37">
        <v>0</v>
      </c>
      <c r="AD154" s="37">
        <v>0</v>
      </c>
      <c r="AE154" s="37">
        <v>0</v>
      </c>
      <c r="AF154" s="37">
        <v>0</v>
      </c>
      <c r="AG154" s="37">
        <v>0</v>
      </c>
      <c r="AH154" s="37">
        <v>0</v>
      </c>
      <c r="AI154" s="37">
        <v>0</v>
      </c>
      <c r="AJ154" s="37">
        <v>0</v>
      </c>
      <c r="AK154" s="37">
        <v>0</v>
      </c>
      <c r="AL154" s="37">
        <v>0</v>
      </c>
      <c r="AM154" s="37">
        <v>0</v>
      </c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3" t="s">
        <v>75</v>
      </c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</row>
    <row r="155" spans="1:94" s="36" customFormat="1">
      <c r="A155" s="16" t="s">
        <v>237</v>
      </c>
      <c r="B155" s="17" t="s">
        <v>151</v>
      </c>
      <c r="C155" s="35" t="s">
        <v>78</v>
      </c>
      <c r="D155" s="35">
        <f t="shared" ref="D155:AY155" si="47">D156+D157+D158+D159</f>
        <v>0</v>
      </c>
      <c r="E155" s="35">
        <f t="shared" si="47"/>
        <v>0</v>
      </c>
      <c r="F155" s="35">
        <f t="shared" si="47"/>
        <v>0</v>
      </c>
      <c r="G155" s="35">
        <f t="shared" si="47"/>
        <v>0</v>
      </c>
      <c r="H155" s="35">
        <f t="shared" si="47"/>
        <v>0</v>
      </c>
      <c r="I155" s="35">
        <f t="shared" si="47"/>
        <v>0</v>
      </c>
      <c r="J155" s="35">
        <f t="shared" si="47"/>
        <v>0</v>
      </c>
      <c r="K155" s="35">
        <f t="shared" si="47"/>
        <v>0</v>
      </c>
      <c r="L155" s="35">
        <f t="shared" si="47"/>
        <v>0</v>
      </c>
      <c r="M155" s="35">
        <f t="shared" si="47"/>
        <v>0</v>
      </c>
      <c r="N155" s="35">
        <f t="shared" si="47"/>
        <v>0</v>
      </c>
      <c r="O155" s="35">
        <f t="shared" si="47"/>
        <v>0</v>
      </c>
      <c r="P155" s="35">
        <f t="shared" si="47"/>
        <v>0</v>
      </c>
      <c r="Q155" s="35">
        <f t="shared" si="47"/>
        <v>0</v>
      </c>
      <c r="R155" s="35">
        <f t="shared" si="47"/>
        <v>0</v>
      </c>
      <c r="S155" s="35">
        <f t="shared" si="47"/>
        <v>0</v>
      </c>
      <c r="T155" s="35">
        <f t="shared" si="47"/>
        <v>0</v>
      </c>
      <c r="U155" s="35">
        <f t="shared" si="47"/>
        <v>0</v>
      </c>
      <c r="V155" s="35">
        <f t="shared" si="47"/>
        <v>0</v>
      </c>
      <c r="W155" s="35">
        <f t="shared" si="47"/>
        <v>0</v>
      </c>
      <c r="X155" s="35">
        <f t="shared" si="47"/>
        <v>0</v>
      </c>
      <c r="Y155" s="35">
        <f t="shared" si="47"/>
        <v>0</v>
      </c>
      <c r="Z155" s="35">
        <f t="shared" si="47"/>
        <v>0</v>
      </c>
      <c r="AA155" s="35">
        <f t="shared" si="47"/>
        <v>0</v>
      </c>
      <c r="AB155" s="35">
        <f t="shared" si="47"/>
        <v>0</v>
      </c>
      <c r="AC155" s="35">
        <f t="shared" si="47"/>
        <v>0</v>
      </c>
      <c r="AD155" s="35">
        <f t="shared" si="47"/>
        <v>0</v>
      </c>
      <c r="AE155" s="35">
        <f t="shared" si="47"/>
        <v>0</v>
      </c>
      <c r="AF155" s="35">
        <f t="shared" si="47"/>
        <v>0</v>
      </c>
      <c r="AG155" s="35">
        <f t="shared" si="47"/>
        <v>0</v>
      </c>
      <c r="AH155" s="35">
        <f t="shared" si="47"/>
        <v>0</v>
      </c>
      <c r="AI155" s="35">
        <f t="shared" si="47"/>
        <v>0</v>
      </c>
      <c r="AJ155" s="35">
        <f t="shared" si="47"/>
        <v>0</v>
      </c>
      <c r="AK155" s="35">
        <f t="shared" si="47"/>
        <v>0</v>
      </c>
      <c r="AL155" s="35">
        <f t="shared" si="47"/>
        <v>0</v>
      </c>
      <c r="AM155" s="35">
        <f t="shared" si="47"/>
        <v>0</v>
      </c>
      <c r="AN155" s="35">
        <f t="shared" si="47"/>
        <v>0</v>
      </c>
      <c r="AO155" s="35">
        <f t="shared" si="47"/>
        <v>0</v>
      </c>
      <c r="AP155" s="35">
        <f t="shared" si="47"/>
        <v>0</v>
      </c>
      <c r="AQ155" s="35">
        <f t="shared" si="47"/>
        <v>0</v>
      </c>
      <c r="AR155" s="35">
        <f t="shared" si="47"/>
        <v>0</v>
      </c>
      <c r="AS155" s="35">
        <f t="shared" si="47"/>
        <v>0</v>
      </c>
      <c r="AT155" s="35">
        <f t="shared" si="47"/>
        <v>0</v>
      </c>
      <c r="AU155" s="35">
        <f t="shared" si="47"/>
        <v>0</v>
      </c>
      <c r="AV155" s="35">
        <f t="shared" si="47"/>
        <v>0</v>
      </c>
      <c r="AW155" s="35">
        <f t="shared" si="47"/>
        <v>0</v>
      </c>
      <c r="AX155" s="35">
        <f t="shared" si="47"/>
        <v>0</v>
      </c>
      <c r="AY155" s="35">
        <f t="shared" si="47"/>
        <v>0</v>
      </c>
      <c r="AZ155" s="33" t="s">
        <v>75</v>
      </c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</row>
    <row r="156" spans="1:94" s="36" customFormat="1" ht="31.5">
      <c r="A156" s="16" t="s">
        <v>238</v>
      </c>
      <c r="B156" s="17" t="s">
        <v>153</v>
      </c>
      <c r="C156" s="35" t="s">
        <v>78</v>
      </c>
      <c r="D156" s="37">
        <v>0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0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37">
        <v>0</v>
      </c>
      <c r="U156" s="37">
        <v>0</v>
      </c>
      <c r="V156" s="37">
        <v>0</v>
      </c>
      <c r="W156" s="37">
        <v>0</v>
      </c>
      <c r="X156" s="37">
        <v>0</v>
      </c>
      <c r="Y156" s="37">
        <v>0</v>
      </c>
      <c r="Z156" s="37">
        <v>0</v>
      </c>
      <c r="AA156" s="37">
        <v>0</v>
      </c>
      <c r="AB156" s="37">
        <v>0</v>
      </c>
      <c r="AC156" s="37">
        <v>0</v>
      </c>
      <c r="AD156" s="37">
        <v>0</v>
      </c>
      <c r="AE156" s="37">
        <v>0</v>
      </c>
      <c r="AF156" s="37">
        <v>0</v>
      </c>
      <c r="AG156" s="37">
        <v>0</v>
      </c>
      <c r="AH156" s="37">
        <v>0</v>
      </c>
      <c r="AI156" s="37">
        <v>0</v>
      </c>
      <c r="AJ156" s="37">
        <v>0</v>
      </c>
      <c r="AK156" s="37">
        <v>0</v>
      </c>
      <c r="AL156" s="37">
        <v>0</v>
      </c>
      <c r="AM156" s="37">
        <v>0</v>
      </c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3" t="s">
        <v>75</v>
      </c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</row>
    <row r="157" spans="1:94" s="36" customFormat="1">
      <c r="A157" s="16" t="s">
        <v>239</v>
      </c>
      <c r="B157" s="17" t="s">
        <v>155</v>
      </c>
      <c r="C157" s="35" t="s">
        <v>78</v>
      </c>
      <c r="D157" s="37">
        <v>0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37">
        <v>0</v>
      </c>
      <c r="U157" s="37">
        <v>0</v>
      </c>
      <c r="V157" s="37">
        <v>0</v>
      </c>
      <c r="W157" s="37">
        <v>0</v>
      </c>
      <c r="X157" s="37">
        <v>0</v>
      </c>
      <c r="Y157" s="37">
        <v>0</v>
      </c>
      <c r="Z157" s="37">
        <v>0</v>
      </c>
      <c r="AA157" s="37">
        <v>0</v>
      </c>
      <c r="AB157" s="37">
        <v>0</v>
      </c>
      <c r="AC157" s="37">
        <v>0</v>
      </c>
      <c r="AD157" s="37">
        <v>0</v>
      </c>
      <c r="AE157" s="37">
        <v>0</v>
      </c>
      <c r="AF157" s="37">
        <v>0</v>
      </c>
      <c r="AG157" s="37">
        <v>0</v>
      </c>
      <c r="AH157" s="37">
        <v>0</v>
      </c>
      <c r="AI157" s="37">
        <v>0</v>
      </c>
      <c r="AJ157" s="37">
        <v>0</v>
      </c>
      <c r="AK157" s="37">
        <v>0</v>
      </c>
      <c r="AL157" s="37">
        <v>0</v>
      </c>
      <c r="AM157" s="37">
        <v>0</v>
      </c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3" t="s">
        <v>75</v>
      </c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</row>
    <row r="158" spans="1:94" s="36" customFormat="1">
      <c r="A158" s="16" t="s">
        <v>240</v>
      </c>
      <c r="B158" s="17" t="s">
        <v>157</v>
      </c>
      <c r="C158" s="35" t="s">
        <v>78</v>
      </c>
      <c r="D158" s="37">
        <v>0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37">
        <v>0</v>
      </c>
      <c r="U158" s="37">
        <v>0</v>
      </c>
      <c r="V158" s="37">
        <v>0</v>
      </c>
      <c r="W158" s="37">
        <v>0</v>
      </c>
      <c r="X158" s="37">
        <v>0</v>
      </c>
      <c r="Y158" s="37">
        <v>0</v>
      </c>
      <c r="Z158" s="37">
        <v>0</v>
      </c>
      <c r="AA158" s="37">
        <v>0</v>
      </c>
      <c r="AB158" s="37">
        <v>0</v>
      </c>
      <c r="AC158" s="37">
        <v>0</v>
      </c>
      <c r="AD158" s="37">
        <v>0</v>
      </c>
      <c r="AE158" s="37">
        <v>0</v>
      </c>
      <c r="AF158" s="37">
        <v>0</v>
      </c>
      <c r="AG158" s="37">
        <v>0</v>
      </c>
      <c r="AH158" s="37">
        <v>0</v>
      </c>
      <c r="AI158" s="37">
        <v>0</v>
      </c>
      <c r="AJ158" s="37">
        <v>0</v>
      </c>
      <c r="AK158" s="37">
        <v>0</v>
      </c>
      <c r="AL158" s="37">
        <v>0</v>
      </c>
      <c r="AM158" s="37">
        <v>0</v>
      </c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3" t="s">
        <v>75</v>
      </c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</row>
    <row r="159" spans="1:94" s="36" customFormat="1">
      <c r="A159" s="16" t="s">
        <v>241</v>
      </c>
      <c r="B159" s="17" t="s">
        <v>159</v>
      </c>
      <c r="C159" s="35" t="s">
        <v>78</v>
      </c>
      <c r="D159" s="37">
        <v>0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7">
        <v>0</v>
      </c>
      <c r="Q159" s="37">
        <v>0</v>
      </c>
      <c r="R159" s="37">
        <v>0</v>
      </c>
      <c r="S159" s="37">
        <v>0</v>
      </c>
      <c r="T159" s="37">
        <v>0</v>
      </c>
      <c r="U159" s="37">
        <v>0</v>
      </c>
      <c r="V159" s="37">
        <v>0</v>
      </c>
      <c r="W159" s="37">
        <v>0</v>
      </c>
      <c r="X159" s="37">
        <v>0</v>
      </c>
      <c r="Y159" s="37">
        <v>0</v>
      </c>
      <c r="Z159" s="37">
        <v>0</v>
      </c>
      <c r="AA159" s="37">
        <v>0</v>
      </c>
      <c r="AB159" s="37">
        <v>0</v>
      </c>
      <c r="AC159" s="37">
        <v>0</v>
      </c>
      <c r="AD159" s="37">
        <v>0</v>
      </c>
      <c r="AE159" s="37">
        <v>0</v>
      </c>
      <c r="AF159" s="37">
        <v>0</v>
      </c>
      <c r="AG159" s="37">
        <v>0</v>
      </c>
      <c r="AH159" s="37">
        <v>0</v>
      </c>
      <c r="AI159" s="37">
        <v>0</v>
      </c>
      <c r="AJ159" s="37">
        <v>0</v>
      </c>
      <c r="AK159" s="37">
        <v>0</v>
      </c>
      <c r="AL159" s="37">
        <v>0</v>
      </c>
      <c r="AM159" s="37">
        <v>0</v>
      </c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3" t="s">
        <v>75</v>
      </c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</row>
    <row r="160" spans="1:94" s="36" customFormat="1" ht="31.5">
      <c r="A160" s="16" t="s">
        <v>242</v>
      </c>
      <c r="B160" s="18" t="s">
        <v>161</v>
      </c>
      <c r="C160" s="35" t="s">
        <v>78</v>
      </c>
      <c r="D160" s="37">
        <v>0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7">
        <v>0</v>
      </c>
      <c r="Q160" s="37">
        <v>0</v>
      </c>
      <c r="R160" s="37">
        <v>0</v>
      </c>
      <c r="S160" s="37">
        <v>0</v>
      </c>
      <c r="T160" s="37">
        <v>0</v>
      </c>
      <c r="U160" s="37">
        <v>0</v>
      </c>
      <c r="V160" s="37">
        <v>0</v>
      </c>
      <c r="W160" s="37">
        <v>0</v>
      </c>
      <c r="X160" s="37">
        <v>0</v>
      </c>
      <c r="Y160" s="37">
        <v>0</v>
      </c>
      <c r="Z160" s="37">
        <v>0</v>
      </c>
      <c r="AA160" s="37">
        <v>0</v>
      </c>
      <c r="AB160" s="37">
        <v>0</v>
      </c>
      <c r="AC160" s="37">
        <v>0</v>
      </c>
      <c r="AD160" s="37">
        <v>0</v>
      </c>
      <c r="AE160" s="37">
        <v>0</v>
      </c>
      <c r="AF160" s="37">
        <v>0</v>
      </c>
      <c r="AG160" s="37">
        <v>0</v>
      </c>
      <c r="AH160" s="37">
        <v>0</v>
      </c>
      <c r="AI160" s="37">
        <v>0</v>
      </c>
      <c r="AJ160" s="37">
        <v>0</v>
      </c>
      <c r="AK160" s="37">
        <v>0</v>
      </c>
      <c r="AL160" s="37">
        <v>0</v>
      </c>
      <c r="AM160" s="37">
        <v>0</v>
      </c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3" t="s">
        <v>75</v>
      </c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</row>
    <row r="161" spans="1:94" s="36" customFormat="1">
      <c r="A161" s="16" t="s">
        <v>243</v>
      </c>
      <c r="B161" s="18" t="s">
        <v>163</v>
      </c>
      <c r="C161" s="35" t="s">
        <v>78</v>
      </c>
      <c r="D161" s="37">
        <v>0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0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7">
        <v>0</v>
      </c>
      <c r="Q161" s="37">
        <v>0</v>
      </c>
      <c r="R161" s="37">
        <v>0</v>
      </c>
      <c r="S161" s="37">
        <v>0</v>
      </c>
      <c r="T161" s="37">
        <v>0</v>
      </c>
      <c r="U161" s="37">
        <v>0</v>
      </c>
      <c r="V161" s="37">
        <v>0</v>
      </c>
      <c r="W161" s="37">
        <v>0</v>
      </c>
      <c r="X161" s="37">
        <v>0</v>
      </c>
      <c r="Y161" s="37">
        <v>0</v>
      </c>
      <c r="Z161" s="37">
        <v>0</v>
      </c>
      <c r="AA161" s="37">
        <v>0</v>
      </c>
      <c r="AB161" s="37">
        <v>0</v>
      </c>
      <c r="AC161" s="37">
        <v>0</v>
      </c>
      <c r="AD161" s="37">
        <v>0</v>
      </c>
      <c r="AE161" s="37">
        <v>0</v>
      </c>
      <c r="AF161" s="37">
        <v>0</v>
      </c>
      <c r="AG161" s="37">
        <v>0</v>
      </c>
      <c r="AH161" s="37">
        <v>0</v>
      </c>
      <c r="AI161" s="37">
        <v>0</v>
      </c>
      <c r="AJ161" s="37">
        <v>0</v>
      </c>
      <c r="AK161" s="37">
        <v>0</v>
      </c>
      <c r="AL161" s="37">
        <v>0</v>
      </c>
      <c r="AM161" s="37">
        <v>0</v>
      </c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3" t="s">
        <v>75</v>
      </c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</row>
    <row r="162" spans="1:94" s="36" customFormat="1">
      <c r="A162" s="41" t="s">
        <v>244</v>
      </c>
      <c r="B162" s="28" t="s">
        <v>245</v>
      </c>
      <c r="C162" s="35" t="s">
        <v>78</v>
      </c>
      <c r="D162" s="37" t="str">
        <f>D182</f>
        <v>нд</v>
      </c>
      <c r="E162" s="37" t="str">
        <f t="shared" ref="E162:AM162" si="48">E182</f>
        <v>нд</v>
      </c>
      <c r="F162" s="37" t="str">
        <f t="shared" si="48"/>
        <v>нд</v>
      </c>
      <c r="G162" s="37" t="str">
        <f t="shared" si="48"/>
        <v>нд</v>
      </c>
      <c r="H162" s="37" t="str">
        <f t="shared" si="48"/>
        <v>нд</v>
      </c>
      <c r="I162" s="37" t="str">
        <f t="shared" si="48"/>
        <v>нд</v>
      </c>
      <c r="J162" s="37" t="str">
        <f t="shared" si="48"/>
        <v>нд</v>
      </c>
      <c r="K162" s="37" t="str">
        <f t="shared" si="48"/>
        <v>нд</v>
      </c>
      <c r="L162" s="37" t="str">
        <f t="shared" si="48"/>
        <v>нд</v>
      </c>
      <c r="M162" s="37" t="str">
        <f t="shared" si="48"/>
        <v>нд</v>
      </c>
      <c r="N162" s="37" t="str">
        <f t="shared" si="48"/>
        <v>нд</v>
      </c>
      <c r="O162" s="37" t="str">
        <f t="shared" si="48"/>
        <v>нд</v>
      </c>
      <c r="P162" s="37" t="str">
        <f t="shared" si="48"/>
        <v>нд</v>
      </c>
      <c r="Q162" s="37" t="str">
        <f t="shared" si="48"/>
        <v>нд</v>
      </c>
      <c r="R162" s="37" t="str">
        <f t="shared" si="48"/>
        <v>нд</v>
      </c>
      <c r="S162" s="37" t="str">
        <f t="shared" si="48"/>
        <v>нд</v>
      </c>
      <c r="T162" s="37" t="str">
        <f t="shared" si="48"/>
        <v>нд</v>
      </c>
      <c r="U162" s="37" t="str">
        <f t="shared" si="48"/>
        <v>нд</v>
      </c>
      <c r="V162" s="37" t="str">
        <f t="shared" si="48"/>
        <v>нд</v>
      </c>
      <c r="W162" s="37" t="str">
        <f t="shared" si="48"/>
        <v>нд</v>
      </c>
      <c r="X162" s="37" t="str">
        <f t="shared" si="48"/>
        <v>нд</v>
      </c>
      <c r="Y162" s="37" t="str">
        <f t="shared" si="48"/>
        <v>нд</v>
      </c>
      <c r="Z162" s="37" t="str">
        <f t="shared" si="48"/>
        <v>нд</v>
      </c>
      <c r="AA162" s="37" t="str">
        <f t="shared" si="48"/>
        <v>нд</v>
      </c>
      <c r="AB162" s="37" t="str">
        <f t="shared" si="48"/>
        <v>нд</v>
      </c>
      <c r="AC162" s="37" t="str">
        <f t="shared" si="48"/>
        <v>нд</v>
      </c>
      <c r="AD162" s="37" t="str">
        <f t="shared" si="48"/>
        <v>нд</v>
      </c>
      <c r="AE162" s="37" t="str">
        <f t="shared" si="48"/>
        <v>нд</v>
      </c>
      <c r="AF162" s="37" t="str">
        <f t="shared" si="48"/>
        <v>нд</v>
      </c>
      <c r="AG162" s="37" t="str">
        <f t="shared" si="48"/>
        <v>нд</v>
      </c>
      <c r="AH162" s="37">
        <f t="shared" si="48"/>
        <v>2</v>
      </c>
      <c r="AI162" s="37" t="str">
        <f t="shared" si="48"/>
        <v>нд</v>
      </c>
      <c r="AJ162" s="37" t="str">
        <f t="shared" si="48"/>
        <v>нд</v>
      </c>
      <c r="AK162" s="37" t="str">
        <f t="shared" si="48"/>
        <v>нд</v>
      </c>
      <c r="AL162" s="37" t="str">
        <f t="shared" si="48"/>
        <v>нд</v>
      </c>
      <c r="AM162" s="37" t="str">
        <f t="shared" si="48"/>
        <v>нд</v>
      </c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33" t="s">
        <v>75</v>
      </c>
    </row>
    <row r="163" spans="1:94" s="36" customFormat="1" ht="31.5">
      <c r="A163" s="41" t="s">
        <v>246</v>
      </c>
      <c r="B163" s="30" t="s">
        <v>94</v>
      </c>
      <c r="C163" s="35" t="s">
        <v>78</v>
      </c>
      <c r="D163" s="37">
        <v>0</v>
      </c>
      <c r="E163" s="37">
        <v>0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0</v>
      </c>
      <c r="M163" s="37">
        <v>0</v>
      </c>
      <c r="N163" s="37">
        <v>0</v>
      </c>
      <c r="O163" s="37">
        <v>0</v>
      </c>
      <c r="P163" s="37">
        <v>0</v>
      </c>
      <c r="Q163" s="37">
        <v>0</v>
      </c>
      <c r="R163" s="37">
        <v>0</v>
      </c>
      <c r="S163" s="37">
        <v>0</v>
      </c>
      <c r="T163" s="37">
        <v>0</v>
      </c>
      <c r="U163" s="37">
        <v>0</v>
      </c>
      <c r="V163" s="37">
        <v>0</v>
      </c>
      <c r="W163" s="37">
        <v>0</v>
      </c>
      <c r="X163" s="37">
        <v>0</v>
      </c>
      <c r="Y163" s="37">
        <v>0</v>
      </c>
      <c r="Z163" s="37">
        <v>0</v>
      </c>
      <c r="AA163" s="37">
        <v>0</v>
      </c>
      <c r="AB163" s="37">
        <v>0</v>
      </c>
      <c r="AC163" s="37">
        <v>0</v>
      </c>
      <c r="AD163" s="37">
        <v>0</v>
      </c>
      <c r="AE163" s="37">
        <v>0</v>
      </c>
      <c r="AF163" s="37">
        <v>0</v>
      </c>
      <c r="AG163" s="37">
        <v>0</v>
      </c>
      <c r="AH163" s="37">
        <v>0</v>
      </c>
      <c r="AI163" s="37">
        <v>0</v>
      </c>
      <c r="AJ163" s="37">
        <v>0</v>
      </c>
      <c r="AK163" s="37">
        <v>0</v>
      </c>
      <c r="AL163" s="37">
        <v>0</v>
      </c>
      <c r="AM163" s="37">
        <v>0</v>
      </c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33" t="s">
        <v>75</v>
      </c>
    </row>
    <row r="164" spans="1:94" s="36" customFormat="1" ht="63">
      <c r="A164" s="41" t="s">
        <v>24</v>
      </c>
      <c r="B164" s="30" t="s">
        <v>96</v>
      </c>
      <c r="C164" s="35" t="s">
        <v>78</v>
      </c>
      <c r="D164" s="37">
        <v>0</v>
      </c>
      <c r="E164" s="37">
        <v>0</v>
      </c>
      <c r="F164" s="37">
        <v>0</v>
      </c>
      <c r="G164" s="37">
        <v>0</v>
      </c>
      <c r="H164" s="37">
        <v>0</v>
      </c>
      <c r="I164" s="37">
        <v>0</v>
      </c>
      <c r="J164" s="37">
        <v>0</v>
      </c>
      <c r="K164" s="37"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v>0</v>
      </c>
      <c r="Q164" s="37">
        <v>0</v>
      </c>
      <c r="R164" s="37">
        <v>0</v>
      </c>
      <c r="S164" s="37">
        <v>0</v>
      </c>
      <c r="T164" s="37">
        <v>0</v>
      </c>
      <c r="U164" s="37">
        <v>0</v>
      </c>
      <c r="V164" s="37">
        <v>0</v>
      </c>
      <c r="W164" s="37">
        <v>0</v>
      </c>
      <c r="X164" s="37">
        <v>0</v>
      </c>
      <c r="Y164" s="37">
        <v>0</v>
      </c>
      <c r="Z164" s="37">
        <v>0</v>
      </c>
      <c r="AA164" s="37">
        <v>0</v>
      </c>
      <c r="AB164" s="37">
        <v>0</v>
      </c>
      <c r="AC164" s="37">
        <v>0</v>
      </c>
      <c r="AD164" s="37">
        <v>0</v>
      </c>
      <c r="AE164" s="37">
        <v>0</v>
      </c>
      <c r="AF164" s="37">
        <v>0</v>
      </c>
      <c r="AG164" s="37">
        <v>0</v>
      </c>
      <c r="AH164" s="37">
        <v>0</v>
      </c>
      <c r="AI164" s="37">
        <v>0</v>
      </c>
      <c r="AJ164" s="37">
        <v>0</v>
      </c>
      <c r="AK164" s="37">
        <v>0</v>
      </c>
      <c r="AL164" s="37">
        <v>0</v>
      </c>
      <c r="AM164" s="37">
        <v>0</v>
      </c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33" t="s">
        <v>75</v>
      </c>
    </row>
    <row r="165" spans="1:94" s="36" customFormat="1" ht="31.5">
      <c r="A165" s="41" t="s">
        <v>247</v>
      </c>
      <c r="B165" s="28" t="s">
        <v>98</v>
      </c>
      <c r="C165" s="35" t="s">
        <v>78</v>
      </c>
      <c r="D165" s="37">
        <v>0</v>
      </c>
      <c r="E165" s="37">
        <v>0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0</v>
      </c>
      <c r="M165" s="37">
        <v>0</v>
      </c>
      <c r="N165" s="37">
        <v>0</v>
      </c>
      <c r="O165" s="37">
        <v>0</v>
      </c>
      <c r="P165" s="37">
        <v>0</v>
      </c>
      <c r="Q165" s="37">
        <v>0</v>
      </c>
      <c r="R165" s="37">
        <v>0</v>
      </c>
      <c r="S165" s="37">
        <v>0</v>
      </c>
      <c r="T165" s="37">
        <v>0</v>
      </c>
      <c r="U165" s="37">
        <v>0</v>
      </c>
      <c r="V165" s="37">
        <v>0</v>
      </c>
      <c r="W165" s="37">
        <v>0</v>
      </c>
      <c r="X165" s="37">
        <v>0</v>
      </c>
      <c r="Y165" s="37">
        <v>0</v>
      </c>
      <c r="Z165" s="37">
        <v>0</v>
      </c>
      <c r="AA165" s="37">
        <v>0</v>
      </c>
      <c r="AB165" s="37">
        <v>0</v>
      </c>
      <c r="AC165" s="37">
        <v>0</v>
      </c>
      <c r="AD165" s="37">
        <v>0</v>
      </c>
      <c r="AE165" s="37">
        <v>0</v>
      </c>
      <c r="AF165" s="37">
        <v>0</v>
      </c>
      <c r="AG165" s="37">
        <v>0</v>
      </c>
      <c r="AH165" s="37">
        <v>0</v>
      </c>
      <c r="AI165" s="37">
        <v>0</v>
      </c>
      <c r="AJ165" s="37">
        <v>0</v>
      </c>
      <c r="AK165" s="37">
        <v>0</v>
      </c>
      <c r="AL165" s="37">
        <v>0</v>
      </c>
      <c r="AM165" s="37">
        <v>0</v>
      </c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33" t="s">
        <v>75</v>
      </c>
    </row>
    <row r="166" spans="1:94" s="36" customFormat="1" ht="31.5">
      <c r="A166" s="41" t="s">
        <v>248</v>
      </c>
      <c r="B166" s="28" t="s">
        <v>98</v>
      </c>
      <c r="C166" s="35" t="s">
        <v>78</v>
      </c>
      <c r="D166" s="37">
        <v>0</v>
      </c>
      <c r="E166" s="37">
        <v>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0</v>
      </c>
      <c r="M166" s="37">
        <v>0</v>
      </c>
      <c r="N166" s="37">
        <v>0</v>
      </c>
      <c r="O166" s="37">
        <v>0</v>
      </c>
      <c r="P166" s="37">
        <v>0</v>
      </c>
      <c r="Q166" s="37">
        <v>0</v>
      </c>
      <c r="R166" s="37">
        <v>0</v>
      </c>
      <c r="S166" s="37">
        <v>0</v>
      </c>
      <c r="T166" s="37">
        <v>0</v>
      </c>
      <c r="U166" s="37">
        <v>0</v>
      </c>
      <c r="V166" s="37">
        <v>0</v>
      </c>
      <c r="W166" s="37">
        <v>0</v>
      </c>
      <c r="X166" s="37">
        <v>0</v>
      </c>
      <c r="Y166" s="37">
        <v>0</v>
      </c>
      <c r="Z166" s="37">
        <v>0</v>
      </c>
      <c r="AA166" s="37">
        <v>0</v>
      </c>
      <c r="AB166" s="37">
        <v>0</v>
      </c>
      <c r="AC166" s="37">
        <v>0</v>
      </c>
      <c r="AD166" s="37">
        <v>0</v>
      </c>
      <c r="AE166" s="37">
        <v>0</v>
      </c>
      <c r="AF166" s="37">
        <v>0</v>
      </c>
      <c r="AG166" s="37">
        <v>0</v>
      </c>
      <c r="AH166" s="37">
        <v>0</v>
      </c>
      <c r="AI166" s="37">
        <v>0</v>
      </c>
      <c r="AJ166" s="37">
        <v>0</v>
      </c>
      <c r="AK166" s="37">
        <v>0</v>
      </c>
      <c r="AL166" s="37">
        <v>0</v>
      </c>
      <c r="AM166" s="37">
        <v>0</v>
      </c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33" t="s">
        <v>75</v>
      </c>
    </row>
    <row r="167" spans="1:94" s="36" customFormat="1" ht="47.25">
      <c r="A167" s="41" t="s">
        <v>25</v>
      </c>
      <c r="B167" s="30" t="s">
        <v>101</v>
      </c>
      <c r="C167" s="35" t="s">
        <v>78</v>
      </c>
      <c r="D167" s="37">
        <v>0</v>
      </c>
      <c r="E167" s="37">
        <v>0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0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37">
        <v>0</v>
      </c>
      <c r="U167" s="37">
        <v>0</v>
      </c>
      <c r="V167" s="37">
        <v>0</v>
      </c>
      <c r="W167" s="37">
        <v>0</v>
      </c>
      <c r="X167" s="37">
        <v>0</v>
      </c>
      <c r="Y167" s="37">
        <v>0</v>
      </c>
      <c r="Z167" s="37">
        <v>0</v>
      </c>
      <c r="AA167" s="37">
        <v>0</v>
      </c>
      <c r="AB167" s="37">
        <v>0</v>
      </c>
      <c r="AC167" s="37">
        <v>0</v>
      </c>
      <c r="AD167" s="37">
        <v>0</v>
      </c>
      <c r="AE167" s="37">
        <v>0</v>
      </c>
      <c r="AF167" s="37">
        <v>0</v>
      </c>
      <c r="AG167" s="37">
        <v>0</v>
      </c>
      <c r="AH167" s="37">
        <v>0</v>
      </c>
      <c r="AI167" s="37">
        <v>0</v>
      </c>
      <c r="AJ167" s="37">
        <v>0</v>
      </c>
      <c r="AK167" s="37">
        <v>0</v>
      </c>
      <c r="AL167" s="37">
        <v>0</v>
      </c>
      <c r="AM167" s="37">
        <v>0</v>
      </c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33" t="s">
        <v>75</v>
      </c>
    </row>
    <row r="168" spans="1:94" s="36" customFormat="1" ht="31.5">
      <c r="A168" s="41" t="s">
        <v>249</v>
      </c>
      <c r="B168" s="28" t="s">
        <v>103</v>
      </c>
      <c r="C168" s="35" t="s">
        <v>78</v>
      </c>
      <c r="D168" s="37">
        <v>0</v>
      </c>
      <c r="E168" s="37">
        <v>0</v>
      </c>
      <c r="F168" s="37">
        <v>0</v>
      </c>
      <c r="G168" s="37">
        <v>0</v>
      </c>
      <c r="H168" s="37">
        <v>0</v>
      </c>
      <c r="I168" s="37">
        <v>0</v>
      </c>
      <c r="J168" s="37">
        <v>0</v>
      </c>
      <c r="K168" s="37">
        <v>0</v>
      </c>
      <c r="L168" s="37">
        <v>0</v>
      </c>
      <c r="M168" s="37">
        <v>0</v>
      </c>
      <c r="N168" s="37">
        <v>0</v>
      </c>
      <c r="O168" s="37">
        <v>0</v>
      </c>
      <c r="P168" s="37">
        <v>0</v>
      </c>
      <c r="Q168" s="37">
        <v>0</v>
      </c>
      <c r="R168" s="37">
        <v>0</v>
      </c>
      <c r="S168" s="37">
        <v>0</v>
      </c>
      <c r="T168" s="37">
        <v>0</v>
      </c>
      <c r="U168" s="37">
        <v>0</v>
      </c>
      <c r="V168" s="37">
        <v>0</v>
      </c>
      <c r="W168" s="37">
        <v>0</v>
      </c>
      <c r="X168" s="37">
        <v>0</v>
      </c>
      <c r="Y168" s="37">
        <v>0</v>
      </c>
      <c r="Z168" s="37">
        <v>0</v>
      </c>
      <c r="AA168" s="37">
        <v>0</v>
      </c>
      <c r="AB168" s="37">
        <v>0</v>
      </c>
      <c r="AC168" s="37">
        <v>0</v>
      </c>
      <c r="AD168" s="37">
        <v>0</v>
      </c>
      <c r="AE168" s="37">
        <v>0</v>
      </c>
      <c r="AF168" s="37">
        <v>0</v>
      </c>
      <c r="AG168" s="37">
        <v>0</v>
      </c>
      <c r="AH168" s="37">
        <v>0</v>
      </c>
      <c r="AI168" s="37">
        <v>0</v>
      </c>
      <c r="AJ168" s="37">
        <v>0</v>
      </c>
      <c r="AK168" s="37">
        <v>0</v>
      </c>
      <c r="AL168" s="37">
        <v>0</v>
      </c>
      <c r="AM168" s="37">
        <v>0</v>
      </c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33" t="s">
        <v>75</v>
      </c>
    </row>
    <row r="169" spans="1:94" s="36" customFormat="1" ht="31.5">
      <c r="A169" s="41" t="s">
        <v>250</v>
      </c>
      <c r="B169" s="28" t="s">
        <v>98</v>
      </c>
      <c r="C169" s="35" t="s">
        <v>78</v>
      </c>
      <c r="D169" s="37">
        <v>0</v>
      </c>
      <c r="E169" s="37">
        <v>0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  <c r="Q169" s="37">
        <v>0</v>
      </c>
      <c r="R169" s="37">
        <v>0</v>
      </c>
      <c r="S169" s="37">
        <v>0</v>
      </c>
      <c r="T169" s="37">
        <v>0</v>
      </c>
      <c r="U169" s="37">
        <v>0</v>
      </c>
      <c r="V169" s="37">
        <v>0</v>
      </c>
      <c r="W169" s="37">
        <v>0</v>
      </c>
      <c r="X169" s="37">
        <v>0</v>
      </c>
      <c r="Y169" s="37">
        <v>0</v>
      </c>
      <c r="Z169" s="37">
        <v>0</v>
      </c>
      <c r="AA169" s="37">
        <v>0</v>
      </c>
      <c r="AB169" s="37">
        <v>0</v>
      </c>
      <c r="AC169" s="37">
        <v>0</v>
      </c>
      <c r="AD169" s="37">
        <v>0</v>
      </c>
      <c r="AE169" s="37">
        <v>0</v>
      </c>
      <c r="AF169" s="37">
        <v>0</v>
      </c>
      <c r="AG169" s="37">
        <v>0</v>
      </c>
      <c r="AH169" s="37">
        <v>0</v>
      </c>
      <c r="AI169" s="37">
        <v>0</v>
      </c>
      <c r="AJ169" s="37">
        <v>0</v>
      </c>
      <c r="AK169" s="37">
        <v>0</v>
      </c>
      <c r="AL169" s="37">
        <v>0</v>
      </c>
      <c r="AM169" s="37">
        <v>0</v>
      </c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33" t="s">
        <v>75</v>
      </c>
    </row>
    <row r="170" spans="1:94" s="36" customFormat="1" ht="47.25">
      <c r="A170" s="41" t="s">
        <v>26</v>
      </c>
      <c r="B170" s="30" t="s">
        <v>106</v>
      </c>
      <c r="C170" s="35" t="s">
        <v>78</v>
      </c>
      <c r="D170" s="37">
        <v>0</v>
      </c>
      <c r="E170" s="37">
        <v>0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0</v>
      </c>
      <c r="M170" s="37">
        <v>0</v>
      </c>
      <c r="N170" s="37">
        <v>0</v>
      </c>
      <c r="O170" s="37">
        <v>0</v>
      </c>
      <c r="P170" s="37">
        <v>0</v>
      </c>
      <c r="Q170" s="37">
        <v>0</v>
      </c>
      <c r="R170" s="37">
        <v>0</v>
      </c>
      <c r="S170" s="37">
        <v>0</v>
      </c>
      <c r="T170" s="37">
        <v>0</v>
      </c>
      <c r="U170" s="37">
        <v>0</v>
      </c>
      <c r="V170" s="37">
        <v>0</v>
      </c>
      <c r="W170" s="37">
        <v>0</v>
      </c>
      <c r="X170" s="37">
        <v>0</v>
      </c>
      <c r="Y170" s="37">
        <v>0</v>
      </c>
      <c r="Z170" s="37">
        <v>0</v>
      </c>
      <c r="AA170" s="37">
        <v>0</v>
      </c>
      <c r="AB170" s="37">
        <v>0</v>
      </c>
      <c r="AC170" s="37">
        <v>0</v>
      </c>
      <c r="AD170" s="37">
        <v>0</v>
      </c>
      <c r="AE170" s="37">
        <v>0</v>
      </c>
      <c r="AF170" s="37">
        <v>0</v>
      </c>
      <c r="AG170" s="37">
        <v>0</v>
      </c>
      <c r="AH170" s="37">
        <v>0</v>
      </c>
      <c r="AI170" s="37">
        <v>0</v>
      </c>
      <c r="AJ170" s="37">
        <v>0</v>
      </c>
      <c r="AK170" s="37">
        <v>0</v>
      </c>
      <c r="AL170" s="37">
        <v>0</v>
      </c>
      <c r="AM170" s="37">
        <v>0</v>
      </c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33" t="s">
        <v>75</v>
      </c>
    </row>
    <row r="171" spans="1:94" s="36" customFormat="1" ht="63">
      <c r="A171" s="41" t="s">
        <v>251</v>
      </c>
      <c r="B171" s="30" t="s">
        <v>108</v>
      </c>
      <c r="C171" s="35" t="s">
        <v>78</v>
      </c>
      <c r="D171" s="37">
        <v>0</v>
      </c>
      <c r="E171" s="37">
        <v>0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0</v>
      </c>
      <c r="M171" s="37">
        <v>0</v>
      </c>
      <c r="N171" s="37">
        <v>0</v>
      </c>
      <c r="O171" s="37">
        <v>0</v>
      </c>
      <c r="P171" s="37">
        <v>0</v>
      </c>
      <c r="Q171" s="37">
        <v>0</v>
      </c>
      <c r="R171" s="37">
        <v>0</v>
      </c>
      <c r="S171" s="37">
        <v>0</v>
      </c>
      <c r="T171" s="37">
        <v>0</v>
      </c>
      <c r="U171" s="37">
        <v>0</v>
      </c>
      <c r="V171" s="37">
        <v>0</v>
      </c>
      <c r="W171" s="37">
        <v>0</v>
      </c>
      <c r="X171" s="37">
        <v>0</v>
      </c>
      <c r="Y171" s="37">
        <v>0</v>
      </c>
      <c r="Z171" s="37">
        <v>0</v>
      </c>
      <c r="AA171" s="37">
        <v>0</v>
      </c>
      <c r="AB171" s="37">
        <v>0</v>
      </c>
      <c r="AC171" s="37">
        <v>0</v>
      </c>
      <c r="AD171" s="37">
        <v>0</v>
      </c>
      <c r="AE171" s="37">
        <v>0</v>
      </c>
      <c r="AF171" s="37">
        <v>0</v>
      </c>
      <c r="AG171" s="37">
        <v>0</v>
      </c>
      <c r="AH171" s="37">
        <v>0</v>
      </c>
      <c r="AI171" s="37">
        <v>0</v>
      </c>
      <c r="AJ171" s="37">
        <v>0</v>
      </c>
      <c r="AK171" s="37">
        <v>0</v>
      </c>
      <c r="AL171" s="37">
        <v>0</v>
      </c>
      <c r="AM171" s="37">
        <v>0</v>
      </c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33" t="s">
        <v>75</v>
      </c>
    </row>
    <row r="172" spans="1:94" s="36" customFormat="1" ht="63">
      <c r="A172" s="41" t="s">
        <v>252</v>
      </c>
      <c r="B172" s="30" t="s">
        <v>110</v>
      </c>
      <c r="C172" s="35" t="s">
        <v>78</v>
      </c>
      <c r="D172" s="37">
        <v>0</v>
      </c>
      <c r="E172" s="37">
        <v>0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0</v>
      </c>
      <c r="M172" s="37">
        <v>0</v>
      </c>
      <c r="N172" s="37">
        <v>0</v>
      </c>
      <c r="O172" s="37">
        <v>0</v>
      </c>
      <c r="P172" s="37">
        <v>0</v>
      </c>
      <c r="Q172" s="37">
        <v>0</v>
      </c>
      <c r="R172" s="37">
        <v>0</v>
      </c>
      <c r="S172" s="37">
        <v>0</v>
      </c>
      <c r="T172" s="37">
        <v>0</v>
      </c>
      <c r="U172" s="37">
        <v>0</v>
      </c>
      <c r="V172" s="37">
        <v>0</v>
      </c>
      <c r="W172" s="37">
        <v>0</v>
      </c>
      <c r="X172" s="37">
        <v>0</v>
      </c>
      <c r="Y172" s="37">
        <v>0</v>
      </c>
      <c r="Z172" s="37">
        <v>0</v>
      </c>
      <c r="AA172" s="37">
        <v>0</v>
      </c>
      <c r="AB172" s="37">
        <v>0</v>
      </c>
      <c r="AC172" s="37">
        <v>0</v>
      </c>
      <c r="AD172" s="37">
        <v>0</v>
      </c>
      <c r="AE172" s="37">
        <v>0</v>
      </c>
      <c r="AF172" s="37">
        <v>0</v>
      </c>
      <c r="AG172" s="37">
        <v>0</v>
      </c>
      <c r="AH172" s="37">
        <v>0</v>
      </c>
      <c r="AI172" s="37">
        <v>0</v>
      </c>
      <c r="AJ172" s="37">
        <v>0</v>
      </c>
      <c r="AK172" s="37">
        <v>0</v>
      </c>
      <c r="AL172" s="37">
        <v>0</v>
      </c>
      <c r="AM172" s="37">
        <v>0</v>
      </c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33" t="s">
        <v>75</v>
      </c>
    </row>
    <row r="173" spans="1:94" s="36" customFormat="1" ht="63">
      <c r="A173" s="41" t="s">
        <v>253</v>
      </c>
      <c r="B173" s="30" t="s">
        <v>112</v>
      </c>
      <c r="C173" s="35" t="s">
        <v>78</v>
      </c>
      <c r="D173" s="37">
        <v>0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7">
        <v>0</v>
      </c>
      <c r="Q173" s="37">
        <v>0</v>
      </c>
      <c r="R173" s="37">
        <v>0</v>
      </c>
      <c r="S173" s="37">
        <v>0</v>
      </c>
      <c r="T173" s="37">
        <v>0</v>
      </c>
      <c r="U173" s="37">
        <v>0</v>
      </c>
      <c r="V173" s="37">
        <v>0</v>
      </c>
      <c r="W173" s="37">
        <v>0</v>
      </c>
      <c r="X173" s="37">
        <v>0</v>
      </c>
      <c r="Y173" s="37">
        <v>0</v>
      </c>
      <c r="Z173" s="37">
        <v>0</v>
      </c>
      <c r="AA173" s="37">
        <v>0</v>
      </c>
      <c r="AB173" s="37">
        <v>0</v>
      </c>
      <c r="AC173" s="37">
        <v>0</v>
      </c>
      <c r="AD173" s="37">
        <v>0</v>
      </c>
      <c r="AE173" s="37">
        <v>0</v>
      </c>
      <c r="AF173" s="37">
        <v>0</v>
      </c>
      <c r="AG173" s="37">
        <v>0</v>
      </c>
      <c r="AH173" s="37">
        <v>0</v>
      </c>
      <c r="AI173" s="37">
        <v>0</v>
      </c>
      <c r="AJ173" s="37">
        <v>0</v>
      </c>
      <c r="AK173" s="37">
        <v>0</v>
      </c>
      <c r="AL173" s="37">
        <v>0</v>
      </c>
      <c r="AM173" s="37">
        <v>0</v>
      </c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33" t="s">
        <v>75</v>
      </c>
    </row>
    <row r="174" spans="1:94" s="36" customFormat="1" ht="78.75">
      <c r="A174" s="41" t="s">
        <v>254</v>
      </c>
      <c r="B174" s="30" t="s">
        <v>114</v>
      </c>
      <c r="C174" s="35" t="s">
        <v>78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v>0</v>
      </c>
      <c r="Q174" s="37">
        <v>0</v>
      </c>
      <c r="R174" s="37">
        <v>0</v>
      </c>
      <c r="S174" s="37">
        <v>0</v>
      </c>
      <c r="T174" s="37">
        <v>0</v>
      </c>
      <c r="U174" s="37">
        <v>0</v>
      </c>
      <c r="V174" s="37">
        <v>0</v>
      </c>
      <c r="W174" s="37">
        <v>0</v>
      </c>
      <c r="X174" s="37">
        <v>0</v>
      </c>
      <c r="Y174" s="37">
        <v>0</v>
      </c>
      <c r="Z174" s="37">
        <v>0</v>
      </c>
      <c r="AA174" s="37">
        <v>0</v>
      </c>
      <c r="AB174" s="37">
        <v>0</v>
      </c>
      <c r="AC174" s="37">
        <v>0</v>
      </c>
      <c r="AD174" s="37">
        <v>0</v>
      </c>
      <c r="AE174" s="37">
        <v>0</v>
      </c>
      <c r="AF174" s="37">
        <v>0</v>
      </c>
      <c r="AG174" s="37">
        <v>0</v>
      </c>
      <c r="AH174" s="37">
        <v>0</v>
      </c>
      <c r="AI174" s="37">
        <v>0</v>
      </c>
      <c r="AJ174" s="37">
        <v>0</v>
      </c>
      <c r="AK174" s="37">
        <v>0</v>
      </c>
      <c r="AL174" s="37">
        <v>0</v>
      </c>
      <c r="AM174" s="37">
        <v>0</v>
      </c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33" t="s">
        <v>75</v>
      </c>
    </row>
    <row r="175" spans="1:94" s="36" customFormat="1" ht="78.75">
      <c r="A175" s="41" t="s">
        <v>255</v>
      </c>
      <c r="B175" s="30" t="s">
        <v>116</v>
      </c>
      <c r="C175" s="35" t="s">
        <v>78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0</v>
      </c>
      <c r="N175" s="37">
        <v>0</v>
      </c>
      <c r="O175" s="37">
        <v>0</v>
      </c>
      <c r="P175" s="37">
        <v>0</v>
      </c>
      <c r="Q175" s="37">
        <v>0</v>
      </c>
      <c r="R175" s="37">
        <v>0</v>
      </c>
      <c r="S175" s="37">
        <v>0</v>
      </c>
      <c r="T175" s="37">
        <v>0</v>
      </c>
      <c r="U175" s="37">
        <v>0</v>
      </c>
      <c r="V175" s="37">
        <v>0</v>
      </c>
      <c r="W175" s="37">
        <v>0</v>
      </c>
      <c r="X175" s="37">
        <v>0</v>
      </c>
      <c r="Y175" s="37">
        <v>0</v>
      </c>
      <c r="Z175" s="37">
        <v>0</v>
      </c>
      <c r="AA175" s="37">
        <v>0</v>
      </c>
      <c r="AB175" s="37">
        <v>0</v>
      </c>
      <c r="AC175" s="37">
        <v>0</v>
      </c>
      <c r="AD175" s="37">
        <v>0</v>
      </c>
      <c r="AE175" s="37">
        <v>0</v>
      </c>
      <c r="AF175" s="37">
        <v>0</v>
      </c>
      <c r="AG175" s="37">
        <v>0</v>
      </c>
      <c r="AH175" s="37">
        <v>0</v>
      </c>
      <c r="AI175" s="37">
        <v>0</v>
      </c>
      <c r="AJ175" s="37">
        <v>0</v>
      </c>
      <c r="AK175" s="37">
        <v>0</v>
      </c>
      <c r="AL175" s="37">
        <v>0</v>
      </c>
      <c r="AM175" s="37">
        <v>0</v>
      </c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33" t="s">
        <v>75</v>
      </c>
    </row>
    <row r="176" spans="1:94" s="36" customFormat="1" ht="31.5">
      <c r="A176" s="41" t="s">
        <v>27</v>
      </c>
      <c r="B176" s="30" t="s">
        <v>118</v>
      </c>
      <c r="C176" s="35" t="s">
        <v>78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7">
        <v>0</v>
      </c>
      <c r="Q176" s="37">
        <v>0</v>
      </c>
      <c r="R176" s="37">
        <v>0</v>
      </c>
      <c r="S176" s="37">
        <v>0</v>
      </c>
      <c r="T176" s="37">
        <v>0</v>
      </c>
      <c r="U176" s="37">
        <v>0</v>
      </c>
      <c r="V176" s="37">
        <v>0</v>
      </c>
      <c r="W176" s="37">
        <v>0</v>
      </c>
      <c r="X176" s="37">
        <v>0</v>
      </c>
      <c r="Y176" s="37">
        <v>0</v>
      </c>
      <c r="Z176" s="37">
        <v>0</v>
      </c>
      <c r="AA176" s="37">
        <v>0</v>
      </c>
      <c r="AB176" s="37">
        <v>0</v>
      </c>
      <c r="AC176" s="37">
        <v>0</v>
      </c>
      <c r="AD176" s="37">
        <v>0</v>
      </c>
      <c r="AE176" s="37">
        <v>0</v>
      </c>
      <c r="AF176" s="37">
        <v>0</v>
      </c>
      <c r="AG176" s="37">
        <v>0</v>
      </c>
      <c r="AH176" s="37">
        <v>0</v>
      </c>
      <c r="AI176" s="37">
        <v>0</v>
      </c>
      <c r="AJ176" s="37">
        <v>0</v>
      </c>
      <c r="AK176" s="37">
        <v>0</v>
      </c>
      <c r="AL176" s="37">
        <v>0</v>
      </c>
      <c r="AM176" s="37">
        <v>0</v>
      </c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33" t="s">
        <v>75</v>
      </c>
    </row>
    <row r="177" spans="1:52" s="36" customFormat="1" ht="47.25">
      <c r="A177" s="41" t="s">
        <v>256</v>
      </c>
      <c r="B177" s="30" t="s">
        <v>120</v>
      </c>
      <c r="C177" s="35" t="s">
        <v>78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7">
        <v>0</v>
      </c>
      <c r="Q177" s="37">
        <v>0</v>
      </c>
      <c r="R177" s="37">
        <v>0</v>
      </c>
      <c r="S177" s="37">
        <v>0</v>
      </c>
      <c r="T177" s="37">
        <v>0</v>
      </c>
      <c r="U177" s="37">
        <v>0</v>
      </c>
      <c r="V177" s="37">
        <v>0</v>
      </c>
      <c r="W177" s="37">
        <v>0</v>
      </c>
      <c r="X177" s="37">
        <v>0</v>
      </c>
      <c r="Y177" s="37">
        <v>0</v>
      </c>
      <c r="Z177" s="37">
        <v>0</v>
      </c>
      <c r="AA177" s="37">
        <v>0</v>
      </c>
      <c r="AB177" s="37">
        <v>0</v>
      </c>
      <c r="AC177" s="37">
        <v>0</v>
      </c>
      <c r="AD177" s="37">
        <v>0</v>
      </c>
      <c r="AE177" s="37">
        <v>0</v>
      </c>
      <c r="AF177" s="37">
        <v>0</v>
      </c>
      <c r="AG177" s="37">
        <v>0</v>
      </c>
      <c r="AH177" s="37">
        <v>0</v>
      </c>
      <c r="AI177" s="37">
        <v>0</v>
      </c>
      <c r="AJ177" s="37">
        <v>0</v>
      </c>
      <c r="AK177" s="37">
        <v>0</v>
      </c>
      <c r="AL177" s="37">
        <v>0</v>
      </c>
      <c r="AM177" s="37">
        <v>0</v>
      </c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33" t="s">
        <v>75</v>
      </c>
    </row>
    <row r="178" spans="1:52" s="36" customFormat="1" ht="31.5">
      <c r="A178" s="41" t="s">
        <v>30</v>
      </c>
      <c r="B178" s="30" t="s">
        <v>122</v>
      </c>
      <c r="C178" s="35" t="s">
        <v>78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7">
        <v>0</v>
      </c>
      <c r="Q178" s="37">
        <v>0</v>
      </c>
      <c r="R178" s="37">
        <v>0</v>
      </c>
      <c r="S178" s="37">
        <v>0</v>
      </c>
      <c r="T178" s="37">
        <v>0</v>
      </c>
      <c r="U178" s="37">
        <v>0</v>
      </c>
      <c r="V178" s="37">
        <v>0</v>
      </c>
      <c r="W178" s="37">
        <v>0</v>
      </c>
      <c r="X178" s="37">
        <v>0</v>
      </c>
      <c r="Y178" s="37">
        <v>0</v>
      </c>
      <c r="Z178" s="37">
        <v>0</v>
      </c>
      <c r="AA178" s="37">
        <v>0</v>
      </c>
      <c r="AB178" s="37">
        <v>0</v>
      </c>
      <c r="AC178" s="37">
        <v>0</v>
      </c>
      <c r="AD178" s="37">
        <v>0</v>
      </c>
      <c r="AE178" s="37">
        <v>0</v>
      </c>
      <c r="AF178" s="37">
        <v>0</v>
      </c>
      <c r="AG178" s="37">
        <v>0</v>
      </c>
      <c r="AH178" s="37">
        <v>0</v>
      </c>
      <c r="AI178" s="37">
        <v>0</v>
      </c>
      <c r="AJ178" s="37">
        <v>0</v>
      </c>
      <c r="AK178" s="37">
        <v>0</v>
      </c>
      <c r="AL178" s="37">
        <v>0</v>
      </c>
      <c r="AM178" s="37">
        <v>0</v>
      </c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33" t="s">
        <v>75</v>
      </c>
    </row>
    <row r="179" spans="1:52" s="36" customFormat="1">
      <c r="A179" s="41" t="s">
        <v>31</v>
      </c>
      <c r="B179" s="30" t="s">
        <v>124</v>
      </c>
      <c r="C179" s="35" t="s">
        <v>78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  <c r="Q179" s="37">
        <v>0</v>
      </c>
      <c r="R179" s="37">
        <v>0</v>
      </c>
      <c r="S179" s="37">
        <v>0</v>
      </c>
      <c r="T179" s="37">
        <v>0</v>
      </c>
      <c r="U179" s="37">
        <v>0</v>
      </c>
      <c r="V179" s="37">
        <v>0</v>
      </c>
      <c r="W179" s="37">
        <v>0</v>
      </c>
      <c r="X179" s="37">
        <v>0</v>
      </c>
      <c r="Y179" s="37">
        <v>0</v>
      </c>
      <c r="Z179" s="37">
        <v>0</v>
      </c>
      <c r="AA179" s="37">
        <v>0</v>
      </c>
      <c r="AB179" s="37">
        <v>0</v>
      </c>
      <c r="AC179" s="37">
        <v>0</v>
      </c>
      <c r="AD179" s="37">
        <v>0</v>
      </c>
      <c r="AE179" s="37">
        <v>0</v>
      </c>
      <c r="AF179" s="37">
        <v>0</v>
      </c>
      <c r="AG179" s="37">
        <v>0</v>
      </c>
      <c r="AH179" s="37">
        <v>0</v>
      </c>
      <c r="AI179" s="37">
        <v>0</v>
      </c>
      <c r="AJ179" s="37">
        <v>0</v>
      </c>
      <c r="AK179" s="37">
        <v>0</v>
      </c>
      <c r="AL179" s="37">
        <v>0</v>
      </c>
      <c r="AM179" s="37">
        <v>0</v>
      </c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33" t="s">
        <v>75</v>
      </c>
    </row>
    <row r="180" spans="1:52" s="36" customFormat="1">
      <c r="A180" s="41" t="s">
        <v>32</v>
      </c>
      <c r="B180" s="30" t="s">
        <v>126</v>
      </c>
      <c r="C180" s="35" t="s">
        <v>78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0</v>
      </c>
      <c r="M180" s="37">
        <v>0</v>
      </c>
      <c r="N180" s="37">
        <v>0</v>
      </c>
      <c r="O180" s="37">
        <v>0</v>
      </c>
      <c r="P180" s="37">
        <v>0</v>
      </c>
      <c r="Q180" s="37">
        <v>0</v>
      </c>
      <c r="R180" s="37">
        <v>0</v>
      </c>
      <c r="S180" s="37">
        <v>0</v>
      </c>
      <c r="T180" s="37">
        <v>0</v>
      </c>
      <c r="U180" s="37">
        <v>0</v>
      </c>
      <c r="V180" s="37">
        <v>0</v>
      </c>
      <c r="W180" s="37">
        <v>0</v>
      </c>
      <c r="X180" s="37">
        <v>0</v>
      </c>
      <c r="Y180" s="37">
        <v>0</v>
      </c>
      <c r="Z180" s="37">
        <v>0</v>
      </c>
      <c r="AA180" s="37">
        <v>0</v>
      </c>
      <c r="AB180" s="37">
        <v>0</v>
      </c>
      <c r="AC180" s="37">
        <v>0</v>
      </c>
      <c r="AD180" s="37">
        <v>0</v>
      </c>
      <c r="AE180" s="37">
        <v>0</v>
      </c>
      <c r="AF180" s="37">
        <v>0</v>
      </c>
      <c r="AG180" s="37">
        <v>0</v>
      </c>
      <c r="AH180" s="37">
        <v>0</v>
      </c>
      <c r="AI180" s="37">
        <v>0</v>
      </c>
      <c r="AJ180" s="37">
        <v>0</v>
      </c>
      <c r="AK180" s="37">
        <v>0</v>
      </c>
      <c r="AL180" s="37">
        <v>0</v>
      </c>
      <c r="AM180" s="37">
        <v>0</v>
      </c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33" t="s">
        <v>75</v>
      </c>
    </row>
    <row r="181" spans="1:52" s="36" customFormat="1" ht="31.5">
      <c r="A181" s="41" t="s">
        <v>33</v>
      </c>
      <c r="B181" s="30" t="s">
        <v>128</v>
      </c>
      <c r="C181" s="35" t="s">
        <v>78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7">
        <v>0</v>
      </c>
      <c r="AH181" s="37">
        <v>0</v>
      </c>
      <c r="AI181" s="37">
        <v>0</v>
      </c>
      <c r="AJ181" s="37">
        <v>0</v>
      </c>
      <c r="AK181" s="37">
        <v>0</v>
      </c>
      <c r="AL181" s="37">
        <v>0</v>
      </c>
      <c r="AM181" s="37">
        <v>0</v>
      </c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33" t="s">
        <v>75</v>
      </c>
    </row>
    <row r="182" spans="1:52" s="36" customFormat="1" ht="31.5">
      <c r="A182" s="41" t="s">
        <v>257</v>
      </c>
      <c r="B182" s="30" t="s">
        <v>130</v>
      </c>
      <c r="C182" s="35" t="s">
        <v>78</v>
      </c>
      <c r="D182" s="37" t="str">
        <f>D186</f>
        <v>нд</v>
      </c>
      <c r="E182" s="37" t="str">
        <f t="shared" ref="E182:AM182" si="49">E186</f>
        <v>нд</v>
      </c>
      <c r="F182" s="37" t="str">
        <f t="shared" si="49"/>
        <v>нд</v>
      </c>
      <c r="G182" s="37" t="str">
        <f t="shared" si="49"/>
        <v>нд</v>
      </c>
      <c r="H182" s="37" t="str">
        <f t="shared" si="49"/>
        <v>нд</v>
      </c>
      <c r="I182" s="37" t="str">
        <f t="shared" si="49"/>
        <v>нд</v>
      </c>
      <c r="J182" s="37" t="str">
        <f t="shared" si="49"/>
        <v>нд</v>
      </c>
      <c r="K182" s="37" t="str">
        <f t="shared" si="49"/>
        <v>нд</v>
      </c>
      <c r="L182" s="37" t="str">
        <f t="shared" si="49"/>
        <v>нд</v>
      </c>
      <c r="M182" s="37" t="str">
        <f t="shared" si="49"/>
        <v>нд</v>
      </c>
      <c r="N182" s="37" t="str">
        <f t="shared" si="49"/>
        <v>нд</v>
      </c>
      <c r="O182" s="37" t="str">
        <f t="shared" si="49"/>
        <v>нд</v>
      </c>
      <c r="P182" s="37" t="str">
        <f t="shared" si="49"/>
        <v>нд</v>
      </c>
      <c r="Q182" s="37" t="str">
        <f t="shared" si="49"/>
        <v>нд</v>
      </c>
      <c r="R182" s="37" t="str">
        <f t="shared" si="49"/>
        <v>нд</v>
      </c>
      <c r="S182" s="37" t="str">
        <f t="shared" si="49"/>
        <v>нд</v>
      </c>
      <c r="T182" s="37" t="str">
        <f t="shared" si="49"/>
        <v>нд</v>
      </c>
      <c r="U182" s="37" t="str">
        <f t="shared" si="49"/>
        <v>нд</v>
      </c>
      <c r="V182" s="37" t="str">
        <f t="shared" si="49"/>
        <v>нд</v>
      </c>
      <c r="W182" s="37" t="str">
        <f t="shared" si="49"/>
        <v>нд</v>
      </c>
      <c r="X182" s="37" t="str">
        <f t="shared" si="49"/>
        <v>нд</v>
      </c>
      <c r="Y182" s="37" t="str">
        <f t="shared" si="49"/>
        <v>нд</v>
      </c>
      <c r="Z182" s="37" t="str">
        <f t="shared" si="49"/>
        <v>нд</v>
      </c>
      <c r="AA182" s="37" t="str">
        <f t="shared" si="49"/>
        <v>нд</v>
      </c>
      <c r="AB182" s="37" t="str">
        <f t="shared" si="49"/>
        <v>нд</v>
      </c>
      <c r="AC182" s="37" t="str">
        <f t="shared" si="49"/>
        <v>нд</v>
      </c>
      <c r="AD182" s="37" t="str">
        <f t="shared" si="49"/>
        <v>нд</v>
      </c>
      <c r="AE182" s="37" t="str">
        <f t="shared" si="49"/>
        <v>нд</v>
      </c>
      <c r="AF182" s="37" t="str">
        <f t="shared" si="49"/>
        <v>нд</v>
      </c>
      <c r="AG182" s="37" t="str">
        <f t="shared" si="49"/>
        <v>нд</v>
      </c>
      <c r="AH182" s="37">
        <f t="shared" si="49"/>
        <v>2</v>
      </c>
      <c r="AI182" s="37" t="str">
        <f t="shared" si="49"/>
        <v>нд</v>
      </c>
      <c r="AJ182" s="37" t="str">
        <f t="shared" si="49"/>
        <v>нд</v>
      </c>
      <c r="AK182" s="37" t="str">
        <f t="shared" si="49"/>
        <v>нд</v>
      </c>
      <c r="AL182" s="37" t="str">
        <f t="shared" si="49"/>
        <v>нд</v>
      </c>
      <c r="AM182" s="37" t="str">
        <f t="shared" si="49"/>
        <v>нд</v>
      </c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33" t="s">
        <v>75</v>
      </c>
    </row>
    <row r="183" spans="1:52" s="36" customFormat="1" ht="31.5">
      <c r="A183" s="41" t="s">
        <v>258</v>
      </c>
      <c r="B183" s="30" t="s">
        <v>132</v>
      </c>
      <c r="C183" s="35" t="s">
        <v>78</v>
      </c>
      <c r="D183" s="37">
        <v>0</v>
      </c>
      <c r="E183" s="37">
        <v>0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0</v>
      </c>
      <c r="M183" s="37">
        <v>0</v>
      </c>
      <c r="N183" s="37">
        <v>0</v>
      </c>
      <c r="O183" s="37">
        <v>0</v>
      </c>
      <c r="P183" s="37">
        <v>0</v>
      </c>
      <c r="Q183" s="37">
        <v>0</v>
      </c>
      <c r="R183" s="37">
        <v>0</v>
      </c>
      <c r="S183" s="37">
        <v>0</v>
      </c>
      <c r="T183" s="37">
        <v>0</v>
      </c>
      <c r="U183" s="37">
        <v>0</v>
      </c>
      <c r="V183" s="37">
        <v>0</v>
      </c>
      <c r="W183" s="37">
        <v>0</v>
      </c>
      <c r="X183" s="37">
        <v>0</v>
      </c>
      <c r="Y183" s="37">
        <v>0</v>
      </c>
      <c r="Z183" s="37">
        <v>0</v>
      </c>
      <c r="AA183" s="37">
        <v>0</v>
      </c>
      <c r="AB183" s="37">
        <v>0</v>
      </c>
      <c r="AC183" s="37">
        <v>0</v>
      </c>
      <c r="AD183" s="37">
        <v>0</v>
      </c>
      <c r="AE183" s="37">
        <v>0</v>
      </c>
      <c r="AF183" s="37">
        <v>0</v>
      </c>
      <c r="AG183" s="37">
        <v>0</v>
      </c>
      <c r="AH183" s="37">
        <v>0</v>
      </c>
      <c r="AI183" s="37">
        <v>0</v>
      </c>
      <c r="AJ183" s="37">
        <v>0</v>
      </c>
      <c r="AK183" s="37">
        <v>0</v>
      </c>
      <c r="AL183" s="37">
        <v>0</v>
      </c>
      <c r="AM183" s="37">
        <v>0</v>
      </c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33" t="s">
        <v>75</v>
      </c>
    </row>
    <row r="184" spans="1:52" s="36" customFormat="1" ht="31.5">
      <c r="A184" s="41" t="s">
        <v>259</v>
      </c>
      <c r="B184" s="30" t="s">
        <v>134</v>
      </c>
      <c r="C184" s="35" t="s">
        <v>78</v>
      </c>
      <c r="D184" s="37">
        <v>0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7">
        <v>0</v>
      </c>
      <c r="Q184" s="37">
        <v>0</v>
      </c>
      <c r="R184" s="37">
        <v>0</v>
      </c>
      <c r="S184" s="37">
        <v>0</v>
      </c>
      <c r="T184" s="37">
        <v>0</v>
      </c>
      <c r="U184" s="37">
        <v>0</v>
      </c>
      <c r="V184" s="37">
        <v>0</v>
      </c>
      <c r="W184" s="37">
        <v>0</v>
      </c>
      <c r="X184" s="37">
        <v>0</v>
      </c>
      <c r="Y184" s="37">
        <v>0</v>
      </c>
      <c r="Z184" s="37">
        <v>0</v>
      </c>
      <c r="AA184" s="37">
        <v>0</v>
      </c>
      <c r="AB184" s="37">
        <v>0</v>
      </c>
      <c r="AC184" s="37">
        <v>0</v>
      </c>
      <c r="AD184" s="37">
        <v>0</v>
      </c>
      <c r="AE184" s="37">
        <v>0</v>
      </c>
      <c r="AF184" s="37">
        <v>0</v>
      </c>
      <c r="AG184" s="37">
        <v>0</v>
      </c>
      <c r="AH184" s="37">
        <v>0</v>
      </c>
      <c r="AI184" s="37">
        <v>0</v>
      </c>
      <c r="AJ184" s="37">
        <v>0</v>
      </c>
      <c r="AK184" s="37">
        <v>0</v>
      </c>
      <c r="AL184" s="37">
        <v>0</v>
      </c>
      <c r="AM184" s="37">
        <v>0</v>
      </c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33" t="s">
        <v>75</v>
      </c>
    </row>
    <row r="185" spans="1:52" s="36" customFormat="1" ht="31.5">
      <c r="A185" s="41" t="s">
        <v>260</v>
      </c>
      <c r="B185" s="30" t="s">
        <v>136</v>
      </c>
      <c r="C185" s="35" t="s">
        <v>78</v>
      </c>
      <c r="D185" s="37">
        <v>0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7">
        <v>0</v>
      </c>
      <c r="Q185" s="37">
        <v>0</v>
      </c>
      <c r="R185" s="37">
        <v>0</v>
      </c>
      <c r="S185" s="37">
        <v>0</v>
      </c>
      <c r="T185" s="37">
        <v>0</v>
      </c>
      <c r="U185" s="37">
        <v>0</v>
      </c>
      <c r="V185" s="37">
        <v>0</v>
      </c>
      <c r="W185" s="37">
        <v>0</v>
      </c>
      <c r="X185" s="37">
        <v>0</v>
      </c>
      <c r="Y185" s="37">
        <v>0</v>
      </c>
      <c r="Z185" s="37">
        <v>0</v>
      </c>
      <c r="AA185" s="37">
        <v>0</v>
      </c>
      <c r="AB185" s="37">
        <v>0</v>
      </c>
      <c r="AC185" s="37">
        <v>0</v>
      </c>
      <c r="AD185" s="37">
        <v>0</v>
      </c>
      <c r="AE185" s="37">
        <v>0</v>
      </c>
      <c r="AF185" s="37">
        <v>0</v>
      </c>
      <c r="AG185" s="37">
        <v>0</v>
      </c>
      <c r="AH185" s="37">
        <v>0</v>
      </c>
      <c r="AI185" s="37">
        <v>0</v>
      </c>
      <c r="AJ185" s="37">
        <v>0</v>
      </c>
      <c r="AK185" s="37">
        <v>0</v>
      </c>
      <c r="AL185" s="37">
        <v>0</v>
      </c>
      <c r="AM185" s="37">
        <v>0</v>
      </c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33" t="s">
        <v>75</v>
      </c>
    </row>
    <row r="186" spans="1:52" s="36" customFormat="1" ht="31.5">
      <c r="A186" s="41" t="s">
        <v>261</v>
      </c>
      <c r="B186" s="30" t="s">
        <v>138</v>
      </c>
      <c r="C186" s="35" t="s">
        <v>78</v>
      </c>
      <c r="D186" s="37" t="str">
        <f>D187</f>
        <v>нд</v>
      </c>
      <c r="E186" s="37" t="str">
        <f t="shared" ref="E186:AM186" si="50">E187</f>
        <v>нд</v>
      </c>
      <c r="F186" s="37" t="str">
        <f t="shared" si="50"/>
        <v>нд</v>
      </c>
      <c r="G186" s="37" t="str">
        <f t="shared" si="50"/>
        <v>нд</v>
      </c>
      <c r="H186" s="37" t="str">
        <f t="shared" si="50"/>
        <v>нд</v>
      </c>
      <c r="I186" s="37" t="str">
        <f t="shared" si="50"/>
        <v>нд</v>
      </c>
      <c r="J186" s="37" t="str">
        <f t="shared" si="50"/>
        <v>нд</v>
      </c>
      <c r="K186" s="37" t="str">
        <f t="shared" si="50"/>
        <v>нд</v>
      </c>
      <c r="L186" s="37" t="str">
        <f t="shared" si="50"/>
        <v>нд</v>
      </c>
      <c r="M186" s="37" t="str">
        <f t="shared" si="50"/>
        <v>нд</v>
      </c>
      <c r="N186" s="37" t="str">
        <f t="shared" si="50"/>
        <v>нд</v>
      </c>
      <c r="O186" s="37" t="str">
        <f t="shared" si="50"/>
        <v>нд</v>
      </c>
      <c r="P186" s="37" t="str">
        <f t="shared" si="50"/>
        <v>нд</v>
      </c>
      <c r="Q186" s="37" t="str">
        <f t="shared" si="50"/>
        <v>нд</v>
      </c>
      <c r="R186" s="37" t="str">
        <f t="shared" si="50"/>
        <v>нд</v>
      </c>
      <c r="S186" s="37" t="str">
        <f t="shared" si="50"/>
        <v>нд</v>
      </c>
      <c r="T186" s="37" t="str">
        <f t="shared" si="50"/>
        <v>нд</v>
      </c>
      <c r="U186" s="37" t="str">
        <f t="shared" si="50"/>
        <v>нд</v>
      </c>
      <c r="V186" s="37" t="str">
        <f t="shared" si="50"/>
        <v>нд</v>
      </c>
      <c r="W186" s="37" t="str">
        <f t="shared" si="50"/>
        <v>нд</v>
      </c>
      <c r="X186" s="37" t="str">
        <f t="shared" si="50"/>
        <v>нд</v>
      </c>
      <c r="Y186" s="37" t="str">
        <f t="shared" si="50"/>
        <v>нд</v>
      </c>
      <c r="Z186" s="37" t="str">
        <f t="shared" si="50"/>
        <v>нд</v>
      </c>
      <c r="AA186" s="37" t="str">
        <f t="shared" si="50"/>
        <v>нд</v>
      </c>
      <c r="AB186" s="37" t="str">
        <f t="shared" si="50"/>
        <v>нд</v>
      </c>
      <c r="AC186" s="37" t="str">
        <f t="shared" si="50"/>
        <v>нд</v>
      </c>
      <c r="AD186" s="37" t="str">
        <f t="shared" si="50"/>
        <v>нд</v>
      </c>
      <c r="AE186" s="37" t="str">
        <f t="shared" si="50"/>
        <v>нд</v>
      </c>
      <c r="AF186" s="37" t="str">
        <f t="shared" si="50"/>
        <v>нд</v>
      </c>
      <c r="AG186" s="37" t="str">
        <f t="shared" si="50"/>
        <v>нд</v>
      </c>
      <c r="AH186" s="37">
        <f t="shared" si="50"/>
        <v>2</v>
      </c>
      <c r="AI186" s="37" t="str">
        <f t="shared" si="50"/>
        <v>нд</v>
      </c>
      <c r="AJ186" s="37" t="str">
        <f t="shared" si="50"/>
        <v>нд</v>
      </c>
      <c r="AK186" s="37" t="str">
        <f t="shared" si="50"/>
        <v>нд</v>
      </c>
      <c r="AL186" s="37" t="str">
        <f t="shared" si="50"/>
        <v>нд</v>
      </c>
      <c r="AM186" s="37" t="str">
        <f t="shared" si="50"/>
        <v>нд</v>
      </c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33" t="s">
        <v>75</v>
      </c>
    </row>
    <row r="187" spans="1:52" ht="61.5" customHeight="1">
      <c r="A187" s="27" t="s">
        <v>261</v>
      </c>
      <c r="B187" s="25" t="s">
        <v>262</v>
      </c>
      <c r="C187" s="19" t="s">
        <v>263</v>
      </c>
      <c r="D187" s="12" t="s">
        <v>75</v>
      </c>
      <c r="E187" s="12" t="s">
        <v>75</v>
      </c>
      <c r="F187" s="12" t="s">
        <v>75</v>
      </c>
      <c r="G187" s="12" t="s">
        <v>75</v>
      </c>
      <c r="H187" s="12" t="s">
        <v>75</v>
      </c>
      <c r="I187" s="12" t="s">
        <v>75</v>
      </c>
      <c r="J187" s="12" t="s">
        <v>75</v>
      </c>
      <c r="K187" s="12" t="s">
        <v>75</v>
      </c>
      <c r="L187" s="12" t="s">
        <v>75</v>
      </c>
      <c r="M187" s="12" t="s">
        <v>75</v>
      </c>
      <c r="N187" s="12" t="s">
        <v>75</v>
      </c>
      <c r="O187" s="12" t="s">
        <v>75</v>
      </c>
      <c r="P187" s="12" t="s">
        <v>75</v>
      </c>
      <c r="Q187" s="12" t="s">
        <v>75</v>
      </c>
      <c r="R187" s="12" t="s">
        <v>75</v>
      </c>
      <c r="S187" s="12" t="s">
        <v>75</v>
      </c>
      <c r="T187" s="12" t="s">
        <v>75</v>
      </c>
      <c r="U187" s="12" t="s">
        <v>75</v>
      </c>
      <c r="V187" s="12" t="s">
        <v>75</v>
      </c>
      <c r="W187" s="12" t="s">
        <v>75</v>
      </c>
      <c r="X187" s="12" t="s">
        <v>75</v>
      </c>
      <c r="Y187" s="12" t="s">
        <v>75</v>
      </c>
      <c r="Z187" s="12" t="s">
        <v>75</v>
      </c>
      <c r="AA187" s="12" t="s">
        <v>75</v>
      </c>
      <c r="AB187" s="12" t="s">
        <v>75</v>
      </c>
      <c r="AC187" s="12" t="s">
        <v>75</v>
      </c>
      <c r="AD187" s="12" t="s">
        <v>75</v>
      </c>
      <c r="AE187" s="12" t="s">
        <v>75</v>
      </c>
      <c r="AF187" s="12" t="s">
        <v>75</v>
      </c>
      <c r="AG187" s="12" t="s">
        <v>75</v>
      </c>
      <c r="AH187" s="12">
        <v>2</v>
      </c>
      <c r="AI187" s="12" t="s">
        <v>75</v>
      </c>
      <c r="AJ187" s="12" t="s">
        <v>75</v>
      </c>
      <c r="AK187" s="12" t="s">
        <v>75</v>
      </c>
      <c r="AL187" s="12" t="s">
        <v>75</v>
      </c>
      <c r="AM187" s="12" t="s">
        <v>75</v>
      </c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3" t="str">
        <f>'[1]1'!BS185</f>
        <v>Приведение узла  учета в соответствие требованиям НТД</v>
      </c>
    </row>
    <row r="188" spans="1:52" s="36" customFormat="1" ht="47.25">
      <c r="A188" s="41" t="s">
        <v>264</v>
      </c>
      <c r="B188" s="31" t="s">
        <v>140</v>
      </c>
      <c r="C188" s="35" t="s">
        <v>78</v>
      </c>
      <c r="D188" s="37">
        <v>0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7">
        <v>0</v>
      </c>
      <c r="Q188" s="37">
        <v>0</v>
      </c>
      <c r="R188" s="37">
        <v>0</v>
      </c>
      <c r="S188" s="37">
        <v>0</v>
      </c>
      <c r="T188" s="37">
        <v>0</v>
      </c>
      <c r="U188" s="37">
        <v>0</v>
      </c>
      <c r="V188" s="37">
        <v>0</v>
      </c>
      <c r="W188" s="37">
        <v>0</v>
      </c>
      <c r="X188" s="37">
        <v>0</v>
      </c>
      <c r="Y188" s="37">
        <v>0</v>
      </c>
      <c r="Z188" s="37">
        <v>0</v>
      </c>
      <c r="AA188" s="37">
        <v>0</v>
      </c>
      <c r="AB188" s="37">
        <v>0</v>
      </c>
      <c r="AC188" s="37">
        <v>0</v>
      </c>
      <c r="AD188" s="37">
        <v>0</v>
      </c>
      <c r="AE188" s="37">
        <v>0</v>
      </c>
      <c r="AF188" s="37">
        <v>0</v>
      </c>
      <c r="AG188" s="37">
        <v>0</v>
      </c>
      <c r="AH188" s="37">
        <v>0</v>
      </c>
      <c r="AI188" s="37">
        <v>0</v>
      </c>
      <c r="AJ188" s="37">
        <v>0</v>
      </c>
      <c r="AK188" s="37">
        <v>0</v>
      </c>
      <c r="AL188" s="37">
        <v>0</v>
      </c>
      <c r="AM188" s="37">
        <v>0</v>
      </c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33" t="s">
        <v>75</v>
      </c>
    </row>
    <row r="189" spans="1:52" s="36" customFormat="1">
      <c r="A189" s="43" t="s">
        <v>265</v>
      </c>
      <c r="B189" s="28" t="s">
        <v>142</v>
      </c>
      <c r="C189" s="35" t="s">
        <v>78</v>
      </c>
      <c r="D189" s="37">
        <v>0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  <c r="Q189" s="37">
        <v>0</v>
      </c>
      <c r="R189" s="37">
        <v>0</v>
      </c>
      <c r="S189" s="37">
        <v>0</v>
      </c>
      <c r="T189" s="37">
        <v>0</v>
      </c>
      <c r="U189" s="37">
        <v>0</v>
      </c>
      <c r="V189" s="37">
        <v>0</v>
      </c>
      <c r="W189" s="37">
        <v>0</v>
      </c>
      <c r="X189" s="37">
        <v>0</v>
      </c>
      <c r="Y189" s="37">
        <v>0</v>
      </c>
      <c r="Z189" s="37">
        <v>0</v>
      </c>
      <c r="AA189" s="37">
        <v>0</v>
      </c>
      <c r="AB189" s="37">
        <v>0</v>
      </c>
      <c r="AC189" s="37">
        <v>0</v>
      </c>
      <c r="AD189" s="37">
        <v>0</v>
      </c>
      <c r="AE189" s="37">
        <v>0</v>
      </c>
      <c r="AF189" s="37">
        <v>0</v>
      </c>
      <c r="AG189" s="37">
        <v>0</v>
      </c>
      <c r="AH189" s="37">
        <v>0</v>
      </c>
      <c r="AI189" s="37">
        <v>0</v>
      </c>
      <c r="AJ189" s="37">
        <v>0</v>
      </c>
      <c r="AK189" s="37">
        <v>0</v>
      </c>
      <c r="AL189" s="37">
        <v>0</v>
      </c>
      <c r="AM189" s="37">
        <v>0</v>
      </c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33" t="s">
        <v>75</v>
      </c>
    </row>
    <row r="190" spans="1:52" s="36" customFormat="1" ht="47.25">
      <c r="A190" s="39" t="s">
        <v>266</v>
      </c>
      <c r="B190" s="30" t="s">
        <v>144</v>
      </c>
      <c r="C190" s="35" t="s">
        <v>78</v>
      </c>
      <c r="D190" s="37">
        <v>0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7">
        <v>0</v>
      </c>
      <c r="Q190" s="37">
        <v>0</v>
      </c>
      <c r="R190" s="37">
        <v>0</v>
      </c>
      <c r="S190" s="37">
        <v>0</v>
      </c>
      <c r="T190" s="37">
        <v>0</v>
      </c>
      <c r="U190" s="37">
        <v>0</v>
      </c>
      <c r="V190" s="37">
        <v>0</v>
      </c>
      <c r="W190" s="37">
        <v>0</v>
      </c>
      <c r="X190" s="37">
        <v>0</v>
      </c>
      <c r="Y190" s="37">
        <v>0</v>
      </c>
      <c r="Z190" s="37">
        <v>0</v>
      </c>
      <c r="AA190" s="37">
        <v>0</v>
      </c>
      <c r="AB190" s="37">
        <v>0</v>
      </c>
      <c r="AC190" s="37">
        <v>0</v>
      </c>
      <c r="AD190" s="37">
        <v>0</v>
      </c>
      <c r="AE190" s="37">
        <v>0</v>
      </c>
      <c r="AF190" s="37">
        <v>0</v>
      </c>
      <c r="AG190" s="37">
        <v>0</v>
      </c>
      <c r="AH190" s="37">
        <v>0</v>
      </c>
      <c r="AI190" s="37">
        <v>0</v>
      </c>
      <c r="AJ190" s="37">
        <v>0</v>
      </c>
      <c r="AK190" s="37">
        <v>0</v>
      </c>
      <c r="AL190" s="37">
        <v>0</v>
      </c>
      <c r="AM190" s="37">
        <v>0</v>
      </c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33" t="s">
        <v>75</v>
      </c>
    </row>
    <row r="191" spans="1:52" s="36" customFormat="1" ht="31.5">
      <c r="A191" s="39" t="s">
        <v>267</v>
      </c>
      <c r="B191" s="30" t="s">
        <v>146</v>
      </c>
      <c r="C191" s="35" t="s">
        <v>78</v>
      </c>
      <c r="D191" s="37">
        <v>0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7">
        <v>0</v>
      </c>
      <c r="Q191" s="37">
        <v>0</v>
      </c>
      <c r="R191" s="37">
        <v>0</v>
      </c>
      <c r="S191" s="37">
        <v>0</v>
      </c>
      <c r="T191" s="37">
        <v>0</v>
      </c>
      <c r="U191" s="37">
        <v>0</v>
      </c>
      <c r="V191" s="37">
        <v>0</v>
      </c>
      <c r="W191" s="37">
        <v>0</v>
      </c>
      <c r="X191" s="37">
        <v>0</v>
      </c>
      <c r="Y191" s="37">
        <v>0</v>
      </c>
      <c r="Z191" s="37">
        <v>0</v>
      </c>
      <c r="AA191" s="37">
        <v>0</v>
      </c>
      <c r="AB191" s="37">
        <v>0</v>
      </c>
      <c r="AC191" s="37">
        <v>0</v>
      </c>
      <c r="AD191" s="37">
        <v>0</v>
      </c>
      <c r="AE191" s="37">
        <v>0</v>
      </c>
      <c r="AF191" s="37">
        <v>0</v>
      </c>
      <c r="AG191" s="37">
        <v>0</v>
      </c>
      <c r="AH191" s="37">
        <v>0</v>
      </c>
      <c r="AI191" s="37">
        <v>0</v>
      </c>
      <c r="AJ191" s="37">
        <v>0</v>
      </c>
      <c r="AK191" s="37">
        <v>0</v>
      </c>
      <c r="AL191" s="37">
        <v>0</v>
      </c>
      <c r="AM191" s="37">
        <v>0</v>
      </c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33" t="s">
        <v>75</v>
      </c>
    </row>
    <row r="192" spans="1:52" s="36" customFormat="1">
      <c r="A192" s="43" t="s">
        <v>268</v>
      </c>
      <c r="B192" s="28" t="s">
        <v>142</v>
      </c>
      <c r="C192" s="35" t="s">
        <v>78</v>
      </c>
      <c r="D192" s="37">
        <v>0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7">
        <v>0</v>
      </c>
      <c r="Q192" s="37">
        <v>0</v>
      </c>
      <c r="R192" s="37">
        <v>0</v>
      </c>
      <c r="S192" s="37">
        <v>0</v>
      </c>
      <c r="T192" s="37">
        <v>0</v>
      </c>
      <c r="U192" s="37">
        <v>0</v>
      </c>
      <c r="V192" s="37">
        <v>0</v>
      </c>
      <c r="W192" s="37">
        <v>0</v>
      </c>
      <c r="X192" s="37">
        <v>0</v>
      </c>
      <c r="Y192" s="37">
        <v>0</v>
      </c>
      <c r="Z192" s="37">
        <v>0</v>
      </c>
      <c r="AA192" s="37">
        <v>0</v>
      </c>
      <c r="AB192" s="37">
        <v>0</v>
      </c>
      <c r="AC192" s="37">
        <v>0</v>
      </c>
      <c r="AD192" s="37">
        <v>0</v>
      </c>
      <c r="AE192" s="37">
        <v>0</v>
      </c>
      <c r="AF192" s="37">
        <v>0</v>
      </c>
      <c r="AG192" s="37">
        <v>0</v>
      </c>
      <c r="AH192" s="37">
        <v>0</v>
      </c>
      <c r="AI192" s="37">
        <v>0</v>
      </c>
      <c r="AJ192" s="37">
        <v>0</v>
      </c>
      <c r="AK192" s="37">
        <v>0</v>
      </c>
      <c r="AL192" s="37">
        <v>0</v>
      </c>
      <c r="AM192" s="37">
        <v>0</v>
      </c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33" t="s">
        <v>75</v>
      </c>
    </row>
    <row r="193" spans="1:52" s="36" customFormat="1" ht="47.25">
      <c r="A193" s="39" t="s">
        <v>269</v>
      </c>
      <c r="B193" s="30" t="s">
        <v>144</v>
      </c>
      <c r="C193" s="35" t="s">
        <v>78</v>
      </c>
      <c r="D193" s="37">
        <v>0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7">
        <v>0</v>
      </c>
      <c r="Q193" s="37">
        <v>0</v>
      </c>
      <c r="R193" s="37">
        <v>0</v>
      </c>
      <c r="S193" s="37">
        <v>0</v>
      </c>
      <c r="T193" s="37">
        <v>0</v>
      </c>
      <c r="U193" s="37">
        <v>0</v>
      </c>
      <c r="V193" s="37">
        <v>0</v>
      </c>
      <c r="W193" s="37">
        <v>0</v>
      </c>
      <c r="X193" s="37">
        <v>0</v>
      </c>
      <c r="Y193" s="37">
        <v>0</v>
      </c>
      <c r="Z193" s="37">
        <v>0</v>
      </c>
      <c r="AA193" s="37">
        <v>0</v>
      </c>
      <c r="AB193" s="37">
        <v>0</v>
      </c>
      <c r="AC193" s="37">
        <v>0</v>
      </c>
      <c r="AD193" s="37">
        <v>0</v>
      </c>
      <c r="AE193" s="37">
        <v>0</v>
      </c>
      <c r="AF193" s="37">
        <v>0</v>
      </c>
      <c r="AG193" s="37">
        <v>0</v>
      </c>
      <c r="AH193" s="37">
        <v>0</v>
      </c>
      <c r="AI193" s="37">
        <v>0</v>
      </c>
      <c r="AJ193" s="37">
        <v>0</v>
      </c>
      <c r="AK193" s="37">
        <v>0</v>
      </c>
      <c r="AL193" s="37">
        <v>0</v>
      </c>
      <c r="AM193" s="37">
        <v>0</v>
      </c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33" t="s">
        <v>75</v>
      </c>
    </row>
    <row r="194" spans="1:52" s="36" customFormat="1" ht="31.5">
      <c r="A194" s="39" t="s">
        <v>270</v>
      </c>
      <c r="B194" s="30" t="s">
        <v>146</v>
      </c>
      <c r="C194" s="35" t="s">
        <v>78</v>
      </c>
      <c r="D194" s="37">
        <v>0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  <c r="Q194" s="37">
        <v>0</v>
      </c>
      <c r="R194" s="37">
        <v>0</v>
      </c>
      <c r="S194" s="37">
        <v>0</v>
      </c>
      <c r="T194" s="37">
        <v>0</v>
      </c>
      <c r="U194" s="37">
        <v>0</v>
      </c>
      <c r="V194" s="37">
        <v>0</v>
      </c>
      <c r="W194" s="37">
        <v>0</v>
      </c>
      <c r="X194" s="37">
        <v>0</v>
      </c>
      <c r="Y194" s="37">
        <v>0</v>
      </c>
      <c r="Z194" s="37">
        <v>0</v>
      </c>
      <c r="AA194" s="37">
        <v>0</v>
      </c>
      <c r="AB194" s="37">
        <v>0</v>
      </c>
      <c r="AC194" s="37">
        <v>0</v>
      </c>
      <c r="AD194" s="37">
        <v>0</v>
      </c>
      <c r="AE194" s="37">
        <v>0</v>
      </c>
      <c r="AF194" s="37">
        <v>0</v>
      </c>
      <c r="AG194" s="37">
        <v>0</v>
      </c>
      <c r="AH194" s="37">
        <v>0</v>
      </c>
      <c r="AI194" s="37">
        <v>0</v>
      </c>
      <c r="AJ194" s="37">
        <v>0</v>
      </c>
      <c r="AK194" s="37">
        <v>0</v>
      </c>
      <c r="AL194" s="37">
        <v>0</v>
      </c>
      <c r="AM194" s="37">
        <v>0</v>
      </c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33" t="s">
        <v>75</v>
      </c>
    </row>
    <row r="195" spans="1:52" s="36" customFormat="1">
      <c r="A195" s="41" t="s">
        <v>271</v>
      </c>
      <c r="B195" s="30" t="s">
        <v>151</v>
      </c>
      <c r="C195" s="35" t="s">
        <v>78</v>
      </c>
      <c r="D195" s="37">
        <v>0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7">
        <v>0</v>
      </c>
      <c r="Q195" s="37">
        <v>0</v>
      </c>
      <c r="R195" s="37">
        <v>0</v>
      </c>
      <c r="S195" s="37">
        <v>0</v>
      </c>
      <c r="T195" s="37">
        <v>0</v>
      </c>
      <c r="U195" s="37">
        <v>0</v>
      </c>
      <c r="V195" s="37">
        <v>0</v>
      </c>
      <c r="W195" s="37">
        <v>0</v>
      </c>
      <c r="X195" s="37">
        <v>0</v>
      </c>
      <c r="Y195" s="37">
        <v>0</v>
      </c>
      <c r="Z195" s="37">
        <v>0</v>
      </c>
      <c r="AA195" s="37">
        <v>0</v>
      </c>
      <c r="AB195" s="37">
        <v>0</v>
      </c>
      <c r="AC195" s="37">
        <v>0</v>
      </c>
      <c r="AD195" s="37">
        <v>0</v>
      </c>
      <c r="AE195" s="37">
        <v>0</v>
      </c>
      <c r="AF195" s="37">
        <v>0</v>
      </c>
      <c r="AG195" s="37">
        <v>0</v>
      </c>
      <c r="AH195" s="37">
        <v>0</v>
      </c>
      <c r="AI195" s="37">
        <v>0</v>
      </c>
      <c r="AJ195" s="37">
        <v>0</v>
      </c>
      <c r="AK195" s="37">
        <v>0</v>
      </c>
      <c r="AL195" s="37">
        <v>0</v>
      </c>
      <c r="AM195" s="37">
        <v>0</v>
      </c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33" t="s">
        <v>75</v>
      </c>
    </row>
    <row r="196" spans="1:52" s="36" customFormat="1" ht="31.5">
      <c r="A196" s="41" t="s">
        <v>272</v>
      </c>
      <c r="B196" s="30" t="s">
        <v>153</v>
      </c>
      <c r="C196" s="35" t="s">
        <v>78</v>
      </c>
      <c r="D196" s="37">
        <v>0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7">
        <v>0</v>
      </c>
      <c r="Q196" s="37">
        <v>0</v>
      </c>
      <c r="R196" s="37">
        <v>0</v>
      </c>
      <c r="S196" s="37">
        <v>0</v>
      </c>
      <c r="T196" s="37">
        <v>0</v>
      </c>
      <c r="U196" s="37">
        <v>0</v>
      </c>
      <c r="V196" s="37">
        <v>0</v>
      </c>
      <c r="W196" s="37">
        <v>0</v>
      </c>
      <c r="X196" s="37">
        <v>0</v>
      </c>
      <c r="Y196" s="37">
        <v>0</v>
      </c>
      <c r="Z196" s="37">
        <v>0</v>
      </c>
      <c r="AA196" s="37">
        <v>0</v>
      </c>
      <c r="AB196" s="37">
        <v>0</v>
      </c>
      <c r="AC196" s="37">
        <v>0</v>
      </c>
      <c r="AD196" s="37">
        <v>0</v>
      </c>
      <c r="AE196" s="37">
        <v>0</v>
      </c>
      <c r="AF196" s="37">
        <v>0</v>
      </c>
      <c r="AG196" s="37">
        <v>0</v>
      </c>
      <c r="AH196" s="37">
        <v>0</v>
      </c>
      <c r="AI196" s="37">
        <v>0</v>
      </c>
      <c r="AJ196" s="37">
        <v>0</v>
      </c>
      <c r="AK196" s="37">
        <v>0</v>
      </c>
      <c r="AL196" s="37">
        <v>0</v>
      </c>
      <c r="AM196" s="37">
        <v>0</v>
      </c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33" t="s">
        <v>75</v>
      </c>
    </row>
    <row r="197" spans="1:52" s="36" customFormat="1">
      <c r="A197" s="41" t="s">
        <v>273</v>
      </c>
      <c r="B197" s="30" t="s">
        <v>155</v>
      </c>
      <c r="C197" s="35" t="s">
        <v>78</v>
      </c>
      <c r="D197" s="37">
        <v>0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7">
        <v>0</v>
      </c>
      <c r="Q197" s="37">
        <v>0</v>
      </c>
      <c r="R197" s="37">
        <v>0</v>
      </c>
      <c r="S197" s="37">
        <v>0</v>
      </c>
      <c r="T197" s="37">
        <v>0</v>
      </c>
      <c r="U197" s="37">
        <v>0</v>
      </c>
      <c r="V197" s="37">
        <v>0</v>
      </c>
      <c r="W197" s="37">
        <v>0</v>
      </c>
      <c r="X197" s="37">
        <v>0</v>
      </c>
      <c r="Y197" s="37">
        <v>0</v>
      </c>
      <c r="Z197" s="37">
        <v>0</v>
      </c>
      <c r="AA197" s="37">
        <v>0</v>
      </c>
      <c r="AB197" s="37">
        <v>0</v>
      </c>
      <c r="AC197" s="37">
        <v>0</v>
      </c>
      <c r="AD197" s="37">
        <v>0</v>
      </c>
      <c r="AE197" s="37">
        <v>0</v>
      </c>
      <c r="AF197" s="37">
        <v>0</v>
      </c>
      <c r="AG197" s="37">
        <v>0</v>
      </c>
      <c r="AH197" s="37">
        <v>0</v>
      </c>
      <c r="AI197" s="37">
        <v>0</v>
      </c>
      <c r="AJ197" s="37">
        <v>0</v>
      </c>
      <c r="AK197" s="37">
        <v>0</v>
      </c>
      <c r="AL197" s="37">
        <v>0</v>
      </c>
      <c r="AM197" s="37">
        <v>0</v>
      </c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33" t="s">
        <v>75</v>
      </c>
    </row>
    <row r="198" spans="1:52" s="36" customFormat="1">
      <c r="A198" s="41" t="s">
        <v>274</v>
      </c>
      <c r="B198" s="30" t="s">
        <v>157</v>
      </c>
      <c r="C198" s="35" t="s">
        <v>78</v>
      </c>
      <c r="D198" s="37">
        <v>0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7">
        <v>0</v>
      </c>
      <c r="Q198" s="37">
        <v>0</v>
      </c>
      <c r="R198" s="37">
        <v>0</v>
      </c>
      <c r="S198" s="37">
        <v>0</v>
      </c>
      <c r="T198" s="37">
        <v>0</v>
      </c>
      <c r="U198" s="37">
        <v>0</v>
      </c>
      <c r="V198" s="37">
        <v>0</v>
      </c>
      <c r="W198" s="37">
        <v>0</v>
      </c>
      <c r="X198" s="37">
        <v>0</v>
      </c>
      <c r="Y198" s="37">
        <v>0</v>
      </c>
      <c r="Z198" s="37">
        <v>0</v>
      </c>
      <c r="AA198" s="37">
        <v>0</v>
      </c>
      <c r="AB198" s="37">
        <v>0</v>
      </c>
      <c r="AC198" s="37">
        <v>0</v>
      </c>
      <c r="AD198" s="37">
        <v>0</v>
      </c>
      <c r="AE198" s="37">
        <v>0</v>
      </c>
      <c r="AF198" s="37">
        <v>0</v>
      </c>
      <c r="AG198" s="37">
        <v>0</v>
      </c>
      <c r="AH198" s="37">
        <v>0</v>
      </c>
      <c r="AI198" s="37">
        <v>0</v>
      </c>
      <c r="AJ198" s="37">
        <v>0</v>
      </c>
      <c r="AK198" s="37">
        <v>0</v>
      </c>
      <c r="AL198" s="37">
        <v>0</v>
      </c>
      <c r="AM198" s="37">
        <v>0</v>
      </c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33" t="s">
        <v>75</v>
      </c>
    </row>
    <row r="199" spans="1:52" s="36" customFormat="1">
      <c r="A199" s="41" t="s">
        <v>275</v>
      </c>
      <c r="B199" s="30" t="s">
        <v>159</v>
      </c>
      <c r="C199" s="35" t="s">
        <v>78</v>
      </c>
      <c r="D199" s="37">
        <v>0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7">
        <v>0</v>
      </c>
      <c r="Q199" s="37">
        <v>0</v>
      </c>
      <c r="R199" s="37">
        <v>0</v>
      </c>
      <c r="S199" s="37">
        <v>0</v>
      </c>
      <c r="T199" s="37">
        <v>0</v>
      </c>
      <c r="U199" s="37">
        <v>0</v>
      </c>
      <c r="V199" s="37">
        <v>0</v>
      </c>
      <c r="W199" s="37">
        <v>0</v>
      </c>
      <c r="X199" s="37">
        <v>0</v>
      </c>
      <c r="Y199" s="37">
        <v>0</v>
      </c>
      <c r="Z199" s="37">
        <v>0</v>
      </c>
      <c r="AA199" s="37">
        <v>0</v>
      </c>
      <c r="AB199" s="37">
        <v>0</v>
      </c>
      <c r="AC199" s="37">
        <v>0</v>
      </c>
      <c r="AD199" s="37">
        <v>0</v>
      </c>
      <c r="AE199" s="37">
        <v>0</v>
      </c>
      <c r="AF199" s="37">
        <v>0</v>
      </c>
      <c r="AG199" s="37">
        <v>0</v>
      </c>
      <c r="AH199" s="37">
        <v>0</v>
      </c>
      <c r="AI199" s="37">
        <v>0</v>
      </c>
      <c r="AJ199" s="37">
        <v>0</v>
      </c>
      <c r="AK199" s="37">
        <v>0</v>
      </c>
      <c r="AL199" s="37">
        <v>0</v>
      </c>
      <c r="AM199" s="37">
        <v>0</v>
      </c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33" t="s">
        <v>75</v>
      </c>
    </row>
    <row r="200" spans="1:52" s="36" customFormat="1" ht="31.5">
      <c r="A200" s="41" t="s">
        <v>276</v>
      </c>
      <c r="B200" s="31" t="s">
        <v>161</v>
      </c>
      <c r="C200" s="35" t="s">
        <v>78</v>
      </c>
      <c r="D200" s="37">
        <v>0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7">
        <v>0</v>
      </c>
      <c r="Q200" s="37">
        <v>0</v>
      </c>
      <c r="R200" s="37">
        <v>0</v>
      </c>
      <c r="S200" s="37">
        <v>0</v>
      </c>
      <c r="T200" s="37">
        <v>0</v>
      </c>
      <c r="U200" s="37">
        <v>0</v>
      </c>
      <c r="V200" s="37">
        <v>0</v>
      </c>
      <c r="W200" s="37">
        <v>0</v>
      </c>
      <c r="X200" s="37">
        <v>0</v>
      </c>
      <c r="Y200" s="37">
        <v>0</v>
      </c>
      <c r="Z200" s="37">
        <v>0</v>
      </c>
      <c r="AA200" s="37">
        <v>0</v>
      </c>
      <c r="AB200" s="37">
        <v>0</v>
      </c>
      <c r="AC200" s="37">
        <v>0</v>
      </c>
      <c r="AD200" s="37">
        <v>0</v>
      </c>
      <c r="AE200" s="37">
        <v>0</v>
      </c>
      <c r="AF200" s="37">
        <v>0</v>
      </c>
      <c r="AG200" s="37">
        <v>0</v>
      </c>
      <c r="AH200" s="37">
        <v>0</v>
      </c>
      <c r="AI200" s="37">
        <v>0</v>
      </c>
      <c r="AJ200" s="37">
        <v>0</v>
      </c>
      <c r="AK200" s="37">
        <v>0</v>
      </c>
      <c r="AL200" s="37">
        <v>0</v>
      </c>
      <c r="AM200" s="37">
        <v>0</v>
      </c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33" t="s">
        <v>75</v>
      </c>
    </row>
    <row r="201" spans="1:52" s="36" customFormat="1">
      <c r="A201" s="41" t="s">
        <v>277</v>
      </c>
      <c r="B201" s="31" t="s">
        <v>163</v>
      </c>
      <c r="C201" s="35" t="s">
        <v>78</v>
      </c>
      <c r="D201" s="37">
        <v>0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7">
        <v>0</v>
      </c>
      <c r="Q201" s="37">
        <v>0</v>
      </c>
      <c r="R201" s="37">
        <v>0</v>
      </c>
      <c r="S201" s="37">
        <v>0</v>
      </c>
      <c r="T201" s="37">
        <v>0</v>
      </c>
      <c r="U201" s="37">
        <v>0</v>
      </c>
      <c r="V201" s="37">
        <v>0</v>
      </c>
      <c r="W201" s="37">
        <v>0</v>
      </c>
      <c r="X201" s="37">
        <v>0</v>
      </c>
      <c r="Y201" s="37">
        <v>0</v>
      </c>
      <c r="Z201" s="37">
        <v>0</v>
      </c>
      <c r="AA201" s="37">
        <v>0</v>
      </c>
      <c r="AB201" s="37">
        <v>0</v>
      </c>
      <c r="AC201" s="37">
        <v>0</v>
      </c>
      <c r="AD201" s="37">
        <v>0</v>
      </c>
      <c r="AE201" s="37">
        <v>0</v>
      </c>
      <c r="AF201" s="37">
        <v>0</v>
      </c>
      <c r="AG201" s="37">
        <v>0</v>
      </c>
      <c r="AH201" s="37">
        <v>0</v>
      </c>
      <c r="AI201" s="37">
        <v>0</v>
      </c>
      <c r="AJ201" s="37">
        <v>0</v>
      </c>
      <c r="AK201" s="37">
        <v>0</v>
      </c>
      <c r="AL201" s="37">
        <v>0</v>
      </c>
      <c r="AM201" s="37">
        <v>0</v>
      </c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33" t="s">
        <v>75</v>
      </c>
    </row>
  </sheetData>
  <autoFilter ref="A20:AZ201">
    <filterColumn colId="2"/>
  </autoFilter>
  <mergeCells count="32">
    <mergeCell ref="CC17:CI17"/>
    <mergeCell ref="CJ17:CP17"/>
    <mergeCell ref="CC15:CI16"/>
    <mergeCell ref="CJ15:CP16"/>
    <mergeCell ref="D17:I17"/>
    <mergeCell ref="J17:O17"/>
    <mergeCell ref="P17:U17"/>
    <mergeCell ref="V17:AA17"/>
    <mergeCell ref="AB17:AG17"/>
    <mergeCell ref="AH17:AM17"/>
    <mergeCell ref="AN17:AS17"/>
    <mergeCell ref="AT17:AY17"/>
    <mergeCell ref="AZ14:AZ18"/>
    <mergeCell ref="P15:AA16"/>
    <mergeCell ref="AB15:AM16"/>
    <mergeCell ref="AN15:AY16"/>
    <mergeCell ref="BO15:BU16"/>
    <mergeCell ref="BV15:CB16"/>
    <mergeCell ref="BO17:BU17"/>
    <mergeCell ref="BV17:CB17"/>
    <mergeCell ref="A13:AY13"/>
    <mergeCell ref="A14:A18"/>
    <mergeCell ref="B14:B18"/>
    <mergeCell ref="C14:C18"/>
    <mergeCell ref="D14:O16"/>
    <mergeCell ref="P14:AY14"/>
    <mergeCell ref="A12:AZ12"/>
    <mergeCell ref="A4:AZ4"/>
    <mergeCell ref="A6:AZ6"/>
    <mergeCell ref="A7:AZ7"/>
    <mergeCell ref="A9:AZ9"/>
    <mergeCell ref="A11:AZ11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2016-12-13T06:40:29Z</dcterms:created>
  <dcterms:modified xsi:type="dcterms:W3CDTF">2016-12-15T09:14:52Z</dcterms:modified>
</cp:coreProperties>
</file>