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6" sheetId="1" r:id="rId1"/>
  </sheets>
  <externalReferences>
    <externalReference r:id="rId2"/>
  </externalReferences>
  <definedNames>
    <definedName name="_xlnm._FilterDatabase" localSheetId="0" hidden="1">'6'!$A$19:$BB$200</definedName>
    <definedName name="_xlnm.Print_Area" localSheetId="0">'6'!$A$1:$BB$200</definedName>
  </definedNames>
  <calcPr calcId="125725"/>
</workbook>
</file>

<file path=xl/calcChain.xml><?xml version="1.0" encoding="utf-8"?>
<calcChain xmlns="http://schemas.openxmlformats.org/spreadsheetml/2006/main">
  <c r="BB186" i="1"/>
  <c r="BA186"/>
  <c r="AZ186"/>
  <c r="AY186"/>
  <c r="AX186"/>
  <c r="AW186"/>
  <c r="AV186"/>
  <c r="AU186"/>
  <c r="AT186"/>
  <c r="AS186"/>
  <c r="AR186"/>
  <c r="BA154"/>
  <c r="AZ154"/>
  <c r="AY154"/>
  <c r="AX154"/>
  <c r="AW154"/>
  <c r="AV154"/>
  <c r="AU154"/>
  <c r="AT154"/>
  <c r="AS154"/>
  <c r="AR154"/>
  <c r="AQ154"/>
  <c r="AP154"/>
  <c r="AO154"/>
  <c r="AN154"/>
  <c r="AM154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BA147"/>
  <c r="BA141" s="1"/>
  <c r="AZ147"/>
  <c r="AY147"/>
  <c r="AX147"/>
  <c r="AW147"/>
  <c r="AW141" s="1"/>
  <c r="AV147"/>
  <c r="AU147"/>
  <c r="AT147"/>
  <c r="AS147"/>
  <c r="AS141" s="1"/>
  <c r="AR147"/>
  <c r="AQ147"/>
  <c r="AP147"/>
  <c r="AO147"/>
  <c r="AO141" s="1"/>
  <c r="AN147"/>
  <c r="AM147"/>
  <c r="AL147"/>
  <c r="AK147"/>
  <c r="AK141" s="1"/>
  <c r="AJ147"/>
  <c r="AI147"/>
  <c r="AH147"/>
  <c r="AG147"/>
  <c r="AG141" s="1"/>
  <c r="AF147"/>
  <c r="AE147"/>
  <c r="AD147"/>
  <c r="AC147"/>
  <c r="AB147"/>
  <c r="AA147"/>
  <c r="Z147"/>
  <c r="Y147"/>
  <c r="Y141" s="1"/>
  <c r="X147"/>
  <c r="W147"/>
  <c r="V147"/>
  <c r="U147"/>
  <c r="U141" s="1"/>
  <c r="T147"/>
  <c r="S147"/>
  <c r="R147"/>
  <c r="Q147"/>
  <c r="P147"/>
  <c r="O147"/>
  <c r="N147"/>
  <c r="M147"/>
  <c r="L147"/>
  <c r="K147"/>
  <c r="J147"/>
  <c r="I147"/>
  <c r="I141" s="1"/>
  <c r="H147"/>
  <c r="G147"/>
  <c r="F147"/>
  <c r="E147"/>
  <c r="E141" s="1"/>
  <c r="D147"/>
  <c r="BB146"/>
  <c r="BA146"/>
  <c r="AZ146"/>
  <c r="AY146"/>
  <c r="AX146"/>
  <c r="AW146"/>
  <c r="AV146"/>
  <c r="AU146"/>
  <c r="AT146"/>
  <c r="AS146"/>
  <c r="AR146"/>
  <c r="C146"/>
  <c r="B146"/>
  <c r="BA145"/>
  <c r="AZ145"/>
  <c r="AZ141" s="1"/>
  <c r="AY145"/>
  <c r="AX145"/>
  <c r="AX141" s="1"/>
  <c r="AX22" s="1"/>
  <c r="AW145"/>
  <c r="AV145"/>
  <c r="AU145"/>
  <c r="AT145"/>
  <c r="AS145"/>
  <c r="AR145"/>
  <c r="AR141" s="1"/>
  <c r="AQ145"/>
  <c r="AP145"/>
  <c r="AP141" s="1"/>
  <c r="AP22" s="1"/>
  <c r="AO145"/>
  <c r="AN145"/>
  <c r="AM145"/>
  <c r="AL145"/>
  <c r="AK145"/>
  <c r="AJ145"/>
  <c r="AI145"/>
  <c r="AH145"/>
  <c r="AG145"/>
  <c r="AF145"/>
  <c r="AF141" s="1"/>
  <c r="AE145"/>
  <c r="AD145"/>
  <c r="AC145"/>
  <c r="AB145"/>
  <c r="AB141" s="1"/>
  <c r="AA145"/>
  <c r="Z145"/>
  <c r="Z141" s="1"/>
  <c r="Z22" s="1"/>
  <c r="Y145"/>
  <c r="X145"/>
  <c r="W145"/>
  <c r="V145"/>
  <c r="U145"/>
  <c r="T145"/>
  <c r="S145"/>
  <c r="R145"/>
  <c r="Q145"/>
  <c r="P145"/>
  <c r="P141" s="1"/>
  <c r="O145"/>
  <c r="N145"/>
  <c r="M145"/>
  <c r="L145"/>
  <c r="L141" s="1"/>
  <c r="K145"/>
  <c r="J145"/>
  <c r="J141" s="1"/>
  <c r="J22" s="1"/>
  <c r="I145"/>
  <c r="H145"/>
  <c r="G145"/>
  <c r="F145"/>
  <c r="E145"/>
  <c r="D145"/>
  <c r="AY141"/>
  <c r="AV141"/>
  <c r="AT141"/>
  <c r="AN141"/>
  <c r="AL141"/>
  <c r="AH141"/>
  <c r="AD141"/>
  <c r="AC141"/>
  <c r="X141"/>
  <c r="V141"/>
  <c r="R141"/>
  <c r="N141"/>
  <c r="M141"/>
  <c r="H141"/>
  <c r="F141"/>
  <c r="BA136"/>
  <c r="AZ136"/>
  <c r="AY136"/>
  <c r="AX136"/>
  <c r="AW136"/>
  <c r="AV136"/>
  <c r="AU136"/>
  <c r="AT136"/>
  <c r="AS136"/>
  <c r="AR136"/>
  <c r="AQ136"/>
  <c r="AP136"/>
  <c r="AO136"/>
  <c r="AN136"/>
  <c r="AM136"/>
  <c r="AL136"/>
  <c r="AL121" s="1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X121" s="1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N121"/>
  <c r="AD121"/>
  <c r="BB120"/>
  <c r="BA120"/>
  <c r="AZ120"/>
  <c r="AY120"/>
  <c r="AX120"/>
  <c r="AW120"/>
  <c r="AV120"/>
  <c r="AU120"/>
  <c r="AT120"/>
  <c r="AS120"/>
  <c r="AR120"/>
  <c r="C120"/>
  <c r="B120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BB117"/>
  <c r="BA117"/>
  <c r="AZ117"/>
  <c r="AY117"/>
  <c r="AX117"/>
  <c r="AW117"/>
  <c r="AV117"/>
  <c r="AU117"/>
  <c r="AT117"/>
  <c r="AS117"/>
  <c r="AR117"/>
  <c r="M117"/>
  <c r="L117"/>
  <c r="C117"/>
  <c r="B117"/>
  <c r="BB116"/>
  <c r="BA116"/>
  <c r="AZ116"/>
  <c r="AY116"/>
  <c r="AX116"/>
  <c r="AW116"/>
  <c r="AV116"/>
  <c r="AV112" s="1"/>
  <c r="AV108" s="1"/>
  <c r="AU116"/>
  <c r="AT116"/>
  <c r="AS116"/>
  <c r="AR116"/>
  <c r="M116"/>
  <c r="L116"/>
  <c r="C116"/>
  <c r="B116"/>
  <c r="BB115"/>
  <c r="BA115"/>
  <c r="AZ115"/>
  <c r="AY115"/>
  <c r="AX115"/>
  <c r="AW115"/>
  <c r="AV115"/>
  <c r="AU115"/>
  <c r="AT115"/>
  <c r="AS115"/>
  <c r="AR115"/>
  <c r="M115"/>
  <c r="L115"/>
  <c r="C115"/>
  <c r="B115"/>
  <c r="BB114"/>
  <c r="BA114"/>
  <c r="AZ114"/>
  <c r="AY114"/>
  <c r="AX114"/>
  <c r="AW114"/>
  <c r="AV114"/>
  <c r="AU114"/>
  <c r="AT114"/>
  <c r="AS114"/>
  <c r="AR114"/>
  <c r="M114"/>
  <c r="L114"/>
  <c r="C114"/>
  <c r="B114"/>
  <c r="BB113"/>
  <c r="BA113"/>
  <c r="AZ113"/>
  <c r="AY113"/>
  <c r="AX113"/>
  <c r="AW113"/>
  <c r="AV113"/>
  <c r="AU113"/>
  <c r="AT113"/>
  <c r="AS113"/>
  <c r="AR113"/>
  <c r="AR112" s="1"/>
  <c r="AR108" s="1"/>
  <c r="C113"/>
  <c r="B113"/>
  <c r="AZ112"/>
  <c r="AZ108" s="1"/>
  <c r="AQ112"/>
  <c r="AP112"/>
  <c r="AP108" s="1"/>
  <c r="AO112"/>
  <c r="AN112"/>
  <c r="AN108" s="1"/>
  <c r="AN24" s="1"/>
  <c r="AM112"/>
  <c r="AL112"/>
  <c r="AL108" s="1"/>
  <c r="AK112"/>
  <c r="AJ112"/>
  <c r="AJ108" s="1"/>
  <c r="AJ24" s="1"/>
  <c r="AI112"/>
  <c r="AH112"/>
  <c r="AH108" s="1"/>
  <c r="AG112"/>
  <c r="AF112"/>
  <c r="AF108" s="1"/>
  <c r="AF24" s="1"/>
  <c r="AE112"/>
  <c r="AD112"/>
  <c r="AD108" s="1"/>
  <c r="AC112"/>
  <c r="AB112"/>
  <c r="AB108" s="1"/>
  <c r="AB24" s="1"/>
  <c r="AA112"/>
  <c r="Z112"/>
  <c r="Z108" s="1"/>
  <c r="Y112"/>
  <c r="X112"/>
  <c r="X108" s="1"/>
  <c r="X24" s="1"/>
  <c r="W112"/>
  <c r="V112"/>
  <c r="V108" s="1"/>
  <c r="U112"/>
  <c r="T112"/>
  <c r="T108" s="1"/>
  <c r="T24" s="1"/>
  <c r="S112"/>
  <c r="R112"/>
  <c r="R108" s="1"/>
  <c r="R68" s="1"/>
  <c r="Q112"/>
  <c r="P112"/>
  <c r="P108" s="1"/>
  <c r="P24" s="1"/>
  <c r="O112"/>
  <c r="N112"/>
  <c r="N108" s="1"/>
  <c r="K112"/>
  <c r="J112"/>
  <c r="J108" s="1"/>
  <c r="I112"/>
  <c r="H112"/>
  <c r="H108" s="1"/>
  <c r="H24" s="1"/>
  <c r="G112"/>
  <c r="F112"/>
  <c r="F108" s="1"/>
  <c r="E112"/>
  <c r="D112"/>
  <c r="D108" s="1"/>
  <c r="D24" s="1"/>
  <c r="AQ108"/>
  <c r="AO108"/>
  <c r="AM108"/>
  <c r="AK108"/>
  <c r="AI108"/>
  <c r="AG108"/>
  <c r="AE108"/>
  <c r="AC108"/>
  <c r="AA108"/>
  <c r="Y108"/>
  <c r="W108"/>
  <c r="U108"/>
  <c r="S108"/>
  <c r="Q108"/>
  <c r="O108"/>
  <c r="K108"/>
  <c r="I108"/>
  <c r="G108"/>
  <c r="E108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BA96"/>
  <c r="AZ96"/>
  <c r="AY96"/>
  <c r="AX96"/>
  <c r="AW96"/>
  <c r="AV96"/>
  <c r="AU96"/>
  <c r="AT96"/>
  <c r="AS96"/>
  <c r="AR96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BB95"/>
  <c r="AZ95"/>
  <c r="AY95"/>
  <c r="AX95"/>
  <c r="AW95"/>
  <c r="AV95"/>
  <c r="AU95"/>
  <c r="AT95"/>
  <c r="AS95"/>
  <c r="AR95"/>
  <c r="M95"/>
  <c r="AQ95" s="1"/>
  <c r="BA95" s="1"/>
  <c r="C95"/>
  <c r="B95"/>
  <c r="BB94"/>
  <c r="AZ94"/>
  <c r="AY94"/>
  <c r="AX94"/>
  <c r="AW94"/>
  <c r="AV94"/>
  <c r="AU94"/>
  <c r="AT94"/>
  <c r="AS94"/>
  <c r="AR94"/>
  <c r="M94"/>
  <c r="AQ94" s="1"/>
  <c r="C94"/>
  <c r="B94"/>
  <c r="BB93"/>
  <c r="BA93"/>
  <c r="AZ93"/>
  <c r="AY93"/>
  <c r="AX93"/>
  <c r="AW93"/>
  <c r="AV93"/>
  <c r="AU93"/>
  <c r="AT93"/>
  <c r="AS93"/>
  <c r="AR93"/>
  <c r="C93"/>
  <c r="B93"/>
  <c r="BB92"/>
  <c r="BA92"/>
  <c r="AZ92"/>
  <c r="AY92"/>
  <c r="AX92"/>
  <c r="AW92"/>
  <c r="AV92"/>
  <c r="AU92"/>
  <c r="AT92"/>
  <c r="AS92"/>
  <c r="AR92"/>
  <c r="C92"/>
  <c r="B92"/>
  <c r="BB91"/>
  <c r="BA91"/>
  <c r="AZ91"/>
  <c r="AY91"/>
  <c r="AX91"/>
  <c r="AW91"/>
  <c r="AV91"/>
  <c r="AU91"/>
  <c r="AT91"/>
  <c r="AS91"/>
  <c r="AR91"/>
  <c r="L91"/>
  <c r="C91"/>
  <c r="B91"/>
  <c r="BB90"/>
  <c r="BA90"/>
  <c r="AZ90"/>
  <c r="AY90"/>
  <c r="AX90"/>
  <c r="AW90"/>
  <c r="AV90"/>
  <c r="AU90"/>
  <c r="AT90"/>
  <c r="AS90"/>
  <c r="AR90"/>
  <c r="C90"/>
  <c r="B90"/>
  <c r="BB89"/>
  <c r="BA89"/>
  <c r="AY89"/>
  <c r="AX89"/>
  <c r="AX87" s="1"/>
  <c r="AX83" s="1"/>
  <c r="AX21" s="1"/>
  <c r="AW89"/>
  <c r="AW87" s="1"/>
  <c r="AW83" s="1"/>
  <c r="AV89"/>
  <c r="AU89"/>
  <c r="AT89"/>
  <c r="AS89"/>
  <c r="AR89"/>
  <c r="L89"/>
  <c r="AP89" s="1"/>
  <c r="C89"/>
  <c r="B89"/>
  <c r="BB88"/>
  <c r="BA88"/>
  <c r="AY88"/>
  <c r="AY87" s="1"/>
  <c r="AY83" s="1"/>
  <c r="AX88"/>
  <c r="AW88"/>
  <c r="AV88"/>
  <c r="AU88"/>
  <c r="AU87" s="1"/>
  <c r="AU83" s="1"/>
  <c r="AT88"/>
  <c r="AT87" s="1"/>
  <c r="AT83" s="1"/>
  <c r="AT21" s="1"/>
  <c r="AS88"/>
  <c r="AR88"/>
  <c r="AP88"/>
  <c r="AZ88" s="1"/>
  <c r="L88"/>
  <c r="L87" s="1"/>
  <c r="L83" s="1"/>
  <c r="L21" s="1"/>
  <c r="C88"/>
  <c r="B88"/>
  <c r="BA87"/>
  <c r="AS87"/>
  <c r="AQ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K87"/>
  <c r="J87"/>
  <c r="I87"/>
  <c r="H87"/>
  <c r="G87"/>
  <c r="F87"/>
  <c r="E87"/>
  <c r="D87"/>
  <c r="BA83"/>
  <c r="AS83"/>
  <c r="AQ83"/>
  <c r="AO83"/>
  <c r="AN83"/>
  <c r="AM83"/>
  <c r="AM68" s="1"/>
  <c r="AL83"/>
  <c r="AK83"/>
  <c r="AJ83"/>
  <c r="AI83"/>
  <c r="AI68" s="1"/>
  <c r="AH83"/>
  <c r="AG83"/>
  <c r="AF83"/>
  <c r="AE83"/>
  <c r="AD83"/>
  <c r="AC83"/>
  <c r="AB83"/>
  <c r="AA83"/>
  <c r="AA68" s="1"/>
  <c r="Z83"/>
  <c r="Y83"/>
  <c r="X83"/>
  <c r="W83"/>
  <c r="V83"/>
  <c r="U83"/>
  <c r="T83"/>
  <c r="S83"/>
  <c r="S68" s="1"/>
  <c r="R83"/>
  <c r="Q83"/>
  <c r="P83"/>
  <c r="O83"/>
  <c r="O68" s="1"/>
  <c r="N83"/>
  <c r="M83"/>
  <c r="K83"/>
  <c r="J83"/>
  <c r="I83"/>
  <c r="H83"/>
  <c r="G83"/>
  <c r="F83"/>
  <c r="E83"/>
  <c r="D83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AE68"/>
  <c r="BB65"/>
  <c r="BA65"/>
  <c r="AZ65"/>
  <c r="AZ63" s="1"/>
  <c r="AZ59" s="1"/>
  <c r="AY65"/>
  <c r="AX65"/>
  <c r="AW65"/>
  <c r="AV65"/>
  <c r="AV63" s="1"/>
  <c r="AV59" s="1"/>
  <c r="AU65"/>
  <c r="AT65"/>
  <c r="AS65"/>
  <c r="AR65"/>
  <c r="AR63" s="1"/>
  <c r="AR59" s="1"/>
  <c r="AR24" s="1"/>
  <c r="L65"/>
  <c r="L63" s="1"/>
  <c r="L59" s="1"/>
  <c r="G65"/>
  <c r="C65"/>
  <c r="B65"/>
  <c r="BB64"/>
  <c r="BA64"/>
  <c r="AZ64"/>
  <c r="AY64"/>
  <c r="AX64"/>
  <c r="AW64"/>
  <c r="AV64"/>
  <c r="AU64"/>
  <c r="AT64"/>
  <c r="AS64"/>
  <c r="AR64"/>
  <c r="C64"/>
  <c r="B64"/>
  <c r="BA63"/>
  <c r="AY63"/>
  <c r="AY59" s="1"/>
  <c r="AX63"/>
  <c r="AX59" s="1"/>
  <c r="AW63"/>
  <c r="AU63"/>
  <c r="AU59" s="1"/>
  <c r="AT63"/>
  <c r="AT59" s="1"/>
  <c r="AS63"/>
  <c r="AQ63"/>
  <c r="AQ59" s="1"/>
  <c r="AQ24" s="1"/>
  <c r="AP63"/>
  <c r="AP59" s="1"/>
  <c r="AO63"/>
  <c r="AN63"/>
  <c r="AM63"/>
  <c r="AM59" s="1"/>
  <c r="AM24" s="1"/>
  <c r="AL63"/>
  <c r="AL59" s="1"/>
  <c r="AK63"/>
  <c r="AJ63"/>
  <c r="AI63"/>
  <c r="AI59" s="1"/>
  <c r="AI24" s="1"/>
  <c r="AH63"/>
  <c r="AH59" s="1"/>
  <c r="AG63"/>
  <c r="AF63"/>
  <c r="AE63"/>
  <c r="AE59" s="1"/>
  <c r="AE24" s="1"/>
  <c r="AD63"/>
  <c r="AD59" s="1"/>
  <c r="AC63"/>
  <c r="AB63"/>
  <c r="AA63"/>
  <c r="AA59" s="1"/>
  <c r="AA24" s="1"/>
  <c r="Z63"/>
  <c r="Z59" s="1"/>
  <c r="Y63"/>
  <c r="X63"/>
  <c r="W63"/>
  <c r="W59" s="1"/>
  <c r="W24" s="1"/>
  <c r="V63"/>
  <c r="V59" s="1"/>
  <c r="U63"/>
  <c r="T63"/>
  <c r="S63"/>
  <c r="S59" s="1"/>
  <c r="S24" s="1"/>
  <c r="R63"/>
  <c r="R59" s="1"/>
  <c r="Q63"/>
  <c r="P63"/>
  <c r="O63"/>
  <c r="O59" s="1"/>
  <c r="O24" s="1"/>
  <c r="N63"/>
  <c r="N59" s="1"/>
  <c r="M63"/>
  <c r="K63"/>
  <c r="K59" s="1"/>
  <c r="K24" s="1"/>
  <c r="J63"/>
  <c r="J59" s="1"/>
  <c r="J24" s="1"/>
  <c r="I63"/>
  <c r="H63"/>
  <c r="G63"/>
  <c r="G59" s="1"/>
  <c r="G24" s="1"/>
  <c r="F63"/>
  <c r="F59" s="1"/>
  <c r="F24" s="1"/>
  <c r="E63"/>
  <c r="D63"/>
  <c r="BA59"/>
  <c r="AW59"/>
  <c r="AS59"/>
  <c r="AO59"/>
  <c r="AO24" s="1"/>
  <c r="AN59"/>
  <c r="AK59"/>
  <c r="AK24" s="1"/>
  <c r="AJ59"/>
  <c r="AG59"/>
  <c r="AG24" s="1"/>
  <c r="AF59"/>
  <c r="AC59"/>
  <c r="AC24" s="1"/>
  <c r="AB59"/>
  <c r="Y59"/>
  <c r="Y24" s="1"/>
  <c r="X59"/>
  <c r="U59"/>
  <c r="U24" s="1"/>
  <c r="T59"/>
  <c r="Q59"/>
  <c r="Q24" s="1"/>
  <c r="P59"/>
  <c r="M59"/>
  <c r="I59"/>
  <c r="H59"/>
  <c r="E59"/>
  <c r="D59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BA53"/>
  <c r="BA52" s="1"/>
  <c r="BA23" s="1"/>
  <c r="AZ53"/>
  <c r="AZ52" s="1"/>
  <c r="AZ23" s="1"/>
  <c r="AY53"/>
  <c r="AX53"/>
  <c r="AW53"/>
  <c r="AW52" s="1"/>
  <c r="AW23" s="1"/>
  <c r="AV53"/>
  <c r="AV52" s="1"/>
  <c r="AV23" s="1"/>
  <c r="AU53"/>
  <c r="AT53"/>
  <c r="AS53"/>
  <c r="AS52" s="1"/>
  <c r="AS23" s="1"/>
  <c r="AR53"/>
  <c r="AR52" s="1"/>
  <c r="AR23" s="1"/>
  <c r="AQ53"/>
  <c r="AP53"/>
  <c r="AO53"/>
  <c r="AO52" s="1"/>
  <c r="AN53"/>
  <c r="AN52" s="1"/>
  <c r="AN23" s="1"/>
  <c r="AM53"/>
  <c r="AL53"/>
  <c r="AK53"/>
  <c r="AK52" s="1"/>
  <c r="AJ53"/>
  <c r="AJ52" s="1"/>
  <c r="AJ23" s="1"/>
  <c r="AI53"/>
  <c r="AH53"/>
  <c r="AG53"/>
  <c r="AG52" s="1"/>
  <c r="AG23" s="1"/>
  <c r="AF53"/>
  <c r="AF52" s="1"/>
  <c r="AF23" s="1"/>
  <c r="AE53"/>
  <c r="AD53"/>
  <c r="AC53"/>
  <c r="AC52" s="1"/>
  <c r="AB53"/>
  <c r="AB52" s="1"/>
  <c r="AB23" s="1"/>
  <c r="AA53"/>
  <c r="Z53"/>
  <c r="Y53"/>
  <c r="Y52" s="1"/>
  <c r="X53"/>
  <c r="X52" s="1"/>
  <c r="X23" s="1"/>
  <c r="W53"/>
  <c r="V53"/>
  <c r="U53"/>
  <c r="U52" s="1"/>
  <c r="U23" s="1"/>
  <c r="T53"/>
  <c r="T52" s="1"/>
  <c r="T23" s="1"/>
  <c r="S53"/>
  <c r="R53"/>
  <c r="Q53"/>
  <c r="Q52" s="1"/>
  <c r="P53"/>
  <c r="P52" s="1"/>
  <c r="P23" s="1"/>
  <c r="O53"/>
  <c r="N53"/>
  <c r="M53"/>
  <c r="M52" s="1"/>
  <c r="L53"/>
  <c r="L52" s="1"/>
  <c r="L23" s="1"/>
  <c r="K53"/>
  <c r="J53"/>
  <c r="I53"/>
  <c r="I52" s="1"/>
  <c r="H53"/>
  <c r="H52" s="1"/>
  <c r="H23" s="1"/>
  <c r="G53"/>
  <c r="F53"/>
  <c r="E53"/>
  <c r="E52" s="1"/>
  <c r="D53"/>
  <c r="D52" s="1"/>
  <c r="D23" s="1"/>
  <c r="AY52"/>
  <c r="AX52"/>
  <c r="AU52"/>
  <c r="AT52"/>
  <c r="AQ52"/>
  <c r="AQ23" s="1"/>
  <c r="AP52"/>
  <c r="AM52"/>
  <c r="AM23" s="1"/>
  <c r="AL52"/>
  <c r="AI52"/>
  <c r="AI23" s="1"/>
  <c r="AH52"/>
  <c r="AE52"/>
  <c r="AE23" s="1"/>
  <c r="AD52"/>
  <c r="AA52"/>
  <c r="AA23" s="1"/>
  <c r="Z52"/>
  <c r="W52"/>
  <c r="W23" s="1"/>
  <c r="V52"/>
  <c r="S52"/>
  <c r="S23" s="1"/>
  <c r="R52"/>
  <c r="O52"/>
  <c r="O23" s="1"/>
  <c r="N52"/>
  <c r="K52"/>
  <c r="K23" s="1"/>
  <c r="J52"/>
  <c r="G52"/>
  <c r="G23" s="1"/>
  <c r="F52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BA29"/>
  <c r="BA28" s="1"/>
  <c r="BA27" s="1"/>
  <c r="AZ29"/>
  <c r="AZ28" s="1"/>
  <c r="AY29"/>
  <c r="AX29"/>
  <c r="AW29"/>
  <c r="AW28" s="1"/>
  <c r="AW27" s="1"/>
  <c r="AV29"/>
  <c r="AV28" s="1"/>
  <c r="AU29"/>
  <c r="AT29"/>
  <c r="AS29"/>
  <c r="AS28" s="1"/>
  <c r="AS27" s="1"/>
  <c r="AR29"/>
  <c r="AR28" s="1"/>
  <c r="AQ29"/>
  <c r="AP29"/>
  <c r="AO29"/>
  <c r="AO28" s="1"/>
  <c r="AO27" s="1"/>
  <c r="AN29"/>
  <c r="AN28" s="1"/>
  <c r="AM29"/>
  <c r="AL29"/>
  <c r="AK29"/>
  <c r="AK28" s="1"/>
  <c r="AK27" s="1"/>
  <c r="AJ29"/>
  <c r="AJ28" s="1"/>
  <c r="AI29"/>
  <c r="AH29"/>
  <c r="AG29"/>
  <c r="AG28" s="1"/>
  <c r="AG27" s="1"/>
  <c r="AF29"/>
  <c r="AF28" s="1"/>
  <c r="AE29"/>
  <c r="AD29"/>
  <c r="AC29"/>
  <c r="AC28" s="1"/>
  <c r="AC27" s="1"/>
  <c r="AB29"/>
  <c r="AB28" s="1"/>
  <c r="AA29"/>
  <c r="Z29"/>
  <c r="Y29"/>
  <c r="Y28" s="1"/>
  <c r="Y27" s="1"/>
  <c r="X29"/>
  <c r="X28" s="1"/>
  <c r="W29"/>
  <c r="V29"/>
  <c r="U29"/>
  <c r="U28" s="1"/>
  <c r="U27" s="1"/>
  <c r="T29"/>
  <c r="T28" s="1"/>
  <c r="S29"/>
  <c r="R29"/>
  <c r="Q29"/>
  <c r="Q28" s="1"/>
  <c r="Q27" s="1"/>
  <c r="P29"/>
  <c r="P28" s="1"/>
  <c r="O29"/>
  <c r="N29"/>
  <c r="M29"/>
  <c r="M28" s="1"/>
  <c r="M27" s="1"/>
  <c r="L29"/>
  <c r="L28" s="1"/>
  <c r="K29"/>
  <c r="J29"/>
  <c r="I29"/>
  <c r="I28" s="1"/>
  <c r="I27" s="1"/>
  <c r="H29"/>
  <c r="H28" s="1"/>
  <c r="G29"/>
  <c r="F29"/>
  <c r="E29"/>
  <c r="E28" s="1"/>
  <c r="E27" s="1"/>
  <c r="D29"/>
  <c r="D28" s="1"/>
  <c r="AY28"/>
  <c r="AX28"/>
  <c r="AX27" s="1"/>
  <c r="AU28"/>
  <c r="AU27" s="1"/>
  <c r="AT28"/>
  <c r="AT27" s="1"/>
  <c r="AQ28"/>
  <c r="AP28"/>
  <c r="AP27" s="1"/>
  <c r="AM28"/>
  <c r="AL28"/>
  <c r="AI28"/>
  <c r="AH28"/>
  <c r="AH27" s="1"/>
  <c r="AE28"/>
  <c r="AD28"/>
  <c r="AA28"/>
  <c r="Z28"/>
  <c r="Z27" s="1"/>
  <c r="W28"/>
  <c r="V28"/>
  <c r="S28"/>
  <c r="R28"/>
  <c r="R27" s="1"/>
  <c r="O28"/>
  <c r="N28"/>
  <c r="K28"/>
  <c r="K27" s="1"/>
  <c r="J28"/>
  <c r="J27" s="1"/>
  <c r="G28"/>
  <c r="G27" s="1"/>
  <c r="F28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I24"/>
  <c r="E24"/>
  <c r="AX23"/>
  <c r="AT23"/>
  <c r="AP23"/>
  <c r="AL23"/>
  <c r="AH23"/>
  <c r="AD23"/>
  <c r="Z23"/>
  <c r="V23"/>
  <c r="R23"/>
  <c r="N23"/>
  <c r="J23"/>
  <c r="F23"/>
  <c r="AV22"/>
  <c r="AL22"/>
  <c r="AD22"/>
  <c r="V22"/>
  <c r="N22"/>
  <c r="F22"/>
  <c r="AS21"/>
  <c r="AO21"/>
  <c r="AN21"/>
  <c r="AL21"/>
  <c r="AK21"/>
  <c r="AJ21"/>
  <c r="AH21"/>
  <c r="AG21"/>
  <c r="AF21"/>
  <c r="AD21"/>
  <c r="AC21"/>
  <c r="AB21"/>
  <c r="Z21"/>
  <c r="Y21"/>
  <c r="X21"/>
  <c r="V21"/>
  <c r="U21"/>
  <c r="T21"/>
  <c r="R21"/>
  <c r="Q21"/>
  <c r="P21"/>
  <c r="N21"/>
  <c r="M21"/>
  <c r="J21"/>
  <c r="I21"/>
  <c r="H21"/>
  <c r="F21"/>
  <c r="E21"/>
  <c r="D21"/>
  <c r="AX20"/>
  <c r="AT20"/>
  <c r="AP20"/>
  <c r="AL20"/>
  <c r="AH20"/>
  <c r="AD20"/>
  <c r="Z20"/>
  <c r="V20"/>
  <c r="R20"/>
  <c r="N20"/>
  <c r="J20"/>
  <c r="F20"/>
  <c r="AY19"/>
  <c r="AX19"/>
  <c r="AW19"/>
  <c r="AV19"/>
  <c r="AU19"/>
  <c r="AT19"/>
  <c r="AS19"/>
  <c r="AR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5"/>
  <c r="X15"/>
  <c r="N14"/>
  <c r="A11"/>
  <c r="A9"/>
  <c r="A6"/>
  <c r="D27" l="1"/>
  <c r="D20"/>
  <c r="H27"/>
  <c r="H20"/>
  <c r="L27"/>
  <c r="L20"/>
  <c r="P27"/>
  <c r="P20"/>
  <c r="T20"/>
  <c r="T27"/>
  <c r="X27"/>
  <c r="X20"/>
  <c r="AB20"/>
  <c r="AB27"/>
  <c r="AF27"/>
  <c r="AF20"/>
  <c r="AJ27"/>
  <c r="AJ20"/>
  <c r="AN27"/>
  <c r="AN20"/>
  <c r="AR27"/>
  <c r="AR20"/>
  <c r="AV27"/>
  <c r="AV20"/>
  <c r="AZ27"/>
  <c r="AZ20"/>
  <c r="AE27"/>
  <c r="F27"/>
  <c r="N27"/>
  <c r="V27"/>
  <c r="AD27"/>
  <c r="AL27"/>
  <c r="S27"/>
  <c r="AA27"/>
  <c r="AI27"/>
  <c r="AQ27"/>
  <c r="AY27"/>
  <c r="AV24"/>
  <c r="AZ24"/>
  <c r="AX121"/>
  <c r="L121"/>
  <c r="L22"/>
  <c r="P121"/>
  <c r="P22"/>
  <c r="AB121"/>
  <c r="AB22"/>
  <c r="AF22"/>
  <c r="AF121"/>
  <c r="AR121"/>
  <c r="AR22"/>
  <c r="AZ121"/>
  <c r="AZ22"/>
  <c r="O27"/>
  <c r="AM27"/>
  <c r="N24"/>
  <c r="R24"/>
  <c r="V24"/>
  <c r="Z24"/>
  <c r="AD24"/>
  <c r="AH24"/>
  <c r="AL24"/>
  <c r="AP24"/>
  <c r="W27"/>
  <c r="S20"/>
  <c r="AR87"/>
  <c r="AR83" s="1"/>
  <c r="AV87"/>
  <c r="AV83" s="1"/>
  <c r="M112"/>
  <c r="M108" s="1"/>
  <c r="M24" s="1"/>
  <c r="AU112"/>
  <c r="AU108" s="1"/>
  <c r="AY112"/>
  <c r="AY108" s="1"/>
  <c r="E20"/>
  <c r="I20"/>
  <c r="M20"/>
  <c r="Q20"/>
  <c r="U20"/>
  <c r="Y20"/>
  <c r="AC20"/>
  <c r="AG20"/>
  <c r="AK20"/>
  <c r="AO20"/>
  <c r="Q68"/>
  <c r="U68"/>
  <c r="AK68"/>
  <c r="W68"/>
  <c r="AS20"/>
  <c r="AW20"/>
  <c r="BA20"/>
  <c r="G21"/>
  <c r="K21"/>
  <c r="O21"/>
  <c r="S21"/>
  <c r="W21"/>
  <c r="AA21"/>
  <c r="AE21"/>
  <c r="AI21"/>
  <c r="AM21"/>
  <c r="H121"/>
  <c r="X22"/>
  <c r="AN22"/>
  <c r="I121"/>
  <c r="M23"/>
  <c r="Q23"/>
  <c r="AC23"/>
  <c r="AG121"/>
  <c r="AK22"/>
  <c r="AO121"/>
  <c r="AC68"/>
  <c r="P68"/>
  <c r="T68"/>
  <c r="X68"/>
  <c r="AB68"/>
  <c r="AF68"/>
  <c r="AJ68"/>
  <c r="AN68"/>
  <c r="N68"/>
  <c r="V68"/>
  <c r="Z68"/>
  <c r="AD68"/>
  <c r="AL68"/>
  <c r="AQ68"/>
  <c r="AH68"/>
  <c r="AS112"/>
  <c r="AS108" s="1"/>
  <c r="AW112"/>
  <c r="AW108" s="1"/>
  <c r="AW24" s="1"/>
  <c r="BA112"/>
  <c r="BA108" s="1"/>
  <c r="BA24" s="1"/>
  <c r="L112"/>
  <c r="L108" s="1"/>
  <c r="AT112"/>
  <c r="AT108" s="1"/>
  <c r="AX112"/>
  <c r="AX108" s="1"/>
  <c r="AX24" s="1"/>
  <c r="N121"/>
  <c r="V121"/>
  <c r="AC121"/>
  <c r="AT121"/>
  <c r="D141"/>
  <c r="D22" s="1"/>
  <c r="T141"/>
  <c r="T22" s="1"/>
  <c r="AJ141"/>
  <c r="AI20"/>
  <c r="AU20"/>
  <c r="AY20"/>
  <c r="G20"/>
  <c r="K20"/>
  <c r="O20"/>
  <c r="W20"/>
  <c r="AA20"/>
  <c r="AE20"/>
  <c r="AM20"/>
  <c r="AQ20"/>
  <c r="AW21"/>
  <c r="BA21"/>
  <c r="R22"/>
  <c r="AH121"/>
  <c r="AY121"/>
  <c r="G141"/>
  <c r="G22" s="1"/>
  <c r="K141"/>
  <c r="K121" s="1"/>
  <c r="O141"/>
  <c r="S141"/>
  <c r="W141"/>
  <c r="W121" s="1"/>
  <c r="AA141"/>
  <c r="AA121" s="1"/>
  <c r="AE141"/>
  <c r="AI141"/>
  <c r="AM141"/>
  <c r="AM121" s="1"/>
  <c r="AQ141"/>
  <c r="AQ22" s="1"/>
  <c r="AU141"/>
  <c r="AY23"/>
  <c r="F121"/>
  <c r="D121"/>
  <c r="T121"/>
  <c r="AJ121"/>
  <c r="AJ22"/>
  <c r="E23"/>
  <c r="AK23"/>
  <c r="I23"/>
  <c r="Y23"/>
  <c r="AO23"/>
  <c r="AU23"/>
  <c r="H22"/>
  <c r="E22"/>
  <c r="M22"/>
  <c r="AC22"/>
  <c r="AG22"/>
  <c r="AO22"/>
  <c r="AY22"/>
  <c r="R121"/>
  <c r="Q141"/>
  <c r="Q121" s="1"/>
  <c r="AH22"/>
  <c r="AT22"/>
  <c r="E121"/>
  <c r="U121"/>
  <c r="AK121"/>
  <c r="M121"/>
  <c r="Y121"/>
  <c r="AU121"/>
  <c r="J121"/>
  <c r="Z121"/>
  <c r="AP121"/>
  <c r="AV121"/>
  <c r="AQ21"/>
  <c r="I22"/>
  <c r="Y22"/>
  <c r="AU22"/>
  <c r="AG68"/>
  <c r="Y68"/>
  <c r="AO68"/>
  <c r="U22"/>
  <c r="L24"/>
  <c r="AU24"/>
  <c r="AY24"/>
  <c r="AR68"/>
  <c r="AR21"/>
  <c r="AZ89"/>
  <c r="AZ19" s="1"/>
  <c r="AP19"/>
  <c r="AU68"/>
  <c r="AU21"/>
  <c r="AY68"/>
  <c r="AY21"/>
  <c r="AQ19"/>
  <c r="BA94"/>
  <c r="BA19" s="1"/>
  <c r="AS68"/>
  <c r="AS24"/>
  <c r="AW68"/>
  <c r="AT68"/>
  <c r="AT24"/>
  <c r="AV68"/>
  <c r="AV21"/>
  <c r="O22"/>
  <c r="O121"/>
  <c r="S22"/>
  <c r="S121"/>
  <c r="W22"/>
  <c r="AE22"/>
  <c r="AE121"/>
  <c r="AI22"/>
  <c r="AI121"/>
  <c r="AM22"/>
  <c r="AS22"/>
  <c r="AS121"/>
  <c r="AW22"/>
  <c r="AW121"/>
  <c r="BA22"/>
  <c r="BA121"/>
  <c r="AP87"/>
  <c r="AP83" s="1"/>
  <c r="AA22" l="1"/>
  <c r="K22"/>
  <c r="AX68"/>
  <c r="BA68"/>
  <c r="AQ121"/>
  <c r="G121"/>
  <c r="Q22"/>
  <c r="AP68"/>
  <c r="AP21"/>
  <c r="AZ87"/>
  <c r="AZ83" s="1"/>
  <c r="AZ68" l="1"/>
  <c r="AZ21"/>
</calcChain>
</file>

<file path=xl/sharedStrings.xml><?xml version="1.0" encoding="utf-8"?>
<sst xmlns="http://schemas.openxmlformats.org/spreadsheetml/2006/main" count="819" uniqueCount="279">
  <si>
    <t>Приложение  № 6</t>
  </si>
  <si>
    <t>к приказу Минэнерго России</t>
  </si>
  <si>
    <t>от «14» 06  2016 г.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</si>
  <si>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</si>
  <si>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</si>
  <si>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</si>
  <si>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</si>
  <si>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</si>
  <si>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</si>
  <si>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</si>
  <si>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</si>
  <si>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</si>
  <si>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</si>
  <si>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</si>
  <si>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</si>
  <si>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</si>
  <si>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r>
      <rPr>
        <sz val="12"/>
        <rFont val="Times New Roman"/>
        <family val="1"/>
        <charset val="204"/>
      </rPr>
      <t xml:space="preserve">Факт
 </t>
    </r>
    <r>
      <rPr>
        <sz val="12"/>
        <color theme="0"/>
        <rFont val="Times New Roman"/>
        <family val="1"/>
        <charset val="204"/>
      </rPr>
      <t>(Предложение по корректировке утвержденного плана)</t>
    </r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</si>
  <si>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</si>
  <si>
    <r>
      <rPr>
        <sz val="12"/>
        <color theme="0"/>
        <rFont val="Times New Roman"/>
        <family val="1"/>
        <charset val="204"/>
      </rPr>
      <t>Факт (</t>
    </r>
    <r>
      <rPr>
        <sz val="12"/>
        <color rgb="FF000000"/>
        <rFont val="Times New Roman"/>
        <family val="1"/>
        <charset val="204"/>
      </rPr>
      <t>Предложение по корректировке утвержденного плана</t>
    </r>
    <r>
      <rPr>
        <sz val="12"/>
        <color theme="0"/>
        <rFont val="Times New Roman"/>
        <family val="1"/>
        <charset val="204"/>
      </rPr>
      <t>)</t>
    </r>
  </si>
  <si>
    <t>МВт</t>
  </si>
  <si>
    <t>Гкал/ч</t>
  </si>
  <si>
    <t>км ТС</t>
  </si>
  <si>
    <t>МВ×А</t>
  </si>
  <si>
    <t>Другое,
км ЭС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</si>
  <si>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</si>
  <si>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</si>
  <si>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</si>
  <si>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</si>
  <si>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</si>
  <si>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</si>
  <si>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</si>
  <si>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</si>
  <si>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</si>
  <si>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</si>
  <si>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</si>
  <si>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</si>
  <si>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</si>
  <si>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</si>
  <si>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</si>
  <si>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</si>
  <si>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</si>
  <si>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</si>
  <si>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</si>
  <si>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</si>
  <si>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</si>
  <si>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</si>
  <si>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</si>
  <si>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</si>
  <si>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</si>
  <si>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</si>
  <si>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</si>
  <si>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</si>
  <si>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</si>
  <si>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</si>
  <si>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</si>
  <si>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</si>
  <si>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</si>
  <si>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</si>
  <si>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</si>
  <si>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</si>
  <si>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</si>
  <si>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</si>
  <si>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</si>
  <si>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</si>
  <si>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</si>
  <si>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</si>
  <si>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</si>
  <si>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</si>
  <si>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</si>
  <si>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</si>
  <si>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</si>
  <si>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</si>
  <si>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</si>
  <si>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</si>
  <si>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</si>
  <si>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</si>
  <si>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</si>
  <si>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</si>
  <si>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</si>
  <si>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</si>
  <si>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</si>
  <si>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</si>
  <si>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</si>
  <si>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</si>
  <si>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</si>
  <si>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</si>
  <si>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</si>
  <si>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</si>
  <si>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</si>
  <si>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</si>
  <si>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</si>
  <si>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</si>
  <si>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</si>
  <si>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</si>
  <si>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</si>
  <si>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</si>
  <si>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</si>
  <si>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</si>
  <si>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</si>
  <si>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</si>
  <si>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</si>
  <si>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</si>
  <si>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</si>
  <si>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</si>
  <si>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</si>
  <si>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</si>
  <si>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</si>
  <si>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</si>
  <si>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</si>
  <si>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</si>
  <si>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</si>
  <si>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</si>
  <si>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</si>
  <si>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</si>
  <si>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</si>
  <si>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</si>
  <si>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</si>
  <si>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</si>
  <si>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</si>
  <si>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</si>
  <si>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</si>
  <si>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</si>
  <si>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</si>
  <si>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</si>
  <si>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</si>
  <si>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</si>
  <si>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</si>
  <si>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</si>
  <si>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</si>
  <si>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</si>
  <si>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</si>
  <si>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</si>
  <si>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</si>
  <si>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</si>
  <si>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</si>
  <si>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</si>
  <si>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</si>
  <si>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</si>
  <si>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</si>
  <si>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</si>
  <si>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</si>
  <si>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</si>
  <si>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</si>
  <si>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</si>
  <si>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</si>
  <si>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</si>
  <si>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</si>
  <si>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</si>
  <si>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</si>
  <si>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</si>
  <si>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</si>
  <si>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</si>
  <si>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</si>
  <si>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</si>
  <si>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</si>
  <si>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</si>
  <si>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</si>
  <si>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</si>
  <si>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</si>
  <si>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</si>
  <si>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</si>
  <si>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</si>
  <si>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</si>
  <si>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</si>
  <si>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</si>
  <si>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</si>
  <si>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</si>
  <si>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</si>
  <si>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</si>
  <si>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</si>
  <si>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</si>
  <si>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</si>
  <si>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</si>
  <si>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</si>
  <si>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</si>
  <si>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</si>
  <si>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</si>
  <si>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</si>
  <si>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</si>
  <si>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</si>
  <si>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</si>
  <si>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</si>
  <si>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</si>
  <si>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</si>
  <si>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</si>
  <si>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</si>
  <si>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</si>
  <si>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</si>
  <si>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</si>
  <si>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</si>
  <si>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</si>
  <si>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</si>
  <si>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</si>
  <si>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</si>
  <si>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</si>
  <si>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</si>
  <si>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</si>
  <si>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</si>
  <si>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</si>
  <si>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</si>
  <si>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</si>
  <si>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</si>
  <si>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</si>
  <si>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</si>
  <si>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нд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</si>
  <si>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</si>
  <si>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</si>
  <si>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</si>
  <si>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</si>
  <si>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</si>
  <si>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</si>
  <si>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</si>
  <si>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</si>
  <si>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</si>
  <si>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</si>
  <si>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</si>
  <si>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</si>
  <si>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</si>
  <si>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</si>
  <si>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</si>
  <si>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</si>
  <si>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</si>
  <si>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</si>
  <si>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</si>
  <si>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</si>
  <si>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</si>
  <si>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</si>
  <si>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</si>
  <si>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</si>
  <si>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</si>
  <si>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</si>
  <si>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</si>
  <si>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</si>
  <si>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</si>
  <si>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</si>
  <si>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</si>
  <si>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</si>
  <si>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</si>
  <si>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</si>
  <si>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</si>
  <si>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</si>
  <si>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</si>
  <si>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</si>
  <si>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</si>
  <si>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</si>
  <si>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</si>
  <si>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</si>
  <si>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</si>
  <si>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4.1.1.1</t>
  </si>
  <si>
    <t>4.1.1.2</t>
  </si>
  <si>
    <t>4.1.2.1</t>
  </si>
  <si>
    <t>4.1.2.2</t>
  </si>
  <si>
    <t>4.1.3.1</t>
  </si>
  <si>
    <t>4.1.3.2</t>
  </si>
  <si>
    <t>4.1.3.3</t>
  </si>
  <si>
    <t>4.1.3.4</t>
  </si>
  <si>
    <t>4.1.3.5</t>
  </si>
  <si>
    <t>4.2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</si>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</sst>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7" applyNumberFormat="0" applyAlignment="0" applyProtection="0"/>
    <xf numFmtId="0" fontId="20" fillId="20" borderId="8" applyNumberFormat="0" applyAlignment="0" applyProtection="0"/>
    <xf numFmtId="0" fontId="21" fillId="20" borderId="7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1" borderId="13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4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5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5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6" fillId="0" borderId="0" xfId="2" applyFont="1" applyFill="1" applyBorder="1" applyAlignment="1"/>
    <xf numFmtId="0" fontId="3" fillId="0" borderId="0" xfId="1" applyFont="1" applyFill="1" applyAlignment="1"/>
    <xf numFmtId="0" fontId="2" fillId="0" borderId="0" xfId="1" applyFont="1" applyFill="1" applyAlignment="1"/>
    <xf numFmtId="0" fontId="11" fillId="0" borderId="1" xfId="5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wrapText="1"/>
    </xf>
    <xf numFmtId="49" fontId="10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4" fontId="11" fillId="0" borderId="1" xfId="5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/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  <cell r="BS63" t="str">
            <v>Длительность в решении вопроса по осуществлению технологического присоединения объекта к сетям "Магаданэнерго"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  <cell r="BS64" t="str">
            <v>Поручение Заместителя Председателя Правительства РФ Ю.П.Трутнева (протокол от 23.07.2015 №ЮТ-П9-29пр)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  <cell r="BS87" t="str">
            <v>Поданные заявки на технологическое присоединение ООО "Транснефть-Восток", ЗАО "Иреляхнефть", ОАО "Роснефтегаз"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  <cell r="BS88" t="str">
            <v>Поданные заявки  на технологическое присоединение ООО «Транснефть – Восток»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  <cell r="BS89" t="str">
            <v>Поданные заявки   на технологическое присоединение ООО «Транснефть – Восток»</v>
          </cell>
        </row>
        <row r="90">
          <cell r="B90" t="str">
            <v>Реконструкция ПС 220 кВ Олекминск</v>
          </cell>
          <cell r="C90" t="str">
            <v>G_3301</v>
          </cell>
          <cell r="BS90" t="str">
            <v>Поданные заявки  на технологическое присоединение ООО «Газпром трансгаз Томск»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  <cell r="BS91" t="str">
            <v>Поданные заявки  на технологическое присоединение ПАО ФСК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  <cell r="BS92" t="str">
            <v>Замечания ОАО СО-ЕЭС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  <cell r="BS93" t="str">
            <v>Поданные заявки  на технологическое присоединение ООО «Газпром трансгаз Томск»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  <cell r="BS94" t="str">
            <v>Поданные заявки  на технологическое присоединение ООО «Газпром трансгаз Томск»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  <cell r="BS112" t="str">
            <v>Корректировка графика выполнения работ вызванная отклонением подрядной организации от договорного графика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  <cell r="BS113" t="str">
            <v>Поданные заявки  на технологическое присоединение ООО «Газпром трансгаз Томск»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  <cell r="BS114" t="str">
            <v>Поданные заявки  на технологическое присоединение ООО «Газпром трансгаз Томск»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  <cell r="BS115" t="str">
            <v>Поданные заявки  на технологическое присоединение ООО «Газпром трансгаз Томск»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  <cell r="BS116" t="str">
            <v>Соглашение с администрацией Республики Саха (Якутия)</v>
          </cell>
        </row>
        <row r="119">
          <cell r="B119" t="str">
            <v>Прочие инвестиции</v>
          </cell>
          <cell r="C119" t="str">
            <v>G_0001</v>
          </cell>
          <cell r="BS119" t="str">
    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  <cell r="BS145" t="str">
            <v>Протокол совещания у заместителя Министра энергетики Российской Федерации В.М.Кравченко №ВК-295пр от 29.06-01.07.2015</v>
          </cell>
        </row>
        <row r="185">
          <cell r="BS185" t="str">
            <v>Приведение узла  учета в соответствие требованиям НТД</v>
          </cell>
        </row>
      </sheetData>
      <sheetData sheetId="1"/>
      <sheetData sheetId="2">
        <row r="95">
          <cell r="AU95">
            <v>0.27200000000000002</v>
          </cell>
        </row>
        <row r="96">
          <cell r="AU96">
            <v>0.35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2">
          <cell r="B2">
            <v>2016</v>
          </cell>
        </row>
        <row r="3">
          <cell r="B3">
            <v>2016</v>
          </cell>
        </row>
        <row r="4">
          <cell r="B4" t="str">
            <v>Приказом Минэнерго России № 1025 от 29.12.2014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00"/>
  <sheetViews>
    <sheetView tabSelected="1" view="pageBreakPreview" zoomScale="55" zoomScaleNormal="100" zoomScaleSheetLayoutView="55" workbookViewId="0">
      <selection activeCell="L2" sqref="L2"/>
    </sheetView>
  </sheetViews>
  <sheetFormatPr defaultRowHeight="15.75"/>
  <cols>
    <col min="1" max="1" width="13" style="1" customWidth="1"/>
    <col min="2" max="2" width="75.85546875" style="1" customWidth="1"/>
    <col min="3" max="3" width="15.85546875" style="1" customWidth="1"/>
    <col min="4" max="53" width="17.5703125" style="1" customWidth="1"/>
    <col min="54" max="54" width="89.7109375" style="1" customWidth="1"/>
    <col min="55" max="64" width="5.7109375" style="1" customWidth="1"/>
    <col min="65" max="16384" width="9.140625" style="1"/>
  </cols>
  <sheetData>
    <row r="1" spans="1:55" ht="18.75">
      <c r="AQ1" s="2" t="s">
        <v>0</v>
      </c>
    </row>
    <row r="2" spans="1:55" ht="18.75">
      <c r="AQ2" s="3" t="s">
        <v>1</v>
      </c>
    </row>
    <row r="3" spans="1:55" ht="18.75">
      <c r="AQ3" s="4" t="s">
        <v>2</v>
      </c>
    </row>
    <row r="4" spans="1:5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</row>
    <row r="5" spans="1:5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1:55" ht="18.75">
      <c r="A6" s="5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</row>
    <row r="7" spans="1:5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</row>
    <row r="9" spans="1:55">
      <c r="A9" s="42" t="str">
        <f>"Год раскрытия информации: " &amp; [1]Общая!B3&amp; " год"</f>
        <v>Год раскрытия информации: 2016 год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5" ht="15.7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55" ht="18.75">
      <c r="A11" s="43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5">
      <c r="A12" s="44" t="s">
        <v>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</row>
    <row r="13" spans="1:5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</row>
    <row r="14" spans="1:55" ht="24.75" customHeight="1">
      <c r="A14" s="41" t="s">
        <v>6</v>
      </c>
      <c r="B14" s="41" t="s">
        <v>7</v>
      </c>
      <c r="C14" s="41" t="s">
        <v>8</v>
      </c>
      <c r="D14" s="38" t="s">
        <v>9</v>
      </c>
      <c r="E14" s="38"/>
      <c r="F14" s="38"/>
      <c r="G14" s="38"/>
      <c r="H14" s="38"/>
      <c r="I14" s="38"/>
      <c r="J14" s="38"/>
      <c r="K14" s="38"/>
      <c r="L14" s="38"/>
      <c r="M14" s="38"/>
      <c r="N14" s="46" t="str">
        <f>"Ввод объектов инвестиционной деятельности (мощностей) в эксплуатацию в год " &amp; [1]Общая!B2-1</f>
        <v>Ввод объектов инвестиционной деятельности (мощностей) в эксплуатацию в год 2015</v>
      </c>
      <c r="O14" s="47"/>
      <c r="P14" s="47"/>
      <c r="Q14" s="47"/>
      <c r="R14" s="47"/>
      <c r="S14" s="47"/>
      <c r="T14" s="47"/>
      <c r="U14" s="47"/>
      <c r="V14" s="47"/>
      <c r="W14" s="47"/>
      <c r="X14" s="50" t="s">
        <v>10</v>
      </c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38" t="s">
        <v>11</v>
      </c>
    </row>
    <row r="15" spans="1:55" ht="29.25" customHeight="1">
      <c r="A15" s="41"/>
      <c r="B15" s="41"/>
      <c r="C15" s="41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/>
      <c r="O15" s="49"/>
      <c r="P15" s="49"/>
      <c r="Q15" s="49"/>
      <c r="R15" s="49"/>
      <c r="S15" s="49"/>
      <c r="T15" s="49"/>
      <c r="U15" s="49"/>
      <c r="V15" s="49"/>
      <c r="W15" s="49"/>
      <c r="X15" s="39" t="str">
        <f>"Год " &amp; [1]Общая!B2</f>
        <v>Год 2016</v>
      </c>
      <c r="Y15" s="39"/>
      <c r="Z15" s="39"/>
      <c r="AA15" s="39"/>
      <c r="AB15" s="39"/>
      <c r="AC15" s="39"/>
      <c r="AD15" s="39"/>
      <c r="AE15" s="39"/>
      <c r="AF15" s="39"/>
      <c r="AG15" s="39"/>
      <c r="AH15" s="39" t="str">
        <f>"Год " &amp; [1]Общая!B2+1</f>
        <v>Год 2017</v>
      </c>
      <c r="AI15" s="39"/>
      <c r="AJ15" s="39"/>
      <c r="AK15" s="39"/>
      <c r="AL15" s="39"/>
      <c r="AM15" s="39"/>
      <c r="AN15" s="39"/>
      <c r="AO15" s="39"/>
      <c r="AP15" s="39"/>
      <c r="AQ15" s="39"/>
      <c r="AR15" s="40" t="s">
        <v>12</v>
      </c>
      <c r="AS15" s="40"/>
      <c r="AT15" s="40"/>
      <c r="AU15" s="40"/>
      <c r="AV15" s="40"/>
      <c r="AW15" s="40"/>
      <c r="AX15" s="40"/>
      <c r="AY15" s="40"/>
      <c r="AZ15" s="40"/>
      <c r="BA15" s="40"/>
      <c r="BB15" s="38"/>
    </row>
    <row r="16" spans="1:55" ht="69" customHeight="1">
      <c r="A16" s="41"/>
      <c r="B16" s="41"/>
      <c r="C16" s="41"/>
      <c r="D16" s="39" t="s">
        <v>13</v>
      </c>
      <c r="E16" s="39"/>
      <c r="F16" s="39"/>
      <c r="G16" s="39"/>
      <c r="H16" s="39"/>
      <c r="I16" s="41" t="s">
        <v>14</v>
      </c>
      <c r="J16" s="41"/>
      <c r="K16" s="41"/>
      <c r="L16" s="41"/>
      <c r="M16" s="41"/>
      <c r="N16" s="39" t="s">
        <v>15</v>
      </c>
      <c r="O16" s="39"/>
      <c r="P16" s="39"/>
      <c r="Q16" s="39"/>
      <c r="R16" s="39"/>
      <c r="S16" s="41" t="s">
        <v>16</v>
      </c>
      <c r="T16" s="41"/>
      <c r="U16" s="41"/>
      <c r="V16" s="41"/>
      <c r="W16" s="41"/>
      <c r="X16" s="39" t="s">
        <v>17</v>
      </c>
      <c r="Y16" s="39"/>
      <c r="Z16" s="39"/>
      <c r="AA16" s="39"/>
      <c r="AB16" s="39"/>
      <c r="AC16" s="41" t="s">
        <v>18</v>
      </c>
      <c r="AD16" s="41"/>
      <c r="AE16" s="41"/>
      <c r="AF16" s="41"/>
      <c r="AG16" s="41"/>
      <c r="AH16" s="39" t="s">
        <v>17</v>
      </c>
      <c r="AI16" s="39"/>
      <c r="AJ16" s="39"/>
      <c r="AK16" s="39"/>
      <c r="AL16" s="39"/>
      <c r="AM16" s="41" t="s">
        <v>18</v>
      </c>
      <c r="AN16" s="41"/>
      <c r="AO16" s="41"/>
      <c r="AP16" s="41"/>
      <c r="AQ16" s="41"/>
      <c r="AR16" s="39" t="s">
        <v>13</v>
      </c>
      <c r="AS16" s="39"/>
      <c r="AT16" s="39"/>
      <c r="AU16" s="39"/>
      <c r="AV16" s="39"/>
      <c r="AW16" s="41" t="s">
        <v>14</v>
      </c>
      <c r="AX16" s="41"/>
      <c r="AY16" s="41"/>
      <c r="AZ16" s="41"/>
      <c r="BA16" s="41"/>
      <c r="BB16" s="38"/>
    </row>
    <row r="17" spans="1:54" ht="60.75" customHeight="1">
      <c r="A17" s="41"/>
      <c r="B17" s="41"/>
      <c r="C17" s="41"/>
      <c r="D17" s="11" t="s">
        <v>19</v>
      </c>
      <c r="E17" s="11" t="s">
        <v>20</v>
      </c>
      <c r="F17" s="11" t="s">
        <v>21</v>
      </c>
      <c r="G17" s="11" t="s">
        <v>22</v>
      </c>
      <c r="H17" s="11" t="s">
        <v>23</v>
      </c>
      <c r="I17" s="11" t="s">
        <v>19</v>
      </c>
      <c r="J17" s="11" t="s">
        <v>20</v>
      </c>
      <c r="K17" s="11" t="s">
        <v>21</v>
      </c>
      <c r="L17" s="11" t="s">
        <v>22</v>
      </c>
      <c r="M17" s="11" t="s">
        <v>23</v>
      </c>
      <c r="N17" s="11" t="s">
        <v>19</v>
      </c>
      <c r="O17" s="11" t="s">
        <v>20</v>
      </c>
      <c r="P17" s="11" t="s">
        <v>21</v>
      </c>
      <c r="Q17" s="11" t="s">
        <v>22</v>
      </c>
      <c r="R17" s="11" t="s">
        <v>23</v>
      </c>
      <c r="S17" s="11" t="s">
        <v>19</v>
      </c>
      <c r="T17" s="11" t="s">
        <v>20</v>
      </c>
      <c r="U17" s="11" t="s">
        <v>21</v>
      </c>
      <c r="V17" s="11" t="s">
        <v>22</v>
      </c>
      <c r="W17" s="11" t="s">
        <v>23</v>
      </c>
      <c r="X17" s="11" t="s">
        <v>19</v>
      </c>
      <c r="Y17" s="11" t="s">
        <v>20</v>
      </c>
      <c r="Z17" s="11" t="s">
        <v>21</v>
      </c>
      <c r="AA17" s="11" t="s">
        <v>22</v>
      </c>
      <c r="AB17" s="11" t="s">
        <v>23</v>
      </c>
      <c r="AC17" s="11" t="s">
        <v>19</v>
      </c>
      <c r="AD17" s="11" t="s">
        <v>20</v>
      </c>
      <c r="AE17" s="11" t="s">
        <v>21</v>
      </c>
      <c r="AF17" s="11" t="s">
        <v>22</v>
      </c>
      <c r="AG17" s="11" t="s">
        <v>23</v>
      </c>
      <c r="AH17" s="11" t="s">
        <v>19</v>
      </c>
      <c r="AI17" s="11" t="s">
        <v>20</v>
      </c>
      <c r="AJ17" s="11" t="s">
        <v>21</v>
      </c>
      <c r="AK17" s="11" t="s">
        <v>22</v>
      </c>
      <c r="AL17" s="11" t="s">
        <v>23</v>
      </c>
      <c r="AM17" s="11" t="s">
        <v>19</v>
      </c>
      <c r="AN17" s="11" t="s">
        <v>20</v>
      </c>
      <c r="AO17" s="11" t="s">
        <v>21</v>
      </c>
      <c r="AP17" s="11" t="s">
        <v>22</v>
      </c>
      <c r="AQ17" s="11" t="s">
        <v>23</v>
      </c>
      <c r="AR17" s="11" t="s">
        <v>19</v>
      </c>
      <c r="AS17" s="11" t="s">
        <v>20</v>
      </c>
      <c r="AT17" s="11" t="s">
        <v>21</v>
      </c>
      <c r="AU17" s="11" t="s">
        <v>22</v>
      </c>
      <c r="AV17" s="11" t="s">
        <v>23</v>
      </c>
      <c r="AW17" s="11" t="s">
        <v>19</v>
      </c>
      <c r="AX17" s="11" t="s">
        <v>20</v>
      </c>
      <c r="AY17" s="11" t="s">
        <v>21</v>
      </c>
      <c r="AZ17" s="11" t="s">
        <v>22</v>
      </c>
      <c r="BA17" s="11" t="s">
        <v>23</v>
      </c>
      <c r="BB17" s="38"/>
    </row>
    <row r="18" spans="1:54">
      <c r="A18" s="12">
        <v>1</v>
      </c>
      <c r="B18" s="12">
        <v>2</v>
      </c>
      <c r="C18" s="12">
        <v>3</v>
      </c>
      <c r="D18" s="13" t="s">
        <v>24</v>
      </c>
      <c r="E18" s="13" t="s">
        <v>25</v>
      </c>
      <c r="F18" s="13" t="s">
        <v>26</v>
      </c>
      <c r="G18" s="13" t="s">
        <v>27</v>
      </c>
      <c r="H18" s="13" t="s">
        <v>28</v>
      </c>
      <c r="I18" s="13" t="s">
        <v>29</v>
      </c>
      <c r="J18" s="13" t="s">
        <v>30</v>
      </c>
      <c r="K18" s="13" t="s">
        <v>31</v>
      </c>
      <c r="L18" s="13" t="s">
        <v>32</v>
      </c>
      <c r="M18" s="13" t="s">
        <v>33</v>
      </c>
      <c r="N18" s="13" t="s">
        <v>34</v>
      </c>
      <c r="O18" s="13" t="s">
        <v>35</v>
      </c>
      <c r="P18" s="13" t="s">
        <v>36</v>
      </c>
      <c r="Q18" s="13" t="s">
        <v>37</v>
      </c>
      <c r="R18" s="13" t="s">
        <v>38</v>
      </c>
      <c r="S18" s="13" t="s">
        <v>39</v>
      </c>
      <c r="T18" s="13" t="s">
        <v>40</v>
      </c>
      <c r="U18" s="13" t="s">
        <v>41</v>
      </c>
      <c r="V18" s="13" t="s">
        <v>42</v>
      </c>
      <c r="W18" s="13" t="s">
        <v>43</v>
      </c>
      <c r="X18" s="13" t="s">
        <v>44</v>
      </c>
      <c r="Y18" s="13" t="s">
        <v>45</v>
      </c>
      <c r="Z18" s="13" t="s">
        <v>46</v>
      </c>
      <c r="AA18" s="13" t="s">
        <v>47</v>
      </c>
      <c r="AB18" s="13" t="s">
        <v>48</v>
      </c>
      <c r="AC18" s="13" t="s">
        <v>49</v>
      </c>
      <c r="AD18" s="13" t="s">
        <v>50</v>
      </c>
      <c r="AE18" s="13" t="s">
        <v>51</v>
      </c>
      <c r="AF18" s="13" t="s">
        <v>52</v>
      </c>
      <c r="AG18" s="13" t="s">
        <v>53</v>
      </c>
      <c r="AH18" s="13" t="s">
        <v>54</v>
      </c>
      <c r="AI18" s="13" t="s">
        <v>55</v>
      </c>
      <c r="AJ18" s="13" t="s">
        <v>56</v>
      </c>
      <c r="AK18" s="13" t="s">
        <v>57</v>
      </c>
      <c r="AL18" s="13" t="s">
        <v>58</v>
      </c>
      <c r="AM18" s="13" t="s">
        <v>59</v>
      </c>
      <c r="AN18" s="13" t="s">
        <v>60</v>
      </c>
      <c r="AO18" s="13" t="s">
        <v>61</v>
      </c>
      <c r="AP18" s="13" t="s">
        <v>62</v>
      </c>
      <c r="AQ18" s="13" t="s">
        <v>63</v>
      </c>
      <c r="AR18" s="13" t="s">
        <v>64</v>
      </c>
      <c r="AS18" s="13" t="s">
        <v>65</v>
      </c>
      <c r="AT18" s="13" t="s">
        <v>66</v>
      </c>
      <c r="AU18" s="13" t="s">
        <v>67</v>
      </c>
      <c r="AV18" s="13" t="s">
        <v>68</v>
      </c>
      <c r="AW18" s="13" t="s">
        <v>69</v>
      </c>
      <c r="AX18" s="13" t="s">
        <v>70</v>
      </c>
      <c r="AY18" s="13" t="s">
        <v>71</v>
      </c>
      <c r="AZ18" s="13" t="s">
        <v>72</v>
      </c>
      <c r="BA18" s="13" t="s">
        <v>73</v>
      </c>
      <c r="BB18" s="12">
        <v>8</v>
      </c>
    </row>
    <row r="19" spans="1:54" s="37" customFormat="1">
      <c r="A19" s="14" t="s">
        <v>74</v>
      </c>
      <c r="B19" s="15" t="s">
        <v>75</v>
      </c>
      <c r="C19" s="30" t="s">
        <v>78</v>
      </c>
      <c r="D19" s="36">
        <f t="shared" ref="D19:M19" si="0">D64+D65+D88+D89+D90+D91+D92+D93+D94+D95+D113+D114+D115+D116+D117+D146</f>
        <v>0</v>
      </c>
      <c r="E19" s="36">
        <f t="shared" si="0"/>
        <v>0</v>
      </c>
      <c r="F19" s="36">
        <f t="shared" si="0"/>
        <v>0</v>
      </c>
      <c r="G19" s="36">
        <f t="shared" si="0"/>
        <v>728</v>
      </c>
      <c r="H19" s="36">
        <f t="shared" si="0"/>
        <v>2007.192</v>
      </c>
      <c r="I19" s="36">
        <f t="shared" si="0"/>
        <v>0</v>
      </c>
      <c r="J19" s="36">
        <f t="shared" si="0"/>
        <v>0</v>
      </c>
      <c r="K19" s="36">
        <f t="shared" si="0"/>
        <v>0</v>
      </c>
      <c r="L19" s="36">
        <f t="shared" si="0"/>
        <v>1180</v>
      </c>
      <c r="M19" s="36">
        <f t="shared" si="0"/>
        <v>2398.0140000000001</v>
      </c>
      <c r="N19" s="36">
        <f t="shared" ref="N19:AZ19" si="1">N64+N65+N88+N89+N90+N91+N92+N93+N94+N95+N113+N114+N115+N116+N117+N120+N146+N186</f>
        <v>0</v>
      </c>
      <c r="O19" s="36">
        <f t="shared" si="1"/>
        <v>0</v>
      </c>
      <c r="P19" s="36">
        <f t="shared" si="1"/>
        <v>0</v>
      </c>
      <c r="Q19" s="36">
        <f t="shared" si="1"/>
        <v>126</v>
      </c>
      <c r="R19" s="36">
        <f t="shared" si="1"/>
        <v>665.63599999999997</v>
      </c>
      <c r="S19" s="36">
        <f t="shared" si="1"/>
        <v>0</v>
      </c>
      <c r="T19" s="36">
        <f t="shared" si="1"/>
        <v>0</v>
      </c>
      <c r="U19" s="36">
        <f t="shared" si="1"/>
        <v>0</v>
      </c>
      <c r="V19" s="36">
        <f t="shared" si="1"/>
        <v>0</v>
      </c>
      <c r="W19" s="36">
        <f t="shared" si="1"/>
        <v>0</v>
      </c>
      <c r="X19" s="36">
        <f t="shared" si="1"/>
        <v>0</v>
      </c>
      <c r="Y19" s="36">
        <f t="shared" si="1"/>
        <v>0</v>
      </c>
      <c r="Z19" s="36">
        <f t="shared" si="1"/>
        <v>0</v>
      </c>
      <c r="AA19" s="36">
        <f t="shared" si="1"/>
        <v>0</v>
      </c>
      <c r="AB19" s="36">
        <f t="shared" si="1"/>
        <v>377.67599999999999</v>
      </c>
      <c r="AC19" s="36">
        <f t="shared" si="1"/>
        <v>0</v>
      </c>
      <c r="AD19" s="36">
        <f t="shared" si="1"/>
        <v>0</v>
      </c>
      <c r="AE19" s="36">
        <f t="shared" si="1"/>
        <v>0</v>
      </c>
      <c r="AF19" s="36">
        <f t="shared" si="1"/>
        <v>126</v>
      </c>
      <c r="AG19" s="36">
        <f t="shared" si="1"/>
        <v>665.63599999999997</v>
      </c>
      <c r="AH19" s="36">
        <f t="shared" si="1"/>
        <v>0</v>
      </c>
      <c r="AI19" s="36">
        <f t="shared" si="1"/>
        <v>0</v>
      </c>
      <c r="AJ19" s="36">
        <f t="shared" si="1"/>
        <v>0</v>
      </c>
      <c r="AK19" s="36">
        <f t="shared" si="1"/>
        <v>0</v>
      </c>
      <c r="AL19" s="36">
        <f t="shared" si="1"/>
        <v>0</v>
      </c>
      <c r="AM19" s="36">
        <f t="shared" si="1"/>
        <v>0</v>
      </c>
      <c r="AN19" s="36">
        <f t="shared" si="1"/>
        <v>0</v>
      </c>
      <c r="AO19" s="36">
        <f t="shared" si="1"/>
        <v>0</v>
      </c>
      <c r="AP19" s="36">
        <f t="shared" si="1"/>
        <v>206</v>
      </c>
      <c r="AQ19" s="36">
        <f t="shared" si="1"/>
        <v>0.622</v>
      </c>
      <c r="AR19" s="36">
        <f t="shared" si="1"/>
        <v>0</v>
      </c>
      <c r="AS19" s="36">
        <f t="shared" si="1"/>
        <v>0</v>
      </c>
      <c r="AT19" s="36">
        <f t="shared" si="1"/>
        <v>0</v>
      </c>
      <c r="AU19" s="36">
        <f t="shared" si="1"/>
        <v>126</v>
      </c>
      <c r="AV19" s="36">
        <f t="shared" si="1"/>
        <v>1043.3119999999999</v>
      </c>
      <c r="AW19" s="36">
        <f t="shared" si="1"/>
        <v>0</v>
      </c>
      <c r="AX19" s="36">
        <f t="shared" si="1"/>
        <v>0</v>
      </c>
      <c r="AY19" s="36">
        <f t="shared" si="1"/>
        <v>0</v>
      </c>
      <c r="AZ19" s="36">
        <f t="shared" si="1"/>
        <v>332</v>
      </c>
      <c r="BA19" s="36">
        <f>BA64+BA65+BA88+BA89+BA90+BA91+BA92+BA93+BA94+BA95+BA113+BA114+BA115+BA116+BA117+BA120+BA146+BA186</f>
        <v>666.25799999999992</v>
      </c>
      <c r="BB19" s="34" t="s">
        <v>204</v>
      </c>
    </row>
    <row r="20" spans="1:54" s="31" customFormat="1">
      <c r="A20" s="14" t="s">
        <v>76</v>
      </c>
      <c r="B20" s="17" t="s">
        <v>77</v>
      </c>
      <c r="C20" s="30" t="s">
        <v>78</v>
      </c>
      <c r="D20" s="30">
        <f t="shared" ref="D20:BA20" si="2">D28+D69+D122</f>
        <v>0</v>
      </c>
      <c r="E20" s="30">
        <f t="shared" si="2"/>
        <v>0</v>
      </c>
      <c r="F20" s="30">
        <f t="shared" si="2"/>
        <v>0</v>
      </c>
      <c r="G20" s="30">
        <f t="shared" si="2"/>
        <v>0</v>
      </c>
      <c r="H20" s="30">
        <f t="shared" si="2"/>
        <v>0</v>
      </c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si="2"/>
        <v>0</v>
      </c>
      <c r="S20" s="30">
        <f t="shared" si="2"/>
        <v>0</v>
      </c>
      <c r="T20" s="30">
        <f t="shared" si="2"/>
        <v>0</v>
      </c>
      <c r="U20" s="30">
        <f t="shared" si="2"/>
        <v>0</v>
      </c>
      <c r="V20" s="30">
        <f t="shared" si="2"/>
        <v>0</v>
      </c>
      <c r="W20" s="30">
        <f t="shared" si="2"/>
        <v>0</v>
      </c>
      <c r="X20" s="30">
        <f t="shared" si="2"/>
        <v>0</v>
      </c>
      <c r="Y20" s="30">
        <f t="shared" si="2"/>
        <v>0</v>
      </c>
      <c r="Z20" s="30">
        <f t="shared" si="2"/>
        <v>0</v>
      </c>
      <c r="AA20" s="30">
        <f t="shared" si="2"/>
        <v>0</v>
      </c>
      <c r="AB20" s="30">
        <f t="shared" si="2"/>
        <v>0</v>
      </c>
      <c r="AC20" s="30">
        <f t="shared" si="2"/>
        <v>0</v>
      </c>
      <c r="AD20" s="30">
        <f t="shared" si="2"/>
        <v>0</v>
      </c>
      <c r="AE20" s="30">
        <f t="shared" si="2"/>
        <v>0</v>
      </c>
      <c r="AF20" s="30">
        <f t="shared" si="2"/>
        <v>0</v>
      </c>
      <c r="AG20" s="30">
        <f t="shared" si="2"/>
        <v>0</v>
      </c>
      <c r="AH20" s="30">
        <f t="shared" si="2"/>
        <v>0</v>
      </c>
      <c r="AI20" s="30">
        <f t="shared" si="2"/>
        <v>0</v>
      </c>
      <c r="AJ20" s="30">
        <f t="shared" si="2"/>
        <v>0</v>
      </c>
      <c r="AK20" s="30">
        <f t="shared" si="2"/>
        <v>0</v>
      </c>
      <c r="AL20" s="30">
        <f t="shared" si="2"/>
        <v>0</v>
      </c>
      <c r="AM20" s="30">
        <f t="shared" si="2"/>
        <v>0</v>
      </c>
      <c r="AN20" s="30">
        <f t="shared" si="2"/>
        <v>0</v>
      </c>
      <c r="AO20" s="30">
        <f t="shared" si="2"/>
        <v>0</v>
      </c>
      <c r="AP20" s="30">
        <f t="shared" si="2"/>
        <v>0</v>
      </c>
      <c r="AQ20" s="30">
        <f t="shared" si="2"/>
        <v>0</v>
      </c>
      <c r="AR20" s="30">
        <f t="shared" si="2"/>
        <v>0</v>
      </c>
      <c r="AS20" s="30">
        <f t="shared" si="2"/>
        <v>0</v>
      </c>
      <c r="AT20" s="30">
        <f t="shared" si="2"/>
        <v>0</v>
      </c>
      <c r="AU20" s="30">
        <f t="shared" si="2"/>
        <v>0</v>
      </c>
      <c r="AV20" s="30">
        <f t="shared" si="2"/>
        <v>0</v>
      </c>
      <c r="AW20" s="30">
        <f t="shared" si="2"/>
        <v>0</v>
      </c>
      <c r="AX20" s="30">
        <f t="shared" si="2"/>
        <v>0</v>
      </c>
      <c r="AY20" s="30">
        <f t="shared" si="2"/>
        <v>0</v>
      </c>
      <c r="AZ20" s="30">
        <f t="shared" si="2"/>
        <v>0</v>
      </c>
      <c r="BA20" s="30">
        <f t="shared" si="2"/>
        <v>0</v>
      </c>
      <c r="BB20" s="34" t="s">
        <v>204</v>
      </c>
    </row>
    <row r="21" spans="1:54" s="31" customFormat="1">
      <c r="A21" s="14" t="s">
        <v>79</v>
      </c>
      <c r="B21" s="17" t="s">
        <v>80</v>
      </c>
      <c r="C21" s="30" t="s">
        <v>78</v>
      </c>
      <c r="D21" s="36">
        <f t="shared" ref="D21:BA21" si="3">D42+D83+D136</f>
        <v>0</v>
      </c>
      <c r="E21" s="36">
        <f t="shared" si="3"/>
        <v>0</v>
      </c>
      <c r="F21" s="36">
        <f t="shared" si="3"/>
        <v>0</v>
      </c>
      <c r="G21" s="36">
        <f t="shared" si="3"/>
        <v>126</v>
      </c>
      <c r="H21" s="36">
        <f t="shared" si="3"/>
        <v>0</v>
      </c>
      <c r="I21" s="36">
        <f t="shared" si="3"/>
        <v>0</v>
      </c>
      <c r="J21" s="36">
        <f t="shared" si="3"/>
        <v>0</v>
      </c>
      <c r="K21" s="36">
        <f t="shared" si="3"/>
        <v>0</v>
      </c>
      <c r="L21" s="36">
        <f t="shared" si="3"/>
        <v>286</v>
      </c>
      <c r="M21" s="36">
        <f t="shared" si="3"/>
        <v>0</v>
      </c>
      <c r="N21" s="36">
        <f t="shared" si="3"/>
        <v>0</v>
      </c>
      <c r="O21" s="36">
        <f t="shared" si="3"/>
        <v>0</v>
      </c>
      <c r="P21" s="36">
        <f t="shared" si="3"/>
        <v>0</v>
      </c>
      <c r="Q21" s="36">
        <f t="shared" si="3"/>
        <v>0</v>
      </c>
      <c r="R21" s="36">
        <f t="shared" si="3"/>
        <v>0</v>
      </c>
      <c r="S21" s="36">
        <f t="shared" si="3"/>
        <v>0</v>
      </c>
      <c r="T21" s="36">
        <f t="shared" si="3"/>
        <v>0</v>
      </c>
      <c r="U21" s="36">
        <f t="shared" si="3"/>
        <v>0</v>
      </c>
      <c r="V21" s="36">
        <f t="shared" si="3"/>
        <v>0</v>
      </c>
      <c r="W21" s="36">
        <f t="shared" si="3"/>
        <v>0</v>
      </c>
      <c r="X21" s="36">
        <f t="shared" si="3"/>
        <v>0</v>
      </c>
      <c r="Y21" s="36">
        <f t="shared" si="3"/>
        <v>0</v>
      </c>
      <c r="Z21" s="36">
        <f t="shared" si="3"/>
        <v>0</v>
      </c>
      <c r="AA21" s="36">
        <f t="shared" si="3"/>
        <v>0</v>
      </c>
      <c r="AB21" s="36">
        <f t="shared" si="3"/>
        <v>0</v>
      </c>
      <c r="AC21" s="36">
        <f t="shared" si="3"/>
        <v>0</v>
      </c>
      <c r="AD21" s="36">
        <f t="shared" si="3"/>
        <v>0</v>
      </c>
      <c r="AE21" s="36">
        <f t="shared" si="3"/>
        <v>0</v>
      </c>
      <c r="AF21" s="36">
        <f t="shared" si="3"/>
        <v>0</v>
      </c>
      <c r="AG21" s="36">
        <f t="shared" si="3"/>
        <v>0</v>
      </c>
      <c r="AH21" s="36">
        <f t="shared" si="3"/>
        <v>0</v>
      </c>
      <c r="AI21" s="36">
        <f t="shared" si="3"/>
        <v>0</v>
      </c>
      <c r="AJ21" s="36">
        <f t="shared" si="3"/>
        <v>0</v>
      </c>
      <c r="AK21" s="36">
        <f t="shared" si="3"/>
        <v>0</v>
      </c>
      <c r="AL21" s="36">
        <f t="shared" si="3"/>
        <v>0</v>
      </c>
      <c r="AM21" s="36">
        <f t="shared" si="3"/>
        <v>0</v>
      </c>
      <c r="AN21" s="36">
        <f t="shared" si="3"/>
        <v>0</v>
      </c>
      <c r="AO21" s="36">
        <f t="shared" si="3"/>
        <v>0</v>
      </c>
      <c r="AP21" s="36">
        <f t="shared" si="3"/>
        <v>206</v>
      </c>
      <c r="AQ21" s="36">
        <f t="shared" si="3"/>
        <v>0</v>
      </c>
      <c r="AR21" s="36">
        <f t="shared" si="3"/>
        <v>0</v>
      </c>
      <c r="AS21" s="36">
        <f t="shared" si="3"/>
        <v>0</v>
      </c>
      <c r="AT21" s="36">
        <f t="shared" si="3"/>
        <v>0</v>
      </c>
      <c r="AU21" s="36">
        <f t="shared" si="3"/>
        <v>0</v>
      </c>
      <c r="AV21" s="36">
        <f t="shared" si="3"/>
        <v>0</v>
      </c>
      <c r="AW21" s="36">
        <f t="shared" si="3"/>
        <v>0</v>
      </c>
      <c r="AX21" s="36">
        <f t="shared" si="3"/>
        <v>0</v>
      </c>
      <c r="AY21" s="36">
        <f t="shared" si="3"/>
        <v>0</v>
      </c>
      <c r="AZ21" s="36">
        <f t="shared" si="3"/>
        <v>206</v>
      </c>
      <c r="BA21" s="36">
        <f t="shared" si="3"/>
        <v>0</v>
      </c>
      <c r="BB21" s="34" t="s">
        <v>204</v>
      </c>
    </row>
    <row r="22" spans="1:54" s="31" customFormat="1">
      <c r="A22" s="14" t="s">
        <v>81</v>
      </c>
      <c r="B22" s="17" t="s">
        <v>82</v>
      </c>
      <c r="C22" s="30" t="s">
        <v>78</v>
      </c>
      <c r="D22" s="36">
        <f t="shared" ref="D22:BA22" si="4">D47+D96+D141</f>
        <v>0</v>
      </c>
      <c r="E22" s="36">
        <f t="shared" si="4"/>
        <v>0</v>
      </c>
      <c r="F22" s="36">
        <f t="shared" si="4"/>
        <v>0</v>
      </c>
      <c r="G22" s="36">
        <f t="shared" si="4"/>
        <v>0</v>
      </c>
      <c r="H22" s="36">
        <f t="shared" si="4"/>
        <v>0</v>
      </c>
      <c r="I22" s="36">
        <f t="shared" si="4"/>
        <v>0</v>
      </c>
      <c r="J22" s="36">
        <f t="shared" si="4"/>
        <v>0</v>
      </c>
      <c r="K22" s="36">
        <f t="shared" si="4"/>
        <v>0</v>
      </c>
      <c r="L22" s="36">
        <f t="shared" si="4"/>
        <v>0</v>
      </c>
      <c r="M22" s="36">
        <f t="shared" si="4"/>
        <v>0</v>
      </c>
      <c r="N22" s="36">
        <f t="shared" si="4"/>
        <v>0</v>
      </c>
      <c r="O22" s="36">
        <f t="shared" si="4"/>
        <v>0</v>
      </c>
      <c r="P22" s="36">
        <f t="shared" si="4"/>
        <v>0</v>
      </c>
      <c r="Q22" s="36">
        <f t="shared" si="4"/>
        <v>0</v>
      </c>
      <c r="R22" s="36">
        <f t="shared" si="4"/>
        <v>0</v>
      </c>
      <c r="S22" s="36">
        <f t="shared" si="4"/>
        <v>0</v>
      </c>
      <c r="T22" s="36">
        <f t="shared" si="4"/>
        <v>0</v>
      </c>
      <c r="U22" s="36">
        <f t="shared" si="4"/>
        <v>0</v>
      </c>
      <c r="V22" s="36">
        <f t="shared" si="4"/>
        <v>0</v>
      </c>
      <c r="W22" s="36">
        <f t="shared" si="4"/>
        <v>0</v>
      </c>
      <c r="X22" s="36">
        <f t="shared" si="4"/>
        <v>0</v>
      </c>
      <c r="Y22" s="36">
        <f t="shared" si="4"/>
        <v>0</v>
      </c>
      <c r="Z22" s="36">
        <f t="shared" si="4"/>
        <v>0</v>
      </c>
      <c r="AA22" s="36">
        <f t="shared" si="4"/>
        <v>0</v>
      </c>
      <c r="AB22" s="36">
        <f t="shared" si="4"/>
        <v>0</v>
      </c>
      <c r="AC22" s="36">
        <f t="shared" si="4"/>
        <v>0</v>
      </c>
      <c r="AD22" s="36">
        <f t="shared" si="4"/>
        <v>0</v>
      </c>
      <c r="AE22" s="36">
        <f t="shared" si="4"/>
        <v>0</v>
      </c>
      <c r="AF22" s="36">
        <f t="shared" si="4"/>
        <v>0</v>
      </c>
      <c r="AG22" s="36">
        <f t="shared" si="4"/>
        <v>0</v>
      </c>
      <c r="AH22" s="36">
        <f t="shared" si="4"/>
        <v>0</v>
      </c>
      <c r="AI22" s="36">
        <f t="shared" si="4"/>
        <v>0</v>
      </c>
      <c r="AJ22" s="36">
        <f t="shared" si="4"/>
        <v>0</v>
      </c>
      <c r="AK22" s="36">
        <f t="shared" si="4"/>
        <v>0</v>
      </c>
      <c r="AL22" s="36">
        <f t="shared" si="4"/>
        <v>0</v>
      </c>
      <c r="AM22" s="36">
        <f t="shared" si="4"/>
        <v>0</v>
      </c>
      <c r="AN22" s="36">
        <f t="shared" si="4"/>
        <v>0</v>
      </c>
      <c r="AO22" s="36">
        <f t="shared" si="4"/>
        <v>0</v>
      </c>
      <c r="AP22" s="36">
        <f t="shared" si="4"/>
        <v>0</v>
      </c>
      <c r="AQ22" s="36">
        <f t="shared" si="4"/>
        <v>0</v>
      </c>
      <c r="AR22" s="36">
        <f t="shared" si="4"/>
        <v>0</v>
      </c>
      <c r="AS22" s="36">
        <f t="shared" si="4"/>
        <v>0</v>
      </c>
      <c r="AT22" s="36">
        <f t="shared" si="4"/>
        <v>0</v>
      </c>
      <c r="AU22" s="36">
        <f t="shared" si="4"/>
        <v>0</v>
      </c>
      <c r="AV22" s="36">
        <f t="shared" si="4"/>
        <v>0</v>
      </c>
      <c r="AW22" s="36">
        <f t="shared" si="4"/>
        <v>0</v>
      </c>
      <c r="AX22" s="36">
        <f t="shared" si="4"/>
        <v>0</v>
      </c>
      <c r="AY22" s="36">
        <f t="shared" si="4"/>
        <v>0</v>
      </c>
      <c r="AZ22" s="36">
        <f t="shared" si="4"/>
        <v>0</v>
      </c>
      <c r="BA22" s="36">
        <f t="shared" si="4"/>
        <v>0</v>
      </c>
      <c r="BB22" s="34" t="s">
        <v>204</v>
      </c>
    </row>
    <row r="23" spans="1:54" s="31" customFormat="1" ht="31.5">
      <c r="A23" s="14" t="s">
        <v>83</v>
      </c>
      <c r="B23" s="17" t="s">
        <v>84</v>
      </c>
      <c r="C23" s="30" t="s">
        <v>78</v>
      </c>
      <c r="D23" s="30">
        <f t="shared" ref="D23:BA23" si="5">D52+D101+D147</f>
        <v>0</v>
      </c>
      <c r="E23" s="30">
        <f t="shared" si="5"/>
        <v>0</v>
      </c>
      <c r="F23" s="30">
        <f t="shared" si="5"/>
        <v>0</v>
      </c>
      <c r="G23" s="30">
        <f t="shared" si="5"/>
        <v>0</v>
      </c>
      <c r="H23" s="30">
        <f t="shared" si="5"/>
        <v>0</v>
      </c>
      <c r="I23" s="30">
        <f t="shared" si="5"/>
        <v>0</v>
      </c>
      <c r="J23" s="30">
        <f t="shared" si="5"/>
        <v>0</v>
      </c>
      <c r="K23" s="30">
        <f t="shared" si="5"/>
        <v>0</v>
      </c>
      <c r="L23" s="30">
        <f t="shared" si="5"/>
        <v>0</v>
      </c>
      <c r="M23" s="30">
        <f t="shared" si="5"/>
        <v>0</v>
      </c>
      <c r="N23" s="30">
        <f t="shared" si="5"/>
        <v>0</v>
      </c>
      <c r="O23" s="30">
        <f t="shared" si="5"/>
        <v>0</v>
      </c>
      <c r="P23" s="30">
        <f t="shared" si="5"/>
        <v>0</v>
      </c>
      <c r="Q23" s="30">
        <f t="shared" si="5"/>
        <v>0</v>
      </c>
      <c r="R23" s="30">
        <f t="shared" si="5"/>
        <v>0</v>
      </c>
      <c r="S23" s="30">
        <f t="shared" si="5"/>
        <v>0</v>
      </c>
      <c r="T23" s="30">
        <f t="shared" si="5"/>
        <v>0</v>
      </c>
      <c r="U23" s="30">
        <f t="shared" si="5"/>
        <v>0</v>
      </c>
      <c r="V23" s="30">
        <f t="shared" si="5"/>
        <v>0</v>
      </c>
      <c r="W23" s="30">
        <f t="shared" si="5"/>
        <v>0</v>
      </c>
      <c r="X23" s="30">
        <f t="shared" si="5"/>
        <v>0</v>
      </c>
      <c r="Y23" s="30">
        <f t="shared" si="5"/>
        <v>0</v>
      </c>
      <c r="Z23" s="30">
        <f t="shared" si="5"/>
        <v>0</v>
      </c>
      <c r="AA23" s="30">
        <f t="shared" si="5"/>
        <v>0</v>
      </c>
      <c r="AB23" s="30">
        <f t="shared" si="5"/>
        <v>0</v>
      </c>
      <c r="AC23" s="30">
        <f t="shared" si="5"/>
        <v>0</v>
      </c>
      <c r="AD23" s="30">
        <f t="shared" si="5"/>
        <v>0</v>
      </c>
      <c r="AE23" s="30">
        <f t="shared" si="5"/>
        <v>0</v>
      </c>
      <c r="AF23" s="30">
        <f t="shared" si="5"/>
        <v>0</v>
      </c>
      <c r="AG23" s="30">
        <f t="shared" si="5"/>
        <v>0</v>
      </c>
      <c r="AH23" s="30">
        <f t="shared" si="5"/>
        <v>0</v>
      </c>
      <c r="AI23" s="30">
        <f t="shared" si="5"/>
        <v>0</v>
      </c>
      <c r="AJ23" s="30">
        <f t="shared" si="5"/>
        <v>0</v>
      </c>
      <c r="AK23" s="30">
        <f t="shared" si="5"/>
        <v>0</v>
      </c>
      <c r="AL23" s="30">
        <f t="shared" si="5"/>
        <v>0</v>
      </c>
      <c r="AM23" s="30">
        <f t="shared" si="5"/>
        <v>0</v>
      </c>
      <c r="AN23" s="30">
        <f t="shared" si="5"/>
        <v>0</v>
      </c>
      <c r="AO23" s="30">
        <f t="shared" si="5"/>
        <v>0</v>
      </c>
      <c r="AP23" s="30">
        <f t="shared" si="5"/>
        <v>0</v>
      </c>
      <c r="AQ23" s="30">
        <f t="shared" si="5"/>
        <v>0</v>
      </c>
      <c r="AR23" s="30">
        <f t="shared" si="5"/>
        <v>0</v>
      </c>
      <c r="AS23" s="30">
        <f t="shared" si="5"/>
        <v>0</v>
      </c>
      <c r="AT23" s="30">
        <f t="shared" si="5"/>
        <v>0</v>
      </c>
      <c r="AU23" s="30">
        <f t="shared" si="5"/>
        <v>0</v>
      </c>
      <c r="AV23" s="30">
        <f t="shared" si="5"/>
        <v>0</v>
      </c>
      <c r="AW23" s="30">
        <f t="shared" si="5"/>
        <v>0</v>
      </c>
      <c r="AX23" s="30">
        <f t="shared" si="5"/>
        <v>0</v>
      </c>
      <c r="AY23" s="30">
        <f t="shared" si="5"/>
        <v>0</v>
      </c>
      <c r="AZ23" s="30">
        <f t="shared" si="5"/>
        <v>0</v>
      </c>
      <c r="BA23" s="30">
        <f t="shared" si="5"/>
        <v>0</v>
      </c>
      <c r="BB23" s="34" t="s">
        <v>204</v>
      </c>
    </row>
    <row r="24" spans="1:54" s="31" customFormat="1">
      <c r="A24" s="14" t="s">
        <v>85</v>
      </c>
      <c r="B24" s="17" t="s">
        <v>86</v>
      </c>
      <c r="C24" s="30" t="s">
        <v>78</v>
      </c>
      <c r="D24" s="36">
        <f t="shared" ref="D24:BA24" si="6">D59+D108+D154</f>
        <v>0</v>
      </c>
      <c r="E24" s="36">
        <f t="shared" si="6"/>
        <v>0</v>
      </c>
      <c r="F24" s="36">
        <f t="shared" si="6"/>
        <v>0</v>
      </c>
      <c r="G24" s="36">
        <f t="shared" si="6"/>
        <v>602</v>
      </c>
      <c r="H24" s="36">
        <f t="shared" si="6"/>
        <v>2007.192</v>
      </c>
      <c r="I24" s="36">
        <f t="shared" si="6"/>
        <v>0</v>
      </c>
      <c r="J24" s="36">
        <f t="shared" si="6"/>
        <v>0</v>
      </c>
      <c r="K24" s="36">
        <f t="shared" si="6"/>
        <v>0</v>
      </c>
      <c r="L24" s="36">
        <f t="shared" si="6"/>
        <v>894</v>
      </c>
      <c r="M24" s="36">
        <f t="shared" si="6"/>
        <v>2397.3919999999998</v>
      </c>
      <c r="N24" s="36">
        <f t="shared" si="6"/>
        <v>0</v>
      </c>
      <c r="O24" s="36">
        <f t="shared" si="6"/>
        <v>0</v>
      </c>
      <c r="P24" s="36">
        <f t="shared" si="6"/>
        <v>0</v>
      </c>
      <c r="Q24" s="36">
        <f t="shared" si="6"/>
        <v>126</v>
      </c>
      <c r="R24" s="36">
        <f t="shared" si="6"/>
        <v>665.63599999999997</v>
      </c>
      <c r="S24" s="36">
        <f t="shared" si="6"/>
        <v>0</v>
      </c>
      <c r="T24" s="36">
        <f t="shared" si="6"/>
        <v>0</v>
      </c>
      <c r="U24" s="36">
        <f t="shared" si="6"/>
        <v>0</v>
      </c>
      <c r="V24" s="36">
        <f t="shared" si="6"/>
        <v>0</v>
      </c>
      <c r="W24" s="36">
        <f t="shared" si="6"/>
        <v>0</v>
      </c>
      <c r="X24" s="36">
        <f t="shared" si="6"/>
        <v>0</v>
      </c>
      <c r="Y24" s="36">
        <f t="shared" si="6"/>
        <v>0</v>
      </c>
      <c r="Z24" s="36">
        <f t="shared" si="6"/>
        <v>0</v>
      </c>
      <c r="AA24" s="36">
        <f t="shared" si="6"/>
        <v>0</v>
      </c>
      <c r="AB24" s="36">
        <f t="shared" si="6"/>
        <v>377.67599999999999</v>
      </c>
      <c r="AC24" s="36">
        <f t="shared" si="6"/>
        <v>0</v>
      </c>
      <c r="AD24" s="36">
        <f t="shared" si="6"/>
        <v>0</v>
      </c>
      <c r="AE24" s="36">
        <f t="shared" si="6"/>
        <v>0</v>
      </c>
      <c r="AF24" s="36">
        <f t="shared" si="6"/>
        <v>126</v>
      </c>
      <c r="AG24" s="36">
        <f t="shared" si="6"/>
        <v>665.63599999999997</v>
      </c>
      <c r="AH24" s="36">
        <f t="shared" si="6"/>
        <v>0</v>
      </c>
      <c r="AI24" s="36">
        <f t="shared" si="6"/>
        <v>0</v>
      </c>
      <c r="AJ24" s="36">
        <f t="shared" si="6"/>
        <v>0</v>
      </c>
      <c r="AK24" s="36">
        <f t="shared" si="6"/>
        <v>0</v>
      </c>
      <c r="AL24" s="36">
        <f t="shared" si="6"/>
        <v>0</v>
      </c>
      <c r="AM24" s="36">
        <f t="shared" si="6"/>
        <v>0</v>
      </c>
      <c r="AN24" s="36">
        <f t="shared" si="6"/>
        <v>0</v>
      </c>
      <c r="AO24" s="36">
        <f t="shared" si="6"/>
        <v>0</v>
      </c>
      <c r="AP24" s="36">
        <f t="shared" si="6"/>
        <v>0</v>
      </c>
      <c r="AQ24" s="36">
        <f t="shared" si="6"/>
        <v>0</v>
      </c>
      <c r="AR24" s="36">
        <f t="shared" si="6"/>
        <v>0</v>
      </c>
      <c r="AS24" s="36">
        <f t="shared" si="6"/>
        <v>0</v>
      </c>
      <c r="AT24" s="36">
        <f t="shared" si="6"/>
        <v>0</v>
      </c>
      <c r="AU24" s="36">
        <f t="shared" si="6"/>
        <v>126</v>
      </c>
      <c r="AV24" s="36">
        <f t="shared" si="6"/>
        <v>1043.3119999999999</v>
      </c>
      <c r="AW24" s="36">
        <f t="shared" si="6"/>
        <v>0</v>
      </c>
      <c r="AX24" s="36">
        <f t="shared" si="6"/>
        <v>0</v>
      </c>
      <c r="AY24" s="36">
        <f t="shared" si="6"/>
        <v>0</v>
      </c>
      <c r="AZ24" s="36">
        <f t="shared" si="6"/>
        <v>126</v>
      </c>
      <c r="BA24" s="36">
        <f t="shared" si="6"/>
        <v>665.63599999999997</v>
      </c>
      <c r="BB24" s="34" t="s">
        <v>204</v>
      </c>
    </row>
    <row r="25" spans="1:54" s="31" customFormat="1" ht="31.5">
      <c r="A25" s="14" t="s">
        <v>87</v>
      </c>
      <c r="B25" s="17" t="s">
        <v>88</v>
      </c>
      <c r="C25" s="30" t="s">
        <v>78</v>
      </c>
      <c r="D25" s="30">
        <f t="shared" ref="D25:BA26" si="7">D66+D118+D159</f>
        <v>0</v>
      </c>
      <c r="E25" s="30">
        <f t="shared" si="7"/>
        <v>0</v>
      </c>
      <c r="F25" s="30">
        <f t="shared" si="7"/>
        <v>0</v>
      </c>
      <c r="G25" s="30">
        <f t="shared" si="7"/>
        <v>0</v>
      </c>
      <c r="H25" s="30">
        <f t="shared" si="7"/>
        <v>0</v>
      </c>
      <c r="I25" s="30">
        <f t="shared" si="7"/>
        <v>0</v>
      </c>
      <c r="J25" s="30">
        <f t="shared" si="7"/>
        <v>0</v>
      </c>
      <c r="K25" s="30">
        <f t="shared" si="7"/>
        <v>0</v>
      </c>
      <c r="L25" s="30">
        <f t="shared" si="7"/>
        <v>0</v>
      </c>
      <c r="M25" s="30">
        <f t="shared" si="7"/>
        <v>0</v>
      </c>
      <c r="N25" s="30">
        <f t="shared" si="7"/>
        <v>0</v>
      </c>
      <c r="O25" s="30">
        <f t="shared" si="7"/>
        <v>0</v>
      </c>
      <c r="P25" s="30">
        <f t="shared" si="7"/>
        <v>0</v>
      </c>
      <c r="Q25" s="30">
        <f t="shared" si="7"/>
        <v>0</v>
      </c>
      <c r="R25" s="30">
        <f t="shared" si="7"/>
        <v>0</v>
      </c>
      <c r="S25" s="30">
        <f t="shared" si="7"/>
        <v>0</v>
      </c>
      <c r="T25" s="30">
        <f t="shared" si="7"/>
        <v>0</v>
      </c>
      <c r="U25" s="30">
        <f t="shared" si="7"/>
        <v>0</v>
      </c>
      <c r="V25" s="30">
        <f t="shared" si="7"/>
        <v>0</v>
      </c>
      <c r="W25" s="30">
        <f t="shared" si="7"/>
        <v>0</v>
      </c>
      <c r="X25" s="30">
        <f t="shared" si="7"/>
        <v>0</v>
      </c>
      <c r="Y25" s="30">
        <f t="shared" si="7"/>
        <v>0</v>
      </c>
      <c r="Z25" s="30">
        <f t="shared" si="7"/>
        <v>0</v>
      </c>
      <c r="AA25" s="30">
        <f t="shared" si="7"/>
        <v>0</v>
      </c>
      <c r="AB25" s="30">
        <f t="shared" si="7"/>
        <v>0</v>
      </c>
      <c r="AC25" s="30">
        <f t="shared" si="7"/>
        <v>0</v>
      </c>
      <c r="AD25" s="30">
        <f t="shared" si="7"/>
        <v>0</v>
      </c>
      <c r="AE25" s="30">
        <f t="shared" si="7"/>
        <v>0</v>
      </c>
      <c r="AF25" s="30">
        <f t="shared" si="7"/>
        <v>0</v>
      </c>
      <c r="AG25" s="30">
        <f t="shared" si="7"/>
        <v>0</v>
      </c>
      <c r="AH25" s="30">
        <f t="shared" si="7"/>
        <v>0</v>
      </c>
      <c r="AI25" s="30">
        <f t="shared" si="7"/>
        <v>0</v>
      </c>
      <c r="AJ25" s="30">
        <f t="shared" si="7"/>
        <v>0</v>
      </c>
      <c r="AK25" s="30">
        <f t="shared" si="7"/>
        <v>0</v>
      </c>
      <c r="AL25" s="30">
        <f t="shared" si="7"/>
        <v>0</v>
      </c>
      <c r="AM25" s="30">
        <f t="shared" si="7"/>
        <v>0</v>
      </c>
      <c r="AN25" s="30">
        <f t="shared" si="7"/>
        <v>0</v>
      </c>
      <c r="AO25" s="30">
        <f t="shared" si="7"/>
        <v>0</v>
      </c>
      <c r="AP25" s="30">
        <f t="shared" si="7"/>
        <v>0</v>
      </c>
      <c r="AQ25" s="30">
        <f t="shared" si="7"/>
        <v>0</v>
      </c>
      <c r="AR25" s="30">
        <f t="shared" si="7"/>
        <v>0</v>
      </c>
      <c r="AS25" s="30">
        <f t="shared" si="7"/>
        <v>0</v>
      </c>
      <c r="AT25" s="30">
        <f t="shared" si="7"/>
        <v>0</v>
      </c>
      <c r="AU25" s="30">
        <f t="shared" si="7"/>
        <v>0</v>
      </c>
      <c r="AV25" s="30">
        <f t="shared" si="7"/>
        <v>0</v>
      </c>
      <c r="AW25" s="30">
        <f t="shared" si="7"/>
        <v>0</v>
      </c>
      <c r="AX25" s="30">
        <f t="shared" si="7"/>
        <v>0</v>
      </c>
      <c r="AY25" s="30">
        <f t="shared" si="7"/>
        <v>0</v>
      </c>
      <c r="AZ25" s="30">
        <f t="shared" si="7"/>
        <v>0</v>
      </c>
      <c r="BA25" s="30">
        <f t="shared" si="7"/>
        <v>0</v>
      </c>
      <c r="BB25" s="34" t="s">
        <v>204</v>
      </c>
    </row>
    <row r="26" spans="1:54" s="31" customFormat="1">
      <c r="A26" s="14" t="s">
        <v>89</v>
      </c>
      <c r="B26" s="17" t="s">
        <v>90</v>
      </c>
      <c r="C26" s="30" t="s">
        <v>78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f t="shared" si="7"/>
        <v>0</v>
      </c>
      <c r="O26" s="36">
        <f t="shared" si="7"/>
        <v>0</v>
      </c>
      <c r="P26" s="36">
        <f t="shared" si="7"/>
        <v>0</v>
      </c>
      <c r="Q26" s="36">
        <f t="shared" si="7"/>
        <v>0</v>
      </c>
      <c r="R26" s="36">
        <f t="shared" si="7"/>
        <v>0</v>
      </c>
      <c r="S26" s="36">
        <f t="shared" si="7"/>
        <v>0</v>
      </c>
      <c r="T26" s="36">
        <f t="shared" si="7"/>
        <v>0</v>
      </c>
      <c r="U26" s="36">
        <f t="shared" si="7"/>
        <v>0</v>
      </c>
      <c r="V26" s="36">
        <f t="shared" si="7"/>
        <v>0</v>
      </c>
      <c r="W26" s="36">
        <f t="shared" si="7"/>
        <v>0</v>
      </c>
      <c r="X26" s="36">
        <f t="shared" si="7"/>
        <v>0</v>
      </c>
      <c r="Y26" s="36">
        <f t="shared" si="7"/>
        <v>0</v>
      </c>
      <c r="Z26" s="36">
        <f t="shared" si="7"/>
        <v>0</v>
      </c>
      <c r="AA26" s="36">
        <f t="shared" si="7"/>
        <v>0</v>
      </c>
      <c r="AB26" s="36">
        <f t="shared" si="7"/>
        <v>0</v>
      </c>
      <c r="AC26" s="36">
        <f t="shared" si="7"/>
        <v>0</v>
      </c>
      <c r="AD26" s="36">
        <f t="shared" si="7"/>
        <v>0</v>
      </c>
      <c r="AE26" s="36">
        <f t="shared" si="7"/>
        <v>0</v>
      </c>
      <c r="AF26" s="36">
        <f t="shared" si="7"/>
        <v>0</v>
      </c>
      <c r="AG26" s="36">
        <f t="shared" si="7"/>
        <v>0</v>
      </c>
      <c r="AH26" s="36">
        <f t="shared" si="7"/>
        <v>0</v>
      </c>
      <c r="AI26" s="36">
        <f t="shared" si="7"/>
        <v>0</v>
      </c>
      <c r="AJ26" s="36">
        <f t="shared" si="7"/>
        <v>0</v>
      </c>
      <c r="AK26" s="36">
        <f t="shared" si="7"/>
        <v>0</v>
      </c>
      <c r="AL26" s="36">
        <f t="shared" si="7"/>
        <v>0</v>
      </c>
      <c r="AM26" s="36">
        <f t="shared" si="7"/>
        <v>0</v>
      </c>
      <c r="AN26" s="36">
        <f t="shared" si="7"/>
        <v>0</v>
      </c>
      <c r="AO26" s="36">
        <f t="shared" si="7"/>
        <v>0</v>
      </c>
      <c r="AP26" s="36">
        <f t="shared" si="7"/>
        <v>0</v>
      </c>
      <c r="AQ26" s="36">
        <f t="shared" si="7"/>
        <v>0</v>
      </c>
      <c r="AR26" s="36">
        <f t="shared" si="7"/>
        <v>0</v>
      </c>
      <c r="AS26" s="36">
        <f t="shared" si="7"/>
        <v>0</v>
      </c>
      <c r="AT26" s="36">
        <f t="shared" si="7"/>
        <v>0</v>
      </c>
      <c r="AU26" s="36">
        <f t="shared" si="7"/>
        <v>0</v>
      </c>
      <c r="AV26" s="36">
        <f t="shared" si="7"/>
        <v>0</v>
      </c>
      <c r="AW26" s="36">
        <f t="shared" si="7"/>
        <v>0</v>
      </c>
      <c r="AX26" s="36">
        <f t="shared" si="7"/>
        <v>0</v>
      </c>
      <c r="AY26" s="36">
        <f t="shared" si="7"/>
        <v>0</v>
      </c>
      <c r="AZ26" s="36">
        <f t="shared" si="7"/>
        <v>0</v>
      </c>
      <c r="BA26" s="36">
        <f t="shared" si="7"/>
        <v>0</v>
      </c>
      <c r="BB26" s="34" t="s">
        <v>204</v>
      </c>
    </row>
    <row r="27" spans="1:54" s="31" customFormat="1">
      <c r="A27" s="14" t="s">
        <v>91</v>
      </c>
      <c r="B27" s="19" t="s">
        <v>92</v>
      </c>
      <c r="C27" s="30" t="s">
        <v>78</v>
      </c>
      <c r="D27" s="36">
        <f t="shared" ref="D27:BA27" si="8">D28+D42+D47+D52+D59+D66+D67</f>
        <v>0</v>
      </c>
      <c r="E27" s="36">
        <f t="shared" si="8"/>
        <v>0</v>
      </c>
      <c r="F27" s="36">
        <f t="shared" si="8"/>
        <v>0</v>
      </c>
      <c r="G27" s="36">
        <f t="shared" si="8"/>
        <v>250</v>
      </c>
      <c r="H27" s="36">
        <f t="shared" si="8"/>
        <v>512.67599999999993</v>
      </c>
      <c r="I27" s="36">
        <f t="shared" si="8"/>
        <v>0</v>
      </c>
      <c r="J27" s="36">
        <f t="shared" si="8"/>
        <v>0</v>
      </c>
      <c r="K27" s="36">
        <f t="shared" si="8"/>
        <v>0</v>
      </c>
      <c r="L27" s="36">
        <f t="shared" si="8"/>
        <v>250</v>
      </c>
      <c r="M27" s="36">
        <f t="shared" si="8"/>
        <v>512.67599999999993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377.67599999999999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  <c r="AV27" s="36">
        <f t="shared" si="8"/>
        <v>377.67599999999999</v>
      </c>
      <c r="AW27" s="36">
        <f t="shared" si="8"/>
        <v>0</v>
      </c>
      <c r="AX27" s="36">
        <f t="shared" si="8"/>
        <v>0</v>
      </c>
      <c r="AY27" s="36">
        <f t="shared" si="8"/>
        <v>0</v>
      </c>
      <c r="AZ27" s="36">
        <f t="shared" si="8"/>
        <v>0</v>
      </c>
      <c r="BA27" s="36">
        <f t="shared" si="8"/>
        <v>0</v>
      </c>
      <c r="BB27" s="34" t="s">
        <v>204</v>
      </c>
    </row>
    <row r="28" spans="1:54" s="31" customFormat="1">
      <c r="A28" s="14" t="s">
        <v>93</v>
      </c>
      <c r="B28" s="15" t="s">
        <v>94</v>
      </c>
      <c r="C28" s="30" t="s">
        <v>78</v>
      </c>
      <c r="D28" s="30">
        <f t="shared" ref="D28:BA28" si="9">D29+D32+D35+D41</f>
        <v>0</v>
      </c>
      <c r="E28" s="30">
        <f t="shared" si="9"/>
        <v>0</v>
      </c>
      <c r="F28" s="30">
        <f t="shared" si="9"/>
        <v>0</v>
      </c>
      <c r="G28" s="30">
        <f t="shared" si="9"/>
        <v>0</v>
      </c>
      <c r="H28" s="30">
        <f t="shared" si="9"/>
        <v>0</v>
      </c>
      <c r="I28" s="30">
        <f t="shared" si="9"/>
        <v>0</v>
      </c>
      <c r="J28" s="30">
        <f t="shared" si="9"/>
        <v>0</v>
      </c>
      <c r="K28" s="30">
        <f t="shared" si="9"/>
        <v>0</v>
      </c>
      <c r="L28" s="30">
        <f t="shared" si="9"/>
        <v>0</v>
      </c>
      <c r="M28" s="30">
        <f t="shared" si="9"/>
        <v>0</v>
      </c>
      <c r="N28" s="30">
        <f t="shared" si="9"/>
        <v>0</v>
      </c>
      <c r="O28" s="30">
        <f t="shared" si="9"/>
        <v>0</v>
      </c>
      <c r="P28" s="30">
        <f t="shared" si="9"/>
        <v>0</v>
      </c>
      <c r="Q28" s="30">
        <f t="shared" si="9"/>
        <v>0</v>
      </c>
      <c r="R28" s="30">
        <f t="shared" si="9"/>
        <v>0</v>
      </c>
      <c r="S28" s="30">
        <f t="shared" si="9"/>
        <v>0</v>
      </c>
      <c r="T28" s="30">
        <f t="shared" si="9"/>
        <v>0</v>
      </c>
      <c r="U28" s="30">
        <f t="shared" si="9"/>
        <v>0</v>
      </c>
      <c r="V28" s="30">
        <f t="shared" si="9"/>
        <v>0</v>
      </c>
      <c r="W28" s="30">
        <f t="shared" si="9"/>
        <v>0</v>
      </c>
      <c r="X28" s="30">
        <f t="shared" si="9"/>
        <v>0</v>
      </c>
      <c r="Y28" s="30">
        <f t="shared" si="9"/>
        <v>0</v>
      </c>
      <c r="Z28" s="30">
        <f t="shared" si="9"/>
        <v>0</v>
      </c>
      <c r="AA28" s="30">
        <f t="shared" si="9"/>
        <v>0</v>
      </c>
      <c r="AB28" s="30">
        <f t="shared" si="9"/>
        <v>0</v>
      </c>
      <c r="AC28" s="30">
        <f t="shared" si="9"/>
        <v>0</v>
      </c>
      <c r="AD28" s="30">
        <f t="shared" si="9"/>
        <v>0</v>
      </c>
      <c r="AE28" s="30">
        <f t="shared" si="9"/>
        <v>0</v>
      </c>
      <c r="AF28" s="30">
        <f t="shared" si="9"/>
        <v>0</v>
      </c>
      <c r="AG28" s="30">
        <f t="shared" si="9"/>
        <v>0</v>
      </c>
      <c r="AH28" s="30">
        <f t="shared" si="9"/>
        <v>0</v>
      </c>
      <c r="AI28" s="30">
        <f t="shared" si="9"/>
        <v>0</v>
      </c>
      <c r="AJ28" s="30">
        <f t="shared" si="9"/>
        <v>0</v>
      </c>
      <c r="AK28" s="30">
        <f t="shared" si="9"/>
        <v>0</v>
      </c>
      <c r="AL28" s="30">
        <f t="shared" si="9"/>
        <v>0</v>
      </c>
      <c r="AM28" s="30">
        <f t="shared" si="9"/>
        <v>0</v>
      </c>
      <c r="AN28" s="30">
        <f t="shared" si="9"/>
        <v>0</v>
      </c>
      <c r="AO28" s="30">
        <f t="shared" si="9"/>
        <v>0</v>
      </c>
      <c r="AP28" s="30">
        <f t="shared" si="9"/>
        <v>0</v>
      </c>
      <c r="AQ28" s="30">
        <f t="shared" si="9"/>
        <v>0</v>
      </c>
      <c r="AR28" s="30">
        <f t="shared" si="9"/>
        <v>0</v>
      </c>
      <c r="AS28" s="30">
        <f t="shared" si="9"/>
        <v>0</v>
      </c>
      <c r="AT28" s="30">
        <f t="shared" si="9"/>
        <v>0</v>
      </c>
      <c r="AU28" s="30">
        <f t="shared" si="9"/>
        <v>0</v>
      </c>
      <c r="AV28" s="30">
        <f t="shared" si="9"/>
        <v>0</v>
      </c>
      <c r="AW28" s="30">
        <f t="shared" si="9"/>
        <v>0</v>
      </c>
      <c r="AX28" s="30">
        <f t="shared" si="9"/>
        <v>0</v>
      </c>
      <c r="AY28" s="30">
        <f t="shared" si="9"/>
        <v>0</v>
      </c>
      <c r="AZ28" s="30">
        <f t="shared" si="9"/>
        <v>0</v>
      </c>
      <c r="BA28" s="30">
        <f t="shared" si="9"/>
        <v>0</v>
      </c>
      <c r="BB28" s="34" t="s">
        <v>204</v>
      </c>
    </row>
    <row r="29" spans="1:54" s="31" customFormat="1" ht="63">
      <c r="A29" s="14" t="s">
        <v>95</v>
      </c>
      <c r="B29" s="15" t="s">
        <v>96</v>
      </c>
      <c r="C29" s="30" t="s">
        <v>78</v>
      </c>
      <c r="D29" s="30">
        <f t="shared" ref="D29:BA29" si="10">D30+D31</f>
        <v>0</v>
      </c>
      <c r="E29" s="30">
        <f t="shared" si="10"/>
        <v>0</v>
      </c>
      <c r="F29" s="30">
        <f t="shared" si="10"/>
        <v>0</v>
      </c>
      <c r="G29" s="30">
        <f t="shared" si="10"/>
        <v>0</v>
      </c>
      <c r="H29" s="30">
        <f t="shared" si="10"/>
        <v>0</v>
      </c>
      <c r="I29" s="30">
        <f t="shared" si="10"/>
        <v>0</v>
      </c>
      <c r="J29" s="30">
        <f t="shared" si="10"/>
        <v>0</v>
      </c>
      <c r="K29" s="30">
        <f t="shared" si="10"/>
        <v>0</v>
      </c>
      <c r="L29" s="30">
        <f t="shared" si="10"/>
        <v>0</v>
      </c>
      <c r="M29" s="30">
        <f t="shared" si="10"/>
        <v>0</v>
      </c>
      <c r="N29" s="30">
        <f t="shared" si="10"/>
        <v>0</v>
      </c>
      <c r="O29" s="30">
        <f t="shared" si="10"/>
        <v>0</v>
      </c>
      <c r="P29" s="30">
        <f t="shared" si="10"/>
        <v>0</v>
      </c>
      <c r="Q29" s="30">
        <f t="shared" si="10"/>
        <v>0</v>
      </c>
      <c r="R29" s="30">
        <f t="shared" si="10"/>
        <v>0</v>
      </c>
      <c r="S29" s="30">
        <f t="shared" si="10"/>
        <v>0</v>
      </c>
      <c r="T29" s="30">
        <f t="shared" si="10"/>
        <v>0</v>
      </c>
      <c r="U29" s="30">
        <f t="shared" si="10"/>
        <v>0</v>
      </c>
      <c r="V29" s="30">
        <f t="shared" si="10"/>
        <v>0</v>
      </c>
      <c r="W29" s="30">
        <f t="shared" si="10"/>
        <v>0</v>
      </c>
      <c r="X29" s="30">
        <f t="shared" si="10"/>
        <v>0</v>
      </c>
      <c r="Y29" s="30">
        <f t="shared" si="10"/>
        <v>0</v>
      </c>
      <c r="Z29" s="30">
        <f t="shared" si="10"/>
        <v>0</v>
      </c>
      <c r="AA29" s="30">
        <f t="shared" si="10"/>
        <v>0</v>
      </c>
      <c r="AB29" s="30">
        <f t="shared" si="10"/>
        <v>0</v>
      </c>
      <c r="AC29" s="30">
        <f t="shared" si="10"/>
        <v>0</v>
      </c>
      <c r="AD29" s="30">
        <f t="shared" si="10"/>
        <v>0</v>
      </c>
      <c r="AE29" s="30">
        <f t="shared" si="10"/>
        <v>0</v>
      </c>
      <c r="AF29" s="30">
        <f t="shared" si="10"/>
        <v>0</v>
      </c>
      <c r="AG29" s="30">
        <f t="shared" si="10"/>
        <v>0</v>
      </c>
      <c r="AH29" s="30">
        <f t="shared" si="10"/>
        <v>0</v>
      </c>
      <c r="AI29" s="30">
        <f t="shared" si="10"/>
        <v>0</v>
      </c>
      <c r="AJ29" s="30">
        <f t="shared" si="10"/>
        <v>0</v>
      </c>
      <c r="AK29" s="30">
        <f t="shared" si="10"/>
        <v>0</v>
      </c>
      <c r="AL29" s="30">
        <f t="shared" si="10"/>
        <v>0</v>
      </c>
      <c r="AM29" s="30">
        <f t="shared" si="10"/>
        <v>0</v>
      </c>
      <c r="AN29" s="30">
        <f t="shared" si="10"/>
        <v>0</v>
      </c>
      <c r="AO29" s="30">
        <f t="shared" si="10"/>
        <v>0</v>
      </c>
      <c r="AP29" s="30">
        <f t="shared" si="10"/>
        <v>0</v>
      </c>
      <c r="AQ29" s="30">
        <f t="shared" si="10"/>
        <v>0</v>
      </c>
      <c r="AR29" s="30">
        <f t="shared" si="10"/>
        <v>0</v>
      </c>
      <c r="AS29" s="30">
        <f t="shared" si="10"/>
        <v>0</v>
      </c>
      <c r="AT29" s="30">
        <f t="shared" si="10"/>
        <v>0</v>
      </c>
      <c r="AU29" s="30">
        <f t="shared" si="10"/>
        <v>0</v>
      </c>
      <c r="AV29" s="30">
        <f t="shared" si="10"/>
        <v>0</v>
      </c>
      <c r="AW29" s="30">
        <f t="shared" si="10"/>
        <v>0</v>
      </c>
      <c r="AX29" s="30">
        <f t="shared" si="10"/>
        <v>0</v>
      </c>
      <c r="AY29" s="30">
        <f t="shared" si="10"/>
        <v>0</v>
      </c>
      <c r="AZ29" s="30">
        <f t="shared" si="10"/>
        <v>0</v>
      </c>
      <c r="BA29" s="30">
        <f t="shared" si="10"/>
        <v>0</v>
      </c>
      <c r="BB29" s="34" t="s">
        <v>204</v>
      </c>
    </row>
    <row r="30" spans="1:54" s="31" customFormat="1" ht="31.5">
      <c r="A30" s="14" t="s">
        <v>97</v>
      </c>
      <c r="B30" s="19" t="s">
        <v>98</v>
      </c>
      <c r="C30" s="30" t="s">
        <v>78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4" t="s">
        <v>204</v>
      </c>
    </row>
    <row r="31" spans="1:54" s="31" customFormat="1" ht="31.5">
      <c r="A31" s="14" t="s">
        <v>99</v>
      </c>
      <c r="B31" s="19" t="s">
        <v>98</v>
      </c>
      <c r="C31" s="30" t="s">
        <v>78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4" t="s">
        <v>204</v>
      </c>
    </row>
    <row r="32" spans="1:54" s="31" customFormat="1" ht="31.5">
      <c r="A32" s="14" t="s">
        <v>100</v>
      </c>
      <c r="B32" s="15" t="s">
        <v>101</v>
      </c>
      <c r="C32" s="30" t="s">
        <v>78</v>
      </c>
      <c r="D32" s="30">
        <f t="shared" ref="D32:BA32" si="11">D33+D34</f>
        <v>0</v>
      </c>
      <c r="E32" s="30">
        <f t="shared" si="11"/>
        <v>0</v>
      </c>
      <c r="F32" s="30">
        <f t="shared" si="11"/>
        <v>0</v>
      </c>
      <c r="G32" s="30">
        <f t="shared" si="11"/>
        <v>0</v>
      </c>
      <c r="H32" s="30">
        <f t="shared" si="11"/>
        <v>0</v>
      </c>
      <c r="I32" s="30">
        <f t="shared" si="11"/>
        <v>0</v>
      </c>
      <c r="J32" s="30">
        <f t="shared" si="11"/>
        <v>0</v>
      </c>
      <c r="K32" s="30">
        <f t="shared" si="11"/>
        <v>0</v>
      </c>
      <c r="L32" s="30">
        <f t="shared" si="11"/>
        <v>0</v>
      </c>
      <c r="M32" s="30">
        <f t="shared" si="11"/>
        <v>0</v>
      </c>
      <c r="N32" s="30">
        <f t="shared" si="11"/>
        <v>0</v>
      </c>
      <c r="O32" s="30">
        <f t="shared" si="11"/>
        <v>0</v>
      </c>
      <c r="P32" s="30">
        <f t="shared" si="11"/>
        <v>0</v>
      </c>
      <c r="Q32" s="30">
        <f t="shared" si="11"/>
        <v>0</v>
      </c>
      <c r="R32" s="30">
        <f t="shared" si="11"/>
        <v>0</v>
      </c>
      <c r="S32" s="30">
        <f t="shared" si="11"/>
        <v>0</v>
      </c>
      <c r="T32" s="30">
        <f t="shared" si="11"/>
        <v>0</v>
      </c>
      <c r="U32" s="30">
        <f t="shared" si="11"/>
        <v>0</v>
      </c>
      <c r="V32" s="30">
        <f t="shared" si="11"/>
        <v>0</v>
      </c>
      <c r="W32" s="30">
        <f t="shared" si="11"/>
        <v>0</v>
      </c>
      <c r="X32" s="30">
        <f t="shared" si="11"/>
        <v>0</v>
      </c>
      <c r="Y32" s="30">
        <f t="shared" si="11"/>
        <v>0</v>
      </c>
      <c r="Z32" s="30">
        <f t="shared" si="11"/>
        <v>0</v>
      </c>
      <c r="AA32" s="30">
        <f t="shared" si="11"/>
        <v>0</v>
      </c>
      <c r="AB32" s="30">
        <f t="shared" si="11"/>
        <v>0</v>
      </c>
      <c r="AC32" s="30">
        <f t="shared" si="11"/>
        <v>0</v>
      </c>
      <c r="AD32" s="30">
        <f t="shared" si="11"/>
        <v>0</v>
      </c>
      <c r="AE32" s="30">
        <f t="shared" si="11"/>
        <v>0</v>
      </c>
      <c r="AF32" s="30">
        <f t="shared" si="11"/>
        <v>0</v>
      </c>
      <c r="AG32" s="30">
        <f t="shared" si="11"/>
        <v>0</v>
      </c>
      <c r="AH32" s="30">
        <f t="shared" si="11"/>
        <v>0</v>
      </c>
      <c r="AI32" s="30">
        <f t="shared" si="11"/>
        <v>0</v>
      </c>
      <c r="AJ32" s="30">
        <f t="shared" si="11"/>
        <v>0</v>
      </c>
      <c r="AK32" s="30">
        <f t="shared" si="11"/>
        <v>0</v>
      </c>
      <c r="AL32" s="30">
        <f t="shared" si="11"/>
        <v>0</v>
      </c>
      <c r="AM32" s="30">
        <f t="shared" si="11"/>
        <v>0</v>
      </c>
      <c r="AN32" s="30">
        <f t="shared" si="11"/>
        <v>0</v>
      </c>
      <c r="AO32" s="30">
        <f t="shared" si="11"/>
        <v>0</v>
      </c>
      <c r="AP32" s="30">
        <f t="shared" si="11"/>
        <v>0</v>
      </c>
      <c r="AQ32" s="30">
        <f t="shared" si="11"/>
        <v>0</v>
      </c>
      <c r="AR32" s="30">
        <f t="shared" si="11"/>
        <v>0</v>
      </c>
      <c r="AS32" s="30">
        <f t="shared" si="11"/>
        <v>0</v>
      </c>
      <c r="AT32" s="30">
        <f t="shared" si="11"/>
        <v>0</v>
      </c>
      <c r="AU32" s="30">
        <f t="shared" si="11"/>
        <v>0</v>
      </c>
      <c r="AV32" s="30">
        <f t="shared" si="11"/>
        <v>0</v>
      </c>
      <c r="AW32" s="30">
        <f t="shared" si="11"/>
        <v>0</v>
      </c>
      <c r="AX32" s="30">
        <f t="shared" si="11"/>
        <v>0</v>
      </c>
      <c r="AY32" s="30">
        <f t="shared" si="11"/>
        <v>0</v>
      </c>
      <c r="AZ32" s="30">
        <f t="shared" si="11"/>
        <v>0</v>
      </c>
      <c r="BA32" s="30">
        <f t="shared" si="11"/>
        <v>0</v>
      </c>
      <c r="BB32" s="34" t="s">
        <v>204</v>
      </c>
    </row>
    <row r="33" spans="1:54" s="31" customFormat="1" ht="31.5">
      <c r="A33" s="14" t="s">
        <v>102</v>
      </c>
      <c r="B33" s="19" t="s">
        <v>103</v>
      </c>
      <c r="C33" s="30" t="s">
        <v>78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4" t="s">
        <v>204</v>
      </c>
    </row>
    <row r="34" spans="1:54" s="31" customFormat="1" ht="31.5">
      <c r="A34" s="14" t="s">
        <v>104</v>
      </c>
      <c r="B34" s="19" t="s">
        <v>98</v>
      </c>
      <c r="C34" s="30" t="s">
        <v>78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4" t="s">
        <v>204</v>
      </c>
    </row>
    <row r="35" spans="1:54" s="31" customFormat="1" ht="31.5">
      <c r="A35" s="14" t="s">
        <v>105</v>
      </c>
      <c r="B35" s="15" t="s">
        <v>106</v>
      </c>
      <c r="C35" s="30" t="s">
        <v>78</v>
      </c>
      <c r="D35" s="30">
        <f t="shared" ref="D35:BA35" si="12">D36+D37+D38+D39+D40</f>
        <v>0</v>
      </c>
      <c r="E35" s="30">
        <f t="shared" si="12"/>
        <v>0</v>
      </c>
      <c r="F35" s="30">
        <f t="shared" si="12"/>
        <v>0</v>
      </c>
      <c r="G35" s="30">
        <f t="shared" si="12"/>
        <v>0</v>
      </c>
      <c r="H35" s="30">
        <f t="shared" si="12"/>
        <v>0</v>
      </c>
      <c r="I35" s="30">
        <f t="shared" si="12"/>
        <v>0</v>
      </c>
      <c r="J35" s="30">
        <f t="shared" si="12"/>
        <v>0</v>
      </c>
      <c r="K35" s="30">
        <f t="shared" si="12"/>
        <v>0</v>
      </c>
      <c r="L35" s="30">
        <f t="shared" si="12"/>
        <v>0</v>
      </c>
      <c r="M35" s="30">
        <f t="shared" si="12"/>
        <v>0</v>
      </c>
      <c r="N35" s="30">
        <f t="shared" si="12"/>
        <v>0</v>
      </c>
      <c r="O35" s="30">
        <f t="shared" si="12"/>
        <v>0</v>
      </c>
      <c r="P35" s="30">
        <f t="shared" si="12"/>
        <v>0</v>
      </c>
      <c r="Q35" s="30">
        <f t="shared" si="12"/>
        <v>0</v>
      </c>
      <c r="R35" s="30">
        <f t="shared" si="12"/>
        <v>0</v>
      </c>
      <c r="S35" s="30">
        <f t="shared" si="12"/>
        <v>0</v>
      </c>
      <c r="T35" s="30">
        <f t="shared" si="12"/>
        <v>0</v>
      </c>
      <c r="U35" s="30">
        <f t="shared" si="12"/>
        <v>0</v>
      </c>
      <c r="V35" s="30">
        <f t="shared" si="12"/>
        <v>0</v>
      </c>
      <c r="W35" s="30">
        <f t="shared" si="12"/>
        <v>0</v>
      </c>
      <c r="X35" s="30">
        <f t="shared" si="12"/>
        <v>0</v>
      </c>
      <c r="Y35" s="30">
        <f t="shared" si="12"/>
        <v>0</v>
      </c>
      <c r="Z35" s="30">
        <f t="shared" si="12"/>
        <v>0</v>
      </c>
      <c r="AA35" s="30">
        <f t="shared" si="12"/>
        <v>0</v>
      </c>
      <c r="AB35" s="30">
        <f t="shared" si="12"/>
        <v>0</v>
      </c>
      <c r="AC35" s="30">
        <f t="shared" si="12"/>
        <v>0</v>
      </c>
      <c r="AD35" s="30">
        <f t="shared" si="12"/>
        <v>0</v>
      </c>
      <c r="AE35" s="30">
        <f t="shared" si="12"/>
        <v>0</v>
      </c>
      <c r="AF35" s="30">
        <f t="shared" si="12"/>
        <v>0</v>
      </c>
      <c r="AG35" s="30">
        <f t="shared" si="12"/>
        <v>0</v>
      </c>
      <c r="AH35" s="30">
        <f t="shared" si="12"/>
        <v>0</v>
      </c>
      <c r="AI35" s="30">
        <f t="shared" si="12"/>
        <v>0</v>
      </c>
      <c r="AJ35" s="30">
        <f t="shared" si="12"/>
        <v>0</v>
      </c>
      <c r="AK35" s="30">
        <f t="shared" si="12"/>
        <v>0</v>
      </c>
      <c r="AL35" s="30">
        <f t="shared" si="12"/>
        <v>0</v>
      </c>
      <c r="AM35" s="30">
        <f t="shared" si="12"/>
        <v>0</v>
      </c>
      <c r="AN35" s="30">
        <f t="shared" si="12"/>
        <v>0</v>
      </c>
      <c r="AO35" s="30">
        <f t="shared" si="12"/>
        <v>0</v>
      </c>
      <c r="AP35" s="30">
        <f t="shared" si="12"/>
        <v>0</v>
      </c>
      <c r="AQ35" s="30">
        <f t="shared" si="12"/>
        <v>0</v>
      </c>
      <c r="AR35" s="30">
        <f t="shared" si="12"/>
        <v>0</v>
      </c>
      <c r="AS35" s="30">
        <f t="shared" si="12"/>
        <v>0</v>
      </c>
      <c r="AT35" s="30">
        <f t="shared" si="12"/>
        <v>0</v>
      </c>
      <c r="AU35" s="30">
        <f t="shared" si="12"/>
        <v>0</v>
      </c>
      <c r="AV35" s="30">
        <f t="shared" si="12"/>
        <v>0</v>
      </c>
      <c r="AW35" s="30">
        <f t="shared" si="12"/>
        <v>0</v>
      </c>
      <c r="AX35" s="30">
        <f t="shared" si="12"/>
        <v>0</v>
      </c>
      <c r="AY35" s="30">
        <f t="shared" si="12"/>
        <v>0</v>
      </c>
      <c r="AZ35" s="30">
        <f t="shared" si="12"/>
        <v>0</v>
      </c>
      <c r="BA35" s="30">
        <f t="shared" si="12"/>
        <v>0</v>
      </c>
      <c r="BB35" s="34" t="s">
        <v>204</v>
      </c>
    </row>
    <row r="36" spans="1:54" s="31" customFormat="1" ht="63">
      <c r="A36" s="14" t="s">
        <v>107</v>
      </c>
      <c r="B36" s="15" t="s">
        <v>108</v>
      </c>
      <c r="C36" s="30" t="s">
        <v>78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4" t="s">
        <v>204</v>
      </c>
    </row>
    <row r="37" spans="1:54" s="31" customFormat="1" ht="63">
      <c r="A37" s="14" t="s">
        <v>109</v>
      </c>
      <c r="B37" s="15" t="s">
        <v>110</v>
      </c>
      <c r="C37" s="30" t="s">
        <v>78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4" t="s">
        <v>204</v>
      </c>
    </row>
    <row r="38" spans="1:54" s="31" customFormat="1" ht="47.25">
      <c r="A38" s="14" t="s">
        <v>111</v>
      </c>
      <c r="B38" s="15" t="s">
        <v>112</v>
      </c>
      <c r="C38" s="30" t="s">
        <v>78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4" t="s">
        <v>204</v>
      </c>
    </row>
    <row r="39" spans="1:54" s="31" customFormat="1" ht="63">
      <c r="A39" s="14" t="s">
        <v>113</v>
      </c>
      <c r="B39" s="15" t="s">
        <v>114</v>
      </c>
      <c r="C39" s="30" t="s">
        <v>78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4" t="s">
        <v>204</v>
      </c>
    </row>
    <row r="40" spans="1:54" s="31" customFormat="1" ht="63">
      <c r="A40" s="14" t="s">
        <v>115</v>
      </c>
      <c r="B40" s="15" t="s">
        <v>116</v>
      </c>
      <c r="C40" s="30" t="s">
        <v>78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4" t="s">
        <v>204</v>
      </c>
    </row>
    <row r="41" spans="1:54" s="31" customFormat="1" ht="31.5">
      <c r="A41" s="14" t="s">
        <v>117</v>
      </c>
      <c r="B41" s="15" t="s">
        <v>118</v>
      </c>
      <c r="C41" s="30" t="s">
        <v>78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4" t="s">
        <v>204</v>
      </c>
    </row>
    <row r="42" spans="1:54" s="31" customFormat="1" ht="47.25">
      <c r="A42" s="14" t="s">
        <v>119</v>
      </c>
      <c r="B42" s="15" t="s">
        <v>120</v>
      </c>
      <c r="C42" s="30" t="s">
        <v>78</v>
      </c>
      <c r="D42" s="30">
        <f t="shared" ref="D42:BA42" si="13">D43+D44+D45+D46</f>
        <v>0</v>
      </c>
      <c r="E42" s="30">
        <f t="shared" si="13"/>
        <v>0</v>
      </c>
      <c r="F42" s="30">
        <f t="shared" si="13"/>
        <v>0</v>
      </c>
      <c r="G42" s="30">
        <f t="shared" si="13"/>
        <v>0</v>
      </c>
      <c r="H42" s="30">
        <f t="shared" si="13"/>
        <v>0</v>
      </c>
      <c r="I42" s="30">
        <f t="shared" si="13"/>
        <v>0</v>
      </c>
      <c r="J42" s="30">
        <f t="shared" si="13"/>
        <v>0</v>
      </c>
      <c r="K42" s="30">
        <f t="shared" si="13"/>
        <v>0</v>
      </c>
      <c r="L42" s="30">
        <f t="shared" si="13"/>
        <v>0</v>
      </c>
      <c r="M42" s="30">
        <f t="shared" si="13"/>
        <v>0</v>
      </c>
      <c r="N42" s="30">
        <f t="shared" si="13"/>
        <v>0</v>
      </c>
      <c r="O42" s="30">
        <f t="shared" si="13"/>
        <v>0</v>
      </c>
      <c r="P42" s="30">
        <f t="shared" si="13"/>
        <v>0</v>
      </c>
      <c r="Q42" s="30">
        <f t="shared" si="13"/>
        <v>0</v>
      </c>
      <c r="R42" s="30">
        <f t="shared" si="13"/>
        <v>0</v>
      </c>
      <c r="S42" s="30">
        <f t="shared" si="13"/>
        <v>0</v>
      </c>
      <c r="T42" s="30">
        <f t="shared" si="13"/>
        <v>0</v>
      </c>
      <c r="U42" s="30">
        <f t="shared" si="13"/>
        <v>0</v>
      </c>
      <c r="V42" s="30">
        <f t="shared" si="13"/>
        <v>0</v>
      </c>
      <c r="W42" s="30">
        <f t="shared" si="13"/>
        <v>0</v>
      </c>
      <c r="X42" s="30">
        <f t="shared" si="13"/>
        <v>0</v>
      </c>
      <c r="Y42" s="30">
        <f t="shared" si="13"/>
        <v>0</v>
      </c>
      <c r="Z42" s="30">
        <f t="shared" si="13"/>
        <v>0</v>
      </c>
      <c r="AA42" s="30">
        <f t="shared" si="13"/>
        <v>0</v>
      </c>
      <c r="AB42" s="30">
        <f t="shared" si="13"/>
        <v>0</v>
      </c>
      <c r="AC42" s="30">
        <f t="shared" si="13"/>
        <v>0</v>
      </c>
      <c r="AD42" s="30">
        <f t="shared" si="13"/>
        <v>0</v>
      </c>
      <c r="AE42" s="30">
        <f t="shared" si="13"/>
        <v>0</v>
      </c>
      <c r="AF42" s="30">
        <f t="shared" si="13"/>
        <v>0</v>
      </c>
      <c r="AG42" s="30">
        <f t="shared" si="13"/>
        <v>0</v>
      </c>
      <c r="AH42" s="30">
        <f t="shared" si="13"/>
        <v>0</v>
      </c>
      <c r="AI42" s="30">
        <f t="shared" si="13"/>
        <v>0</v>
      </c>
      <c r="AJ42" s="30">
        <f t="shared" si="13"/>
        <v>0</v>
      </c>
      <c r="AK42" s="30">
        <f t="shared" si="13"/>
        <v>0</v>
      </c>
      <c r="AL42" s="30">
        <f t="shared" si="13"/>
        <v>0</v>
      </c>
      <c r="AM42" s="30">
        <f t="shared" si="13"/>
        <v>0</v>
      </c>
      <c r="AN42" s="30">
        <f t="shared" si="13"/>
        <v>0</v>
      </c>
      <c r="AO42" s="30">
        <f t="shared" si="13"/>
        <v>0</v>
      </c>
      <c r="AP42" s="30">
        <f t="shared" si="13"/>
        <v>0</v>
      </c>
      <c r="AQ42" s="30">
        <f t="shared" si="13"/>
        <v>0</v>
      </c>
      <c r="AR42" s="30">
        <f t="shared" si="13"/>
        <v>0</v>
      </c>
      <c r="AS42" s="30">
        <f t="shared" si="13"/>
        <v>0</v>
      </c>
      <c r="AT42" s="30">
        <f t="shared" si="13"/>
        <v>0</v>
      </c>
      <c r="AU42" s="30">
        <f t="shared" si="13"/>
        <v>0</v>
      </c>
      <c r="AV42" s="30">
        <f t="shared" si="13"/>
        <v>0</v>
      </c>
      <c r="AW42" s="30">
        <f t="shared" si="13"/>
        <v>0</v>
      </c>
      <c r="AX42" s="30">
        <f t="shared" si="13"/>
        <v>0</v>
      </c>
      <c r="AY42" s="30">
        <f t="shared" si="13"/>
        <v>0</v>
      </c>
      <c r="AZ42" s="30">
        <f t="shared" si="13"/>
        <v>0</v>
      </c>
      <c r="BA42" s="30">
        <f t="shared" si="13"/>
        <v>0</v>
      </c>
      <c r="BB42" s="34" t="s">
        <v>204</v>
      </c>
    </row>
    <row r="43" spans="1:54" s="31" customFormat="1" ht="31.5">
      <c r="A43" s="14" t="s">
        <v>121</v>
      </c>
      <c r="B43" s="15" t="s">
        <v>122</v>
      </c>
      <c r="C43" s="30" t="s">
        <v>78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4" t="s">
        <v>204</v>
      </c>
    </row>
    <row r="44" spans="1:54" s="31" customFormat="1">
      <c r="A44" s="14" t="s">
        <v>123</v>
      </c>
      <c r="B44" s="15" t="s">
        <v>124</v>
      </c>
      <c r="C44" s="30" t="s">
        <v>78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4" t="s">
        <v>204</v>
      </c>
    </row>
    <row r="45" spans="1:54" s="31" customFormat="1">
      <c r="A45" s="14" t="s">
        <v>125</v>
      </c>
      <c r="B45" s="15" t="s">
        <v>126</v>
      </c>
      <c r="C45" s="30" t="s">
        <v>78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4" t="s">
        <v>204</v>
      </c>
    </row>
    <row r="46" spans="1:54" s="31" customFormat="1" ht="31.5">
      <c r="A46" s="14" t="s">
        <v>127</v>
      </c>
      <c r="B46" s="15" t="s">
        <v>128</v>
      </c>
      <c r="C46" s="30" t="s">
        <v>78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4" t="s">
        <v>204</v>
      </c>
    </row>
    <row r="47" spans="1:54" s="31" customFormat="1">
      <c r="A47" s="14" t="s">
        <v>129</v>
      </c>
      <c r="B47" s="15" t="s">
        <v>130</v>
      </c>
      <c r="C47" s="30" t="s">
        <v>78</v>
      </c>
      <c r="D47" s="30">
        <f t="shared" ref="D47:BA47" si="14">D48+D49+D50+D51</f>
        <v>0</v>
      </c>
      <c r="E47" s="30">
        <f t="shared" si="14"/>
        <v>0</v>
      </c>
      <c r="F47" s="30">
        <f t="shared" si="14"/>
        <v>0</v>
      </c>
      <c r="G47" s="30">
        <f t="shared" si="14"/>
        <v>0</v>
      </c>
      <c r="H47" s="30">
        <f t="shared" si="14"/>
        <v>0</v>
      </c>
      <c r="I47" s="30">
        <f t="shared" si="14"/>
        <v>0</v>
      </c>
      <c r="J47" s="30">
        <f t="shared" si="14"/>
        <v>0</v>
      </c>
      <c r="K47" s="30">
        <f t="shared" si="14"/>
        <v>0</v>
      </c>
      <c r="L47" s="30">
        <f t="shared" si="14"/>
        <v>0</v>
      </c>
      <c r="M47" s="30">
        <f t="shared" si="14"/>
        <v>0</v>
      </c>
      <c r="N47" s="30">
        <f t="shared" si="14"/>
        <v>0</v>
      </c>
      <c r="O47" s="30">
        <f t="shared" si="14"/>
        <v>0</v>
      </c>
      <c r="P47" s="30">
        <f t="shared" si="14"/>
        <v>0</v>
      </c>
      <c r="Q47" s="30">
        <f t="shared" si="14"/>
        <v>0</v>
      </c>
      <c r="R47" s="30">
        <f t="shared" si="14"/>
        <v>0</v>
      </c>
      <c r="S47" s="30">
        <f t="shared" si="14"/>
        <v>0</v>
      </c>
      <c r="T47" s="30">
        <f t="shared" si="14"/>
        <v>0</v>
      </c>
      <c r="U47" s="30">
        <f t="shared" si="14"/>
        <v>0</v>
      </c>
      <c r="V47" s="30">
        <f t="shared" si="14"/>
        <v>0</v>
      </c>
      <c r="W47" s="30">
        <f t="shared" si="14"/>
        <v>0</v>
      </c>
      <c r="X47" s="30">
        <f t="shared" si="14"/>
        <v>0</v>
      </c>
      <c r="Y47" s="30">
        <f t="shared" si="14"/>
        <v>0</v>
      </c>
      <c r="Z47" s="30">
        <f t="shared" si="14"/>
        <v>0</v>
      </c>
      <c r="AA47" s="30">
        <f t="shared" si="14"/>
        <v>0</v>
      </c>
      <c r="AB47" s="30">
        <f t="shared" si="14"/>
        <v>0</v>
      </c>
      <c r="AC47" s="30">
        <f t="shared" si="14"/>
        <v>0</v>
      </c>
      <c r="AD47" s="30">
        <f t="shared" si="14"/>
        <v>0</v>
      </c>
      <c r="AE47" s="30">
        <f t="shared" si="14"/>
        <v>0</v>
      </c>
      <c r="AF47" s="30">
        <f t="shared" si="14"/>
        <v>0</v>
      </c>
      <c r="AG47" s="30">
        <f t="shared" si="14"/>
        <v>0</v>
      </c>
      <c r="AH47" s="30">
        <f t="shared" si="14"/>
        <v>0</v>
      </c>
      <c r="AI47" s="30">
        <f t="shared" si="14"/>
        <v>0</v>
      </c>
      <c r="AJ47" s="30">
        <f t="shared" si="14"/>
        <v>0</v>
      </c>
      <c r="AK47" s="30">
        <f t="shared" si="14"/>
        <v>0</v>
      </c>
      <c r="AL47" s="30">
        <f t="shared" si="14"/>
        <v>0</v>
      </c>
      <c r="AM47" s="30">
        <f t="shared" si="14"/>
        <v>0</v>
      </c>
      <c r="AN47" s="30">
        <f t="shared" si="14"/>
        <v>0</v>
      </c>
      <c r="AO47" s="30">
        <f t="shared" si="14"/>
        <v>0</v>
      </c>
      <c r="AP47" s="30">
        <f t="shared" si="14"/>
        <v>0</v>
      </c>
      <c r="AQ47" s="30">
        <f t="shared" si="14"/>
        <v>0</v>
      </c>
      <c r="AR47" s="30">
        <f t="shared" si="14"/>
        <v>0</v>
      </c>
      <c r="AS47" s="30">
        <f t="shared" si="14"/>
        <v>0</v>
      </c>
      <c r="AT47" s="30">
        <f t="shared" si="14"/>
        <v>0</v>
      </c>
      <c r="AU47" s="30">
        <f t="shared" si="14"/>
        <v>0</v>
      </c>
      <c r="AV47" s="30">
        <f t="shared" si="14"/>
        <v>0</v>
      </c>
      <c r="AW47" s="30">
        <f t="shared" si="14"/>
        <v>0</v>
      </c>
      <c r="AX47" s="30">
        <f t="shared" si="14"/>
        <v>0</v>
      </c>
      <c r="AY47" s="30">
        <f t="shared" si="14"/>
        <v>0</v>
      </c>
      <c r="AZ47" s="30">
        <f t="shared" si="14"/>
        <v>0</v>
      </c>
      <c r="BA47" s="30">
        <f t="shared" si="14"/>
        <v>0</v>
      </c>
      <c r="BB47" s="34" t="s">
        <v>204</v>
      </c>
    </row>
    <row r="48" spans="1:54" s="31" customFormat="1" ht="31.5">
      <c r="A48" s="14" t="s">
        <v>131</v>
      </c>
      <c r="B48" s="15" t="s">
        <v>132</v>
      </c>
      <c r="C48" s="30" t="s">
        <v>78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4" t="s">
        <v>204</v>
      </c>
    </row>
    <row r="49" spans="1:54" s="31" customFormat="1" ht="31.5">
      <c r="A49" s="14" t="s">
        <v>133</v>
      </c>
      <c r="B49" s="15" t="s">
        <v>134</v>
      </c>
      <c r="C49" s="30" t="s">
        <v>78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0">
        <v>0</v>
      </c>
      <c r="BB49" s="34" t="s">
        <v>204</v>
      </c>
    </row>
    <row r="50" spans="1:54" s="31" customFormat="1" ht="31.5">
      <c r="A50" s="14" t="s">
        <v>135</v>
      </c>
      <c r="B50" s="15" t="s">
        <v>136</v>
      </c>
      <c r="C50" s="30" t="s">
        <v>78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  <c r="AY50" s="30">
        <v>0</v>
      </c>
      <c r="AZ50" s="30">
        <v>0</v>
      </c>
      <c r="BA50" s="30">
        <v>0</v>
      </c>
      <c r="BB50" s="34" t="s">
        <v>204</v>
      </c>
    </row>
    <row r="51" spans="1:54" s="31" customFormat="1" ht="31.5">
      <c r="A51" s="14" t="s">
        <v>137</v>
      </c>
      <c r="B51" s="15" t="s">
        <v>138</v>
      </c>
      <c r="C51" s="30" t="s">
        <v>78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4" t="s">
        <v>204</v>
      </c>
    </row>
    <row r="52" spans="1:54" s="31" customFormat="1" ht="31.5">
      <c r="A52" s="14" t="s">
        <v>139</v>
      </c>
      <c r="B52" s="17" t="s">
        <v>140</v>
      </c>
      <c r="C52" s="30" t="s">
        <v>78</v>
      </c>
      <c r="D52" s="30">
        <f t="shared" ref="D52:BA52" si="15">D53+D56</f>
        <v>0</v>
      </c>
      <c r="E52" s="30">
        <f t="shared" si="15"/>
        <v>0</v>
      </c>
      <c r="F52" s="30">
        <f t="shared" si="15"/>
        <v>0</v>
      </c>
      <c r="G52" s="30">
        <f t="shared" si="15"/>
        <v>0</v>
      </c>
      <c r="H52" s="30">
        <f t="shared" si="15"/>
        <v>0</v>
      </c>
      <c r="I52" s="30">
        <f t="shared" si="15"/>
        <v>0</v>
      </c>
      <c r="J52" s="30">
        <f t="shared" si="15"/>
        <v>0</v>
      </c>
      <c r="K52" s="30">
        <f t="shared" si="15"/>
        <v>0</v>
      </c>
      <c r="L52" s="30">
        <f t="shared" si="15"/>
        <v>0</v>
      </c>
      <c r="M52" s="30">
        <f t="shared" si="15"/>
        <v>0</v>
      </c>
      <c r="N52" s="30">
        <f t="shared" si="15"/>
        <v>0</v>
      </c>
      <c r="O52" s="30">
        <f t="shared" si="15"/>
        <v>0</v>
      </c>
      <c r="P52" s="30">
        <f t="shared" si="15"/>
        <v>0</v>
      </c>
      <c r="Q52" s="30">
        <f t="shared" si="15"/>
        <v>0</v>
      </c>
      <c r="R52" s="30">
        <f t="shared" si="15"/>
        <v>0</v>
      </c>
      <c r="S52" s="30">
        <f t="shared" si="15"/>
        <v>0</v>
      </c>
      <c r="T52" s="30">
        <f t="shared" si="15"/>
        <v>0</v>
      </c>
      <c r="U52" s="30">
        <f t="shared" si="15"/>
        <v>0</v>
      </c>
      <c r="V52" s="30">
        <f t="shared" si="15"/>
        <v>0</v>
      </c>
      <c r="W52" s="30">
        <f t="shared" si="15"/>
        <v>0</v>
      </c>
      <c r="X52" s="30">
        <f t="shared" si="15"/>
        <v>0</v>
      </c>
      <c r="Y52" s="30">
        <f t="shared" si="15"/>
        <v>0</v>
      </c>
      <c r="Z52" s="30">
        <f t="shared" si="15"/>
        <v>0</v>
      </c>
      <c r="AA52" s="30">
        <f t="shared" si="15"/>
        <v>0</v>
      </c>
      <c r="AB52" s="30">
        <f t="shared" si="15"/>
        <v>0</v>
      </c>
      <c r="AC52" s="30">
        <f t="shared" si="15"/>
        <v>0</v>
      </c>
      <c r="AD52" s="30">
        <f t="shared" si="15"/>
        <v>0</v>
      </c>
      <c r="AE52" s="30">
        <f t="shared" si="15"/>
        <v>0</v>
      </c>
      <c r="AF52" s="30">
        <f t="shared" si="15"/>
        <v>0</v>
      </c>
      <c r="AG52" s="30">
        <f t="shared" si="15"/>
        <v>0</v>
      </c>
      <c r="AH52" s="30">
        <f t="shared" si="15"/>
        <v>0</v>
      </c>
      <c r="AI52" s="30">
        <f t="shared" si="15"/>
        <v>0</v>
      </c>
      <c r="AJ52" s="30">
        <f t="shared" si="15"/>
        <v>0</v>
      </c>
      <c r="AK52" s="30">
        <f t="shared" si="15"/>
        <v>0</v>
      </c>
      <c r="AL52" s="30">
        <f t="shared" si="15"/>
        <v>0</v>
      </c>
      <c r="AM52" s="30">
        <f t="shared" si="15"/>
        <v>0</v>
      </c>
      <c r="AN52" s="30">
        <f t="shared" si="15"/>
        <v>0</v>
      </c>
      <c r="AO52" s="30">
        <f t="shared" si="15"/>
        <v>0</v>
      </c>
      <c r="AP52" s="30">
        <f t="shared" si="15"/>
        <v>0</v>
      </c>
      <c r="AQ52" s="30">
        <f t="shared" si="15"/>
        <v>0</v>
      </c>
      <c r="AR52" s="30">
        <f t="shared" si="15"/>
        <v>0</v>
      </c>
      <c r="AS52" s="30">
        <f t="shared" si="15"/>
        <v>0</v>
      </c>
      <c r="AT52" s="30">
        <f t="shared" si="15"/>
        <v>0</v>
      </c>
      <c r="AU52" s="30">
        <f t="shared" si="15"/>
        <v>0</v>
      </c>
      <c r="AV52" s="30">
        <f t="shared" si="15"/>
        <v>0</v>
      </c>
      <c r="AW52" s="30">
        <f t="shared" si="15"/>
        <v>0</v>
      </c>
      <c r="AX52" s="30">
        <f t="shared" si="15"/>
        <v>0</v>
      </c>
      <c r="AY52" s="30">
        <f t="shared" si="15"/>
        <v>0</v>
      </c>
      <c r="AZ52" s="30">
        <f t="shared" si="15"/>
        <v>0</v>
      </c>
      <c r="BA52" s="30">
        <f t="shared" si="15"/>
        <v>0</v>
      </c>
      <c r="BB52" s="34" t="s">
        <v>204</v>
      </c>
    </row>
    <row r="53" spans="1:54" s="31" customFormat="1">
      <c r="A53" s="35" t="s">
        <v>141</v>
      </c>
      <c r="B53" s="19" t="s">
        <v>142</v>
      </c>
      <c r="C53" s="30" t="s">
        <v>78</v>
      </c>
      <c r="D53" s="30">
        <f t="shared" ref="D53:BA53" si="16">D54+D55</f>
        <v>0</v>
      </c>
      <c r="E53" s="30">
        <f t="shared" si="16"/>
        <v>0</v>
      </c>
      <c r="F53" s="30">
        <f t="shared" si="16"/>
        <v>0</v>
      </c>
      <c r="G53" s="30">
        <f t="shared" si="16"/>
        <v>0</v>
      </c>
      <c r="H53" s="30">
        <f t="shared" si="16"/>
        <v>0</v>
      </c>
      <c r="I53" s="30">
        <f t="shared" si="16"/>
        <v>0</v>
      </c>
      <c r="J53" s="30">
        <f t="shared" si="16"/>
        <v>0</v>
      </c>
      <c r="K53" s="30">
        <f t="shared" si="16"/>
        <v>0</v>
      </c>
      <c r="L53" s="30">
        <f t="shared" si="16"/>
        <v>0</v>
      </c>
      <c r="M53" s="30">
        <f t="shared" si="16"/>
        <v>0</v>
      </c>
      <c r="N53" s="30">
        <f t="shared" si="16"/>
        <v>0</v>
      </c>
      <c r="O53" s="30">
        <f t="shared" si="16"/>
        <v>0</v>
      </c>
      <c r="P53" s="30">
        <f t="shared" si="16"/>
        <v>0</v>
      </c>
      <c r="Q53" s="30">
        <f t="shared" si="16"/>
        <v>0</v>
      </c>
      <c r="R53" s="30">
        <f t="shared" si="16"/>
        <v>0</v>
      </c>
      <c r="S53" s="30">
        <f t="shared" si="16"/>
        <v>0</v>
      </c>
      <c r="T53" s="30">
        <f t="shared" si="16"/>
        <v>0</v>
      </c>
      <c r="U53" s="30">
        <f t="shared" si="16"/>
        <v>0</v>
      </c>
      <c r="V53" s="30">
        <f t="shared" si="16"/>
        <v>0</v>
      </c>
      <c r="W53" s="30">
        <f t="shared" si="16"/>
        <v>0</v>
      </c>
      <c r="X53" s="30">
        <f t="shared" si="16"/>
        <v>0</v>
      </c>
      <c r="Y53" s="30">
        <f t="shared" si="16"/>
        <v>0</v>
      </c>
      <c r="Z53" s="30">
        <f t="shared" si="16"/>
        <v>0</v>
      </c>
      <c r="AA53" s="30">
        <f t="shared" si="16"/>
        <v>0</v>
      </c>
      <c r="AB53" s="30">
        <f t="shared" si="16"/>
        <v>0</v>
      </c>
      <c r="AC53" s="30">
        <f t="shared" si="16"/>
        <v>0</v>
      </c>
      <c r="AD53" s="30">
        <f t="shared" si="16"/>
        <v>0</v>
      </c>
      <c r="AE53" s="30">
        <f t="shared" si="16"/>
        <v>0</v>
      </c>
      <c r="AF53" s="30">
        <f t="shared" si="16"/>
        <v>0</v>
      </c>
      <c r="AG53" s="30">
        <f t="shared" si="16"/>
        <v>0</v>
      </c>
      <c r="AH53" s="30">
        <f t="shared" si="16"/>
        <v>0</v>
      </c>
      <c r="AI53" s="30">
        <f t="shared" si="16"/>
        <v>0</v>
      </c>
      <c r="AJ53" s="30">
        <f t="shared" si="16"/>
        <v>0</v>
      </c>
      <c r="AK53" s="30">
        <f t="shared" si="16"/>
        <v>0</v>
      </c>
      <c r="AL53" s="30">
        <f t="shared" si="16"/>
        <v>0</v>
      </c>
      <c r="AM53" s="30">
        <f t="shared" si="16"/>
        <v>0</v>
      </c>
      <c r="AN53" s="30">
        <f t="shared" si="16"/>
        <v>0</v>
      </c>
      <c r="AO53" s="30">
        <f t="shared" si="16"/>
        <v>0</v>
      </c>
      <c r="AP53" s="30">
        <f t="shared" si="16"/>
        <v>0</v>
      </c>
      <c r="AQ53" s="30">
        <f t="shared" si="16"/>
        <v>0</v>
      </c>
      <c r="AR53" s="30">
        <f t="shared" si="16"/>
        <v>0</v>
      </c>
      <c r="AS53" s="30">
        <f t="shared" si="16"/>
        <v>0</v>
      </c>
      <c r="AT53" s="30">
        <f t="shared" si="16"/>
        <v>0</v>
      </c>
      <c r="AU53" s="30">
        <f t="shared" si="16"/>
        <v>0</v>
      </c>
      <c r="AV53" s="30">
        <f t="shared" si="16"/>
        <v>0</v>
      </c>
      <c r="AW53" s="30">
        <f t="shared" si="16"/>
        <v>0</v>
      </c>
      <c r="AX53" s="30">
        <f t="shared" si="16"/>
        <v>0</v>
      </c>
      <c r="AY53" s="30">
        <f t="shared" si="16"/>
        <v>0</v>
      </c>
      <c r="AZ53" s="30">
        <f t="shared" si="16"/>
        <v>0</v>
      </c>
      <c r="BA53" s="30">
        <f t="shared" si="16"/>
        <v>0</v>
      </c>
      <c r="BB53" s="34" t="s">
        <v>204</v>
      </c>
    </row>
    <row r="54" spans="1:54" s="31" customFormat="1" ht="32.25" customHeight="1">
      <c r="A54" s="33" t="s">
        <v>143</v>
      </c>
      <c r="B54" s="15" t="s">
        <v>144</v>
      </c>
      <c r="C54" s="30" t="s">
        <v>78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4" t="s">
        <v>204</v>
      </c>
    </row>
    <row r="55" spans="1:54" s="31" customFormat="1" ht="31.5">
      <c r="A55" s="33" t="s">
        <v>145</v>
      </c>
      <c r="B55" s="15" t="s">
        <v>146</v>
      </c>
      <c r="C55" s="30" t="s">
        <v>78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0">
        <v>0</v>
      </c>
      <c r="BB55" s="34" t="s">
        <v>204</v>
      </c>
    </row>
    <row r="56" spans="1:54" s="31" customFormat="1">
      <c r="A56" s="35" t="s">
        <v>147</v>
      </c>
      <c r="B56" s="19" t="s">
        <v>142</v>
      </c>
      <c r="C56" s="30" t="s">
        <v>78</v>
      </c>
      <c r="D56" s="30">
        <f t="shared" ref="D56:BA56" si="17">D57+D58</f>
        <v>0</v>
      </c>
      <c r="E56" s="30">
        <f t="shared" si="17"/>
        <v>0</v>
      </c>
      <c r="F56" s="30">
        <f t="shared" si="17"/>
        <v>0</v>
      </c>
      <c r="G56" s="30">
        <f t="shared" si="17"/>
        <v>0</v>
      </c>
      <c r="H56" s="30">
        <f t="shared" si="17"/>
        <v>0</v>
      </c>
      <c r="I56" s="30">
        <f t="shared" si="17"/>
        <v>0</v>
      </c>
      <c r="J56" s="30">
        <f t="shared" si="17"/>
        <v>0</v>
      </c>
      <c r="K56" s="30">
        <f t="shared" si="17"/>
        <v>0</v>
      </c>
      <c r="L56" s="30">
        <f t="shared" si="17"/>
        <v>0</v>
      </c>
      <c r="M56" s="30">
        <f t="shared" si="17"/>
        <v>0</v>
      </c>
      <c r="N56" s="30">
        <f t="shared" si="17"/>
        <v>0</v>
      </c>
      <c r="O56" s="30">
        <f t="shared" si="17"/>
        <v>0</v>
      </c>
      <c r="P56" s="30">
        <f t="shared" si="17"/>
        <v>0</v>
      </c>
      <c r="Q56" s="30">
        <f t="shared" si="17"/>
        <v>0</v>
      </c>
      <c r="R56" s="30">
        <f t="shared" si="17"/>
        <v>0</v>
      </c>
      <c r="S56" s="30">
        <f t="shared" si="17"/>
        <v>0</v>
      </c>
      <c r="T56" s="30">
        <f t="shared" si="17"/>
        <v>0</v>
      </c>
      <c r="U56" s="30">
        <f t="shared" si="17"/>
        <v>0</v>
      </c>
      <c r="V56" s="30">
        <f t="shared" si="17"/>
        <v>0</v>
      </c>
      <c r="W56" s="30">
        <f t="shared" si="17"/>
        <v>0</v>
      </c>
      <c r="X56" s="30">
        <f t="shared" si="17"/>
        <v>0</v>
      </c>
      <c r="Y56" s="30">
        <f t="shared" si="17"/>
        <v>0</v>
      </c>
      <c r="Z56" s="30">
        <f t="shared" si="17"/>
        <v>0</v>
      </c>
      <c r="AA56" s="30">
        <f t="shared" si="17"/>
        <v>0</v>
      </c>
      <c r="AB56" s="30">
        <f t="shared" si="17"/>
        <v>0</v>
      </c>
      <c r="AC56" s="30">
        <f t="shared" si="17"/>
        <v>0</v>
      </c>
      <c r="AD56" s="30">
        <f t="shared" si="17"/>
        <v>0</v>
      </c>
      <c r="AE56" s="30">
        <f t="shared" si="17"/>
        <v>0</v>
      </c>
      <c r="AF56" s="30">
        <f t="shared" si="17"/>
        <v>0</v>
      </c>
      <c r="AG56" s="30">
        <f t="shared" si="17"/>
        <v>0</v>
      </c>
      <c r="AH56" s="30">
        <f t="shared" si="17"/>
        <v>0</v>
      </c>
      <c r="AI56" s="30">
        <f t="shared" si="17"/>
        <v>0</v>
      </c>
      <c r="AJ56" s="30">
        <f t="shared" si="17"/>
        <v>0</v>
      </c>
      <c r="AK56" s="30">
        <f t="shared" si="17"/>
        <v>0</v>
      </c>
      <c r="AL56" s="30">
        <f t="shared" si="17"/>
        <v>0</v>
      </c>
      <c r="AM56" s="30">
        <f t="shared" si="17"/>
        <v>0</v>
      </c>
      <c r="AN56" s="30">
        <f t="shared" si="17"/>
        <v>0</v>
      </c>
      <c r="AO56" s="30">
        <f t="shared" si="17"/>
        <v>0</v>
      </c>
      <c r="AP56" s="30">
        <f t="shared" si="17"/>
        <v>0</v>
      </c>
      <c r="AQ56" s="30">
        <f t="shared" si="17"/>
        <v>0</v>
      </c>
      <c r="AR56" s="30">
        <f t="shared" si="17"/>
        <v>0</v>
      </c>
      <c r="AS56" s="30">
        <f t="shared" si="17"/>
        <v>0</v>
      </c>
      <c r="AT56" s="30">
        <f t="shared" si="17"/>
        <v>0</v>
      </c>
      <c r="AU56" s="30">
        <f t="shared" si="17"/>
        <v>0</v>
      </c>
      <c r="AV56" s="30">
        <f t="shared" si="17"/>
        <v>0</v>
      </c>
      <c r="AW56" s="30">
        <f t="shared" si="17"/>
        <v>0</v>
      </c>
      <c r="AX56" s="30">
        <f t="shared" si="17"/>
        <v>0</v>
      </c>
      <c r="AY56" s="30">
        <f t="shared" si="17"/>
        <v>0</v>
      </c>
      <c r="AZ56" s="30">
        <f t="shared" si="17"/>
        <v>0</v>
      </c>
      <c r="BA56" s="30">
        <f t="shared" si="17"/>
        <v>0</v>
      </c>
      <c r="BB56" s="34" t="s">
        <v>204</v>
      </c>
    </row>
    <row r="57" spans="1:54" s="31" customFormat="1" ht="31.5">
      <c r="A57" s="33" t="s">
        <v>148</v>
      </c>
      <c r="B57" s="15" t="s">
        <v>144</v>
      </c>
      <c r="C57" s="30" t="s">
        <v>78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4" t="s">
        <v>204</v>
      </c>
    </row>
    <row r="58" spans="1:54" s="31" customFormat="1" ht="31.5">
      <c r="A58" s="33" t="s">
        <v>149</v>
      </c>
      <c r="B58" s="15" t="s">
        <v>146</v>
      </c>
      <c r="C58" s="30" t="s">
        <v>78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4" t="s">
        <v>204</v>
      </c>
    </row>
    <row r="59" spans="1:54" s="31" customFormat="1">
      <c r="A59" s="14" t="s">
        <v>150</v>
      </c>
      <c r="B59" s="15" t="s">
        <v>151</v>
      </c>
      <c r="C59" s="30" t="s">
        <v>78</v>
      </c>
      <c r="D59" s="36">
        <f t="shared" ref="D59:BA59" si="18">D60+D61+D62+D63</f>
        <v>0</v>
      </c>
      <c r="E59" s="36">
        <f t="shared" si="18"/>
        <v>0</v>
      </c>
      <c r="F59" s="36">
        <f t="shared" si="18"/>
        <v>0</v>
      </c>
      <c r="G59" s="36">
        <f t="shared" si="18"/>
        <v>250</v>
      </c>
      <c r="H59" s="36">
        <f t="shared" si="18"/>
        <v>512.67599999999993</v>
      </c>
      <c r="I59" s="36">
        <f t="shared" si="18"/>
        <v>0</v>
      </c>
      <c r="J59" s="36">
        <f t="shared" si="18"/>
        <v>0</v>
      </c>
      <c r="K59" s="36">
        <f t="shared" si="18"/>
        <v>0</v>
      </c>
      <c r="L59" s="36">
        <f t="shared" si="18"/>
        <v>250</v>
      </c>
      <c r="M59" s="36">
        <f t="shared" si="18"/>
        <v>512.67599999999993</v>
      </c>
      <c r="N59" s="36">
        <f t="shared" si="18"/>
        <v>0</v>
      </c>
      <c r="O59" s="36">
        <f t="shared" si="18"/>
        <v>0</v>
      </c>
      <c r="P59" s="36">
        <f t="shared" si="18"/>
        <v>0</v>
      </c>
      <c r="Q59" s="36">
        <f t="shared" si="18"/>
        <v>0</v>
      </c>
      <c r="R59" s="36">
        <f t="shared" si="18"/>
        <v>0</v>
      </c>
      <c r="S59" s="36">
        <f t="shared" si="18"/>
        <v>0</v>
      </c>
      <c r="T59" s="36">
        <f t="shared" si="18"/>
        <v>0</v>
      </c>
      <c r="U59" s="36">
        <f t="shared" si="18"/>
        <v>0</v>
      </c>
      <c r="V59" s="36">
        <f t="shared" si="18"/>
        <v>0</v>
      </c>
      <c r="W59" s="36">
        <f t="shared" si="18"/>
        <v>0</v>
      </c>
      <c r="X59" s="36">
        <f t="shared" si="18"/>
        <v>0</v>
      </c>
      <c r="Y59" s="36">
        <f t="shared" si="18"/>
        <v>0</v>
      </c>
      <c r="Z59" s="36">
        <f t="shared" si="18"/>
        <v>0</v>
      </c>
      <c r="AA59" s="36">
        <f t="shared" si="18"/>
        <v>0</v>
      </c>
      <c r="AB59" s="36">
        <f t="shared" si="18"/>
        <v>377.67599999999999</v>
      </c>
      <c r="AC59" s="36">
        <f t="shared" si="18"/>
        <v>0</v>
      </c>
      <c r="AD59" s="36">
        <f t="shared" si="18"/>
        <v>0</v>
      </c>
      <c r="AE59" s="36">
        <f t="shared" si="18"/>
        <v>0</v>
      </c>
      <c r="AF59" s="36">
        <f t="shared" si="18"/>
        <v>0</v>
      </c>
      <c r="AG59" s="36">
        <f t="shared" si="18"/>
        <v>0</v>
      </c>
      <c r="AH59" s="36">
        <f t="shared" si="18"/>
        <v>0</v>
      </c>
      <c r="AI59" s="36">
        <f t="shared" si="18"/>
        <v>0</v>
      </c>
      <c r="AJ59" s="36">
        <f t="shared" si="18"/>
        <v>0</v>
      </c>
      <c r="AK59" s="36">
        <f t="shared" si="18"/>
        <v>0</v>
      </c>
      <c r="AL59" s="36">
        <f t="shared" si="18"/>
        <v>0</v>
      </c>
      <c r="AM59" s="36">
        <f t="shared" si="18"/>
        <v>0</v>
      </c>
      <c r="AN59" s="36">
        <f t="shared" si="18"/>
        <v>0</v>
      </c>
      <c r="AO59" s="36">
        <f t="shared" si="18"/>
        <v>0</v>
      </c>
      <c r="AP59" s="36">
        <f t="shared" si="18"/>
        <v>0</v>
      </c>
      <c r="AQ59" s="36">
        <f t="shared" si="18"/>
        <v>0</v>
      </c>
      <c r="AR59" s="36">
        <f t="shared" si="18"/>
        <v>0</v>
      </c>
      <c r="AS59" s="36">
        <f t="shared" si="18"/>
        <v>0</v>
      </c>
      <c r="AT59" s="36">
        <f t="shared" si="18"/>
        <v>0</v>
      </c>
      <c r="AU59" s="36">
        <f t="shared" si="18"/>
        <v>0</v>
      </c>
      <c r="AV59" s="36">
        <f t="shared" si="18"/>
        <v>377.67599999999999</v>
      </c>
      <c r="AW59" s="36">
        <f t="shared" si="18"/>
        <v>0</v>
      </c>
      <c r="AX59" s="36">
        <f t="shared" si="18"/>
        <v>0</v>
      </c>
      <c r="AY59" s="36">
        <f t="shared" si="18"/>
        <v>0</v>
      </c>
      <c r="AZ59" s="36">
        <f t="shared" si="18"/>
        <v>0</v>
      </c>
      <c r="BA59" s="36">
        <f t="shared" si="18"/>
        <v>0</v>
      </c>
      <c r="BB59" s="34" t="s">
        <v>204</v>
      </c>
    </row>
    <row r="60" spans="1:54" s="31" customFormat="1" ht="31.5">
      <c r="A60" s="14" t="s">
        <v>152</v>
      </c>
      <c r="B60" s="15" t="s">
        <v>153</v>
      </c>
      <c r="C60" s="30" t="s">
        <v>78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4" t="s">
        <v>204</v>
      </c>
    </row>
    <row r="61" spans="1:54" s="31" customFormat="1">
      <c r="A61" s="14" t="s">
        <v>154</v>
      </c>
      <c r="B61" s="15" t="s">
        <v>155</v>
      </c>
      <c r="C61" s="30" t="s">
        <v>78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4" t="s">
        <v>204</v>
      </c>
    </row>
    <row r="62" spans="1:54" s="31" customFormat="1">
      <c r="A62" s="14" t="s">
        <v>156</v>
      </c>
      <c r="B62" s="15" t="s">
        <v>157</v>
      </c>
      <c r="C62" s="30" t="s">
        <v>78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4" t="s">
        <v>204</v>
      </c>
    </row>
    <row r="63" spans="1:54" s="31" customFormat="1">
      <c r="A63" s="14" t="s">
        <v>158</v>
      </c>
      <c r="B63" s="15" t="s">
        <v>159</v>
      </c>
      <c r="C63" s="30" t="s">
        <v>78</v>
      </c>
      <c r="D63" s="36">
        <f t="shared" ref="D63:BA63" si="19">D64+D65</f>
        <v>0</v>
      </c>
      <c r="E63" s="36">
        <f t="shared" si="19"/>
        <v>0</v>
      </c>
      <c r="F63" s="36">
        <f t="shared" si="19"/>
        <v>0</v>
      </c>
      <c r="G63" s="36">
        <f t="shared" si="19"/>
        <v>250</v>
      </c>
      <c r="H63" s="36">
        <f t="shared" si="19"/>
        <v>512.67599999999993</v>
      </c>
      <c r="I63" s="36">
        <f t="shared" si="19"/>
        <v>0</v>
      </c>
      <c r="J63" s="36">
        <f t="shared" si="19"/>
        <v>0</v>
      </c>
      <c r="K63" s="36">
        <f t="shared" si="19"/>
        <v>0</v>
      </c>
      <c r="L63" s="36">
        <f t="shared" si="19"/>
        <v>250</v>
      </c>
      <c r="M63" s="36">
        <f t="shared" si="19"/>
        <v>512.67599999999993</v>
      </c>
      <c r="N63" s="36">
        <f t="shared" si="19"/>
        <v>0</v>
      </c>
      <c r="O63" s="36">
        <f t="shared" si="19"/>
        <v>0</v>
      </c>
      <c r="P63" s="36">
        <f t="shared" si="19"/>
        <v>0</v>
      </c>
      <c r="Q63" s="36">
        <f t="shared" si="19"/>
        <v>0</v>
      </c>
      <c r="R63" s="36">
        <f t="shared" si="19"/>
        <v>0</v>
      </c>
      <c r="S63" s="36">
        <f t="shared" si="19"/>
        <v>0</v>
      </c>
      <c r="T63" s="36">
        <f t="shared" si="19"/>
        <v>0</v>
      </c>
      <c r="U63" s="36">
        <f t="shared" si="19"/>
        <v>0</v>
      </c>
      <c r="V63" s="36">
        <f t="shared" si="19"/>
        <v>0</v>
      </c>
      <c r="W63" s="36">
        <f t="shared" si="19"/>
        <v>0</v>
      </c>
      <c r="X63" s="36">
        <f t="shared" si="19"/>
        <v>0</v>
      </c>
      <c r="Y63" s="36">
        <f t="shared" si="19"/>
        <v>0</v>
      </c>
      <c r="Z63" s="36">
        <f t="shared" si="19"/>
        <v>0</v>
      </c>
      <c r="AA63" s="36">
        <f t="shared" si="19"/>
        <v>0</v>
      </c>
      <c r="AB63" s="36">
        <f t="shared" si="19"/>
        <v>377.67599999999999</v>
      </c>
      <c r="AC63" s="36">
        <f t="shared" si="19"/>
        <v>0</v>
      </c>
      <c r="AD63" s="36">
        <f t="shared" si="19"/>
        <v>0</v>
      </c>
      <c r="AE63" s="36">
        <f t="shared" si="19"/>
        <v>0</v>
      </c>
      <c r="AF63" s="36">
        <f t="shared" si="19"/>
        <v>0</v>
      </c>
      <c r="AG63" s="36">
        <f t="shared" si="19"/>
        <v>0</v>
      </c>
      <c r="AH63" s="36">
        <f t="shared" si="19"/>
        <v>0</v>
      </c>
      <c r="AI63" s="36">
        <f t="shared" si="19"/>
        <v>0</v>
      </c>
      <c r="AJ63" s="36">
        <f t="shared" si="19"/>
        <v>0</v>
      </c>
      <c r="AK63" s="36">
        <f t="shared" si="19"/>
        <v>0</v>
      </c>
      <c r="AL63" s="36">
        <f t="shared" si="19"/>
        <v>0</v>
      </c>
      <c r="AM63" s="36">
        <f t="shared" si="19"/>
        <v>0</v>
      </c>
      <c r="AN63" s="36">
        <f t="shared" si="19"/>
        <v>0</v>
      </c>
      <c r="AO63" s="36">
        <f t="shared" si="19"/>
        <v>0</v>
      </c>
      <c r="AP63" s="36">
        <f t="shared" si="19"/>
        <v>0</v>
      </c>
      <c r="AQ63" s="36">
        <f t="shared" si="19"/>
        <v>0</v>
      </c>
      <c r="AR63" s="36">
        <f t="shared" si="19"/>
        <v>0</v>
      </c>
      <c r="AS63" s="36">
        <f t="shared" si="19"/>
        <v>0</v>
      </c>
      <c r="AT63" s="36">
        <f t="shared" si="19"/>
        <v>0</v>
      </c>
      <c r="AU63" s="36">
        <f t="shared" si="19"/>
        <v>0</v>
      </c>
      <c r="AV63" s="36">
        <f t="shared" si="19"/>
        <v>377.67599999999999</v>
      </c>
      <c r="AW63" s="36">
        <f t="shared" si="19"/>
        <v>0</v>
      </c>
      <c r="AX63" s="36">
        <f t="shared" si="19"/>
        <v>0</v>
      </c>
      <c r="AY63" s="36">
        <f t="shared" si="19"/>
        <v>0</v>
      </c>
      <c r="AZ63" s="36">
        <f t="shared" si="19"/>
        <v>0</v>
      </c>
      <c r="BA63" s="36">
        <f t="shared" si="19"/>
        <v>0</v>
      </c>
      <c r="BB63" s="34" t="s">
        <v>204</v>
      </c>
    </row>
    <row r="64" spans="1:54" ht="31.5">
      <c r="A64" s="18" t="s">
        <v>158</v>
      </c>
      <c r="B64" s="20" t="str">
        <f>'[1]1'!B63</f>
        <v>Строительство ВЛ-220 кВ Оротукан - Палатка - Центральная, Магаданская область</v>
      </c>
      <c r="C64" s="12" t="str">
        <f>'[1]1'!C63</f>
        <v>F_2301</v>
      </c>
      <c r="D64" s="21">
        <v>0</v>
      </c>
      <c r="E64" s="21">
        <v>0</v>
      </c>
      <c r="F64" s="21">
        <v>0</v>
      </c>
      <c r="G64" s="21">
        <v>0</v>
      </c>
      <c r="H64" s="12">
        <v>377.67599999999999</v>
      </c>
      <c r="I64" s="21">
        <v>0</v>
      </c>
      <c r="J64" s="21">
        <v>0</v>
      </c>
      <c r="K64" s="21">
        <v>0</v>
      </c>
      <c r="L64" s="21">
        <v>0</v>
      </c>
      <c r="M64" s="12">
        <v>377.67599999999999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377.67599999999999</v>
      </c>
      <c r="AC64" s="21">
        <v>0</v>
      </c>
      <c r="AD64" s="21">
        <v>0</v>
      </c>
      <c r="AE64" s="21">
        <v>0</v>
      </c>
      <c r="AF64" s="21">
        <v>0</v>
      </c>
      <c r="AG64" s="12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f>N64+X64+AH64</f>
        <v>0</v>
      </c>
      <c r="AS64" s="21">
        <f>O64+Y64+AI64</f>
        <v>0</v>
      </c>
      <c r="AT64" s="21">
        <f t="shared" ref="AT64:AV65" si="20">P64+Z64+AJ64</f>
        <v>0</v>
      </c>
      <c r="AU64" s="21">
        <f t="shared" si="20"/>
        <v>0</v>
      </c>
      <c r="AV64" s="21">
        <f t="shared" si="20"/>
        <v>377.67599999999999</v>
      </c>
      <c r="AW64" s="21">
        <f>S64+AC64+AM64</f>
        <v>0</v>
      </c>
      <c r="AX64" s="21">
        <f t="shared" ref="AX64:BA65" si="21">T64+AD64+AN64</f>
        <v>0</v>
      </c>
      <c r="AY64" s="21">
        <f t="shared" si="21"/>
        <v>0</v>
      </c>
      <c r="AZ64" s="21">
        <f t="shared" si="21"/>
        <v>0</v>
      </c>
      <c r="BA64" s="21">
        <f t="shared" si="21"/>
        <v>0</v>
      </c>
      <c r="BB64" s="22" t="str">
        <f>'[1]1'!BS63</f>
        <v>Длительность в решении вопроса по осуществлению технологического присоединения объекта к сетям "Магаданэнерго"</v>
      </c>
    </row>
    <row r="65" spans="1:54" ht="36.75" customHeight="1">
      <c r="A65" s="18" t="s">
        <v>158</v>
      </c>
      <c r="B65" s="20" t="str">
        <f>'[1]1'!B64</f>
        <v>Строительство двухцепной ВЛ 220 кВ Усть–Омчуг – Омчак Новая с ПС 220 кВ «Омчак Новая», Магаданская область</v>
      </c>
      <c r="C65" s="12" t="str">
        <f>'[1]1'!C64</f>
        <v>F_2901</v>
      </c>
      <c r="D65" s="21">
        <v>0</v>
      </c>
      <c r="E65" s="21">
        <v>0</v>
      </c>
      <c r="F65" s="21">
        <v>0</v>
      </c>
      <c r="G65" s="12">
        <f>2*125</f>
        <v>250</v>
      </c>
      <c r="H65" s="12">
        <v>135</v>
      </c>
      <c r="I65" s="21">
        <v>0</v>
      </c>
      <c r="J65" s="21">
        <v>0</v>
      </c>
      <c r="K65" s="21">
        <v>0</v>
      </c>
      <c r="L65" s="12">
        <f>2*125</f>
        <v>250</v>
      </c>
      <c r="M65" s="12">
        <v>135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f>N65+X65+AH65</f>
        <v>0</v>
      </c>
      <c r="AS65" s="21">
        <f>O65+Y65+AI65</f>
        <v>0</v>
      </c>
      <c r="AT65" s="21">
        <f t="shared" si="20"/>
        <v>0</v>
      </c>
      <c r="AU65" s="21">
        <f t="shared" si="20"/>
        <v>0</v>
      </c>
      <c r="AV65" s="21">
        <f t="shared" si="20"/>
        <v>0</v>
      </c>
      <c r="AW65" s="21">
        <f>S65+AC65+AM65</f>
        <v>0</v>
      </c>
      <c r="AX65" s="21">
        <f t="shared" si="21"/>
        <v>0</v>
      </c>
      <c r="AY65" s="21">
        <f t="shared" si="21"/>
        <v>0</v>
      </c>
      <c r="AZ65" s="21">
        <f t="shared" si="21"/>
        <v>0</v>
      </c>
      <c r="BA65" s="21">
        <f t="shared" si="21"/>
        <v>0</v>
      </c>
      <c r="BB65" s="22" t="str">
        <f>'[1]1'!BS64</f>
        <v>Поручение Заместителя Председателя Правительства РФ Ю.П.Трутнева (протокол от 23.07.2015 №ЮТ-П9-29пр)</v>
      </c>
    </row>
    <row r="66" spans="1:54" s="31" customFormat="1" ht="31.5">
      <c r="A66" s="14" t="s">
        <v>160</v>
      </c>
      <c r="B66" s="17" t="s">
        <v>161</v>
      </c>
      <c r="C66" s="30" t="s">
        <v>78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4" t="s">
        <v>204</v>
      </c>
    </row>
    <row r="67" spans="1:54" s="31" customFormat="1">
      <c r="A67" s="14" t="s">
        <v>162</v>
      </c>
      <c r="B67" s="17" t="s">
        <v>163</v>
      </c>
      <c r="C67" s="30" t="s">
        <v>78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0</v>
      </c>
      <c r="BA67" s="30">
        <v>0</v>
      </c>
      <c r="BB67" s="34" t="s">
        <v>204</v>
      </c>
    </row>
    <row r="68" spans="1:54" s="31" customFormat="1">
      <c r="A68" s="14" t="s">
        <v>164</v>
      </c>
      <c r="B68" s="19" t="s">
        <v>165</v>
      </c>
      <c r="C68" s="30" t="s">
        <v>78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f t="shared" ref="N68:BA68" si="22">N69+N83+N96+N101+N108+N118+N119</f>
        <v>0</v>
      </c>
      <c r="O68" s="36">
        <f t="shared" si="22"/>
        <v>0</v>
      </c>
      <c r="P68" s="36">
        <f t="shared" si="22"/>
        <v>0</v>
      </c>
      <c r="Q68" s="36">
        <f t="shared" si="22"/>
        <v>126</v>
      </c>
      <c r="R68" s="36">
        <f t="shared" si="22"/>
        <v>665.63599999999997</v>
      </c>
      <c r="S68" s="36">
        <f t="shared" si="22"/>
        <v>0</v>
      </c>
      <c r="T68" s="36">
        <f t="shared" si="22"/>
        <v>0</v>
      </c>
      <c r="U68" s="36">
        <f t="shared" si="22"/>
        <v>0</v>
      </c>
      <c r="V68" s="36">
        <f t="shared" si="22"/>
        <v>0</v>
      </c>
      <c r="W68" s="36">
        <f t="shared" si="22"/>
        <v>0</v>
      </c>
      <c r="X68" s="36">
        <f t="shared" si="22"/>
        <v>0</v>
      </c>
      <c r="Y68" s="36">
        <f t="shared" si="22"/>
        <v>0</v>
      </c>
      <c r="Z68" s="36">
        <f t="shared" si="22"/>
        <v>0</v>
      </c>
      <c r="AA68" s="36">
        <f t="shared" si="22"/>
        <v>0</v>
      </c>
      <c r="AB68" s="36">
        <f t="shared" si="22"/>
        <v>0</v>
      </c>
      <c r="AC68" s="36">
        <f t="shared" si="22"/>
        <v>0</v>
      </c>
      <c r="AD68" s="36">
        <f t="shared" si="22"/>
        <v>0</v>
      </c>
      <c r="AE68" s="36">
        <f t="shared" si="22"/>
        <v>0</v>
      </c>
      <c r="AF68" s="36">
        <f t="shared" si="22"/>
        <v>126</v>
      </c>
      <c r="AG68" s="36">
        <f t="shared" si="22"/>
        <v>665.63599999999997</v>
      </c>
      <c r="AH68" s="36">
        <f t="shared" si="22"/>
        <v>0</v>
      </c>
      <c r="AI68" s="36">
        <f t="shared" si="22"/>
        <v>0</v>
      </c>
      <c r="AJ68" s="36">
        <f t="shared" si="22"/>
        <v>0</v>
      </c>
      <c r="AK68" s="36">
        <f t="shared" si="22"/>
        <v>0</v>
      </c>
      <c r="AL68" s="36">
        <f t="shared" si="22"/>
        <v>0</v>
      </c>
      <c r="AM68" s="36">
        <f t="shared" si="22"/>
        <v>0</v>
      </c>
      <c r="AN68" s="36">
        <f t="shared" si="22"/>
        <v>0</v>
      </c>
      <c r="AO68" s="36">
        <f t="shared" si="22"/>
        <v>0</v>
      </c>
      <c r="AP68" s="36">
        <f t="shared" si="22"/>
        <v>206</v>
      </c>
      <c r="AQ68" s="36">
        <f t="shared" si="22"/>
        <v>0</v>
      </c>
      <c r="AR68" s="36">
        <f t="shared" si="22"/>
        <v>0</v>
      </c>
      <c r="AS68" s="36">
        <f t="shared" si="22"/>
        <v>0</v>
      </c>
      <c r="AT68" s="36">
        <f t="shared" si="22"/>
        <v>0</v>
      </c>
      <c r="AU68" s="36">
        <f t="shared" si="22"/>
        <v>126</v>
      </c>
      <c r="AV68" s="36">
        <f t="shared" si="22"/>
        <v>665.63599999999997</v>
      </c>
      <c r="AW68" s="36">
        <f t="shared" si="22"/>
        <v>0</v>
      </c>
      <c r="AX68" s="36">
        <f t="shared" si="22"/>
        <v>0</v>
      </c>
      <c r="AY68" s="36">
        <f t="shared" si="22"/>
        <v>0</v>
      </c>
      <c r="AZ68" s="36">
        <f t="shared" si="22"/>
        <v>332</v>
      </c>
      <c r="BA68" s="36">
        <f t="shared" si="22"/>
        <v>665.63599999999997</v>
      </c>
      <c r="BB68" s="34" t="s">
        <v>204</v>
      </c>
    </row>
    <row r="69" spans="1:54" s="31" customFormat="1">
      <c r="A69" s="14" t="s">
        <v>166</v>
      </c>
      <c r="B69" s="15" t="s">
        <v>94</v>
      </c>
      <c r="C69" s="30" t="s">
        <v>78</v>
      </c>
      <c r="D69" s="30">
        <f t="shared" ref="D69:BA69" si="23">D70+D73+D76+D82</f>
        <v>0</v>
      </c>
      <c r="E69" s="30">
        <f t="shared" si="23"/>
        <v>0</v>
      </c>
      <c r="F69" s="30">
        <f t="shared" si="23"/>
        <v>0</v>
      </c>
      <c r="G69" s="30">
        <f t="shared" si="23"/>
        <v>0</v>
      </c>
      <c r="H69" s="30">
        <f t="shared" si="23"/>
        <v>0</v>
      </c>
      <c r="I69" s="30">
        <f t="shared" si="23"/>
        <v>0</v>
      </c>
      <c r="J69" s="30">
        <f t="shared" si="23"/>
        <v>0</v>
      </c>
      <c r="K69" s="30">
        <f t="shared" si="23"/>
        <v>0</v>
      </c>
      <c r="L69" s="30">
        <f t="shared" si="23"/>
        <v>0</v>
      </c>
      <c r="M69" s="30">
        <f t="shared" si="23"/>
        <v>0</v>
      </c>
      <c r="N69" s="30">
        <f t="shared" si="23"/>
        <v>0</v>
      </c>
      <c r="O69" s="30">
        <f t="shared" si="23"/>
        <v>0</v>
      </c>
      <c r="P69" s="30">
        <f t="shared" si="23"/>
        <v>0</v>
      </c>
      <c r="Q69" s="30">
        <f t="shared" si="23"/>
        <v>0</v>
      </c>
      <c r="R69" s="30">
        <f t="shared" si="23"/>
        <v>0</v>
      </c>
      <c r="S69" s="30">
        <f t="shared" si="23"/>
        <v>0</v>
      </c>
      <c r="T69" s="30">
        <f t="shared" si="23"/>
        <v>0</v>
      </c>
      <c r="U69" s="30">
        <f t="shared" si="23"/>
        <v>0</v>
      </c>
      <c r="V69" s="30">
        <f t="shared" si="23"/>
        <v>0</v>
      </c>
      <c r="W69" s="30">
        <f t="shared" si="23"/>
        <v>0</v>
      </c>
      <c r="X69" s="30">
        <f t="shared" si="23"/>
        <v>0</v>
      </c>
      <c r="Y69" s="30">
        <f t="shared" si="23"/>
        <v>0</v>
      </c>
      <c r="Z69" s="30">
        <f t="shared" si="23"/>
        <v>0</v>
      </c>
      <c r="AA69" s="30">
        <f t="shared" si="23"/>
        <v>0</v>
      </c>
      <c r="AB69" s="30">
        <f t="shared" si="23"/>
        <v>0</v>
      </c>
      <c r="AC69" s="30">
        <f t="shared" si="23"/>
        <v>0</v>
      </c>
      <c r="AD69" s="30">
        <f t="shared" si="23"/>
        <v>0</v>
      </c>
      <c r="AE69" s="30">
        <f t="shared" si="23"/>
        <v>0</v>
      </c>
      <c r="AF69" s="30">
        <f t="shared" si="23"/>
        <v>0</v>
      </c>
      <c r="AG69" s="30">
        <f t="shared" si="23"/>
        <v>0</v>
      </c>
      <c r="AH69" s="30">
        <f t="shared" si="23"/>
        <v>0</v>
      </c>
      <c r="AI69" s="30">
        <f t="shared" si="23"/>
        <v>0</v>
      </c>
      <c r="AJ69" s="30">
        <f t="shared" si="23"/>
        <v>0</v>
      </c>
      <c r="AK69" s="30">
        <f t="shared" si="23"/>
        <v>0</v>
      </c>
      <c r="AL69" s="30">
        <f t="shared" si="23"/>
        <v>0</v>
      </c>
      <c r="AM69" s="30">
        <f t="shared" si="23"/>
        <v>0</v>
      </c>
      <c r="AN69" s="30">
        <f t="shared" si="23"/>
        <v>0</v>
      </c>
      <c r="AO69" s="30">
        <f t="shared" si="23"/>
        <v>0</v>
      </c>
      <c r="AP69" s="30">
        <f t="shared" si="23"/>
        <v>0</v>
      </c>
      <c r="AQ69" s="30">
        <f t="shared" si="23"/>
        <v>0</v>
      </c>
      <c r="AR69" s="30">
        <f t="shared" si="23"/>
        <v>0</v>
      </c>
      <c r="AS69" s="30">
        <f t="shared" si="23"/>
        <v>0</v>
      </c>
      <c r="AT69" s="30">
        <f t="shared" si="23"/>
        <v>0</v>
      </c>
      <c r="AU69" s="30">
        <f t="shared" si="23"/>
        <v>0</v>
      </c>
      <c r="AV69" s="30">
        <f t="shared" si="23"/>
        <v>0</v>
      </c>
      <c r="AW69" s="30">
        <f t="shared" si="23"/>
        <v>0</v>
      </c>
      <c r="AX69" s="30">
        <f t="shared" si="23"/>
        <v>0</v>
      </c>
      <c r="AY69" s="30">
        <f t="shared" si="23"/>
        <v>0</v>
      </c>
      <c r="AZ69" s="30">
        <f t="shared" si="23"/>
        <v>0</v>
      </c>
      <c r="BA69" s="30">
        <f t="shared" si="23"/>
        <v>0</v>
      </c>
      <c r="BB69" s="34" t="s">
        <v>204</v>
      </c>
    </row>
    <row r="70" spans="1:54" s="31" customFormat="1" ht="63">
      <c r="A70" s="14" t="s">
        <v>167</v>
      </c>
      <c r="B70" s="15" t="s">
        <v>96</v>
      </c>
      <c r="C70" s="30" t="s">
        <v>78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4" t="s">
        <v>204</v>
      </c>
    </row>
    <row r="71" spans="1:54" s="31" customFormat="1" ht="31.5">
      <c r="A71" s="14" t="s">
        <v>168</v>
      </c>
      <c r="B71" s="19" t="s">
        <v>98</v>
      </c>
      <c r="C71" s="30" t="s">
        <v>78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4" t="s">
        <v>204</v>
      </c>
    </row>
    <row r="72" spans="1:54" s="31" customFormat="1" ht="31.5">
      <c r="A72" s="14" t="s">
        <v>169</v>
      </c>
      <c r="B72" s="19" t="s">
        <v>98</v>
      </c>
      <c r="C72" s="30" t="s">
        <v>78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4" t="s">
        <v>204</v>
      </c>
    </row>
    <row r="73" spans="1:54" s="31" customFormat="1" ht="31.5">
      <c r="A73" s="14" t="s">
        <v>170</v>
      </c>
      <c r="B73" s="15" t="s">
        <v>101</v>
      </c>
      <c r="C73" s="30" t="s">
        <v>78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4" t="s">
        <v>204</v>
      </c>
    </row>
    <row r="74" spans="1:54" s="31" customFormat="1" ht="31.5">
      <c r="A74" s="14" t="s">
        <v>171</v>
      </c>
      <c r="B74" s="19" t="s">
        <v>103</v>
      </c>
      <c r="C74" s="30" t="s">
        <v>78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4" t="s">
        <v>204</v>
      </c>
    </row>
    <row r="75" spans="1:54" s="31" customFormat="1" ht="31.5">
      <c r="A75" s="14" t="s">
        <v>172</v>
      </c>
      <c r="B75" s="19" t="s">
        <v>98</v>
      </c>
      <c r="C75" s="30" t="s">
        <v>78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4" t="s">
        <v>204</v>
      </c>
    </row>
    <row r="76" spans="1:54" s="31" customFormat="1" ht="31.5">
      <c r="A76" s="14" t="s">
        <v>173</v>
      </c>
      <c r="B76" s="15" t="s">
        <v>106</v>
      </c>
      <c r="C76" s="30" t="s">
        <v>78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4" t="s">
        <v>204</v>
      </c>
    </row>
    <row r="77" spans="1:54" s="31" customFormat="1" ht="63">
      <c r="A77" s="14" t="s">
        <v>174</v>
      </c>
      <c r="B77" s="15" t="s">
        <v>108</v>
      </c>
      <c r="C77" s="30" t="s">
        <v>78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4" t="s">
        <v>204</v>
      </c>
    </row>
    <row r="78" spans="1:54" s="31" customFormat="1" ht="63">
      <c r="A78" s="14" t="s">
        <v>175</v>
      </c>
      <c r="B78" s="15" t="s">
        <v>110</v>
      </c>
      <c r="C78" s="30" t="s">
        <v>78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4" t="s">
        <v>204</v>
      </c>
    </row>
    <row r="79" spans="1:54" s="31" customFormat="1" ht="47.25">
      <c r="A79" s="14" t="s">
        <v>176</v>
      </c>
      <c r="B79" s="15" t="s">
        <v>112</v>
      </c>
      <c r="C79" s="30" t="s">
        <v>78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4" t="s">
        <v>204</v>
      </c>
    </row>
    <row r="80" spans="1:54" s="31" customFormat="1" ht="63">
      <c r="A80" s="14" t="s">
        <v>177</v>
      </c>
      <c r="B80" s="15" t="s">
        <v>114</v>
      </c>
      <c r="C80" s="30" t="s">
        <v>78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4" t="s">
        <v>204</v>
      </c>
    </row>
    <row r="81" spans="1:54" s="31" customFormat="1" ht="63">
      <c r="A81" s="14" t="s">
        <v>178</v>
      </c>
      <c r="B81" s="15" t="s">
        <v>116</v>
      </c>
      <c r="C81" s="30" t="s">
        <v>78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4" t="s">
        <v>204</v>
      </c>
    </row>
    <row r="82" spans="1:54" s="31" customFormat="1" ht="31.5">
      <c r="A82" s="14" t="s">
        <v>179</v>
      </c>
      <c r="B82" s="15" t="s">
        <v>118</v>
      </c>
      <c r="C82" s="30" t="s">
        <v>78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4" t="s">
        <v>204</v>
      </c>
    </row>
    <row r="83" spans="1:54" s="31" customFormat="1" ht="47.25">
      <c r="A83" s="14" t="s">
        <v>180</v>
      </c>
      <c r="B83" s="15" t="s">
        <v>120</v>
      </c>
      <c r="C83" s="30" t="s">
        <v>78</v>
      </c>
      <c r="D83" s="36">
        <f t="shared" ref="D83:BA83" si="24">D84+D85+D86+D87</f>
        <v>0</v>
      </c>
      <c r="E83" s="36">
        <f t="shared" si="24"/>
        <v>0</v>
      </c>
      <c r="F83" s="36">
        <f t="shared" si="24"/>
        <v>0</v>
      </c>
      <c r="G83" s="36">
        <f t="shared" si="24"/>
        <v>126</v>
      </c>
      <c r="H83" s="36">
        <f t="shared" si="24"/>
        <v>0</v>
      </c>
      <c r="I83" s="36">
        <f t="shared" si="24"/>
        <v>0</v>
      </c>
      <c r="J83" s="36">
        <f t="shared" si="24"/>
        <v>0</v>
      </c>
      <c r="K83" s="36">
        <f t="shared" si="24"/>
        <v>0</v>
      </c>
      <c r="L83" s="36">
        <f t="shared" si="24"/>
        <v>286</v>
      </c>
      <c r="M83" s="36">
        <f t="shared" si="24"/>
        <v>0</v>
      </c>
      <c r="N83" s="36">
        <f t="shared" si="24"/>
        <v>0</v>
      </c>
      <c r="O83" s="36">
        <f t="shared" si="24"/>
        <v>0</v>
      </c>
      <c r="P83" s="36">
        <f t="shared" si="24"/>
        <v>0</v>
      </c>
      <c r="Q83" s="36">
        <f t="shared" si="24"/>
        <v>0</v>
      </c>
      <c r="R83" s="36">
        <f t="shared" si="24"/>
        <v>0</v>
      </c>
      <c r="S83" s="36">
        <f t="shared" si="24"/>
        <v>0</v>
      </c>
      <c r="T83" s="36">
        <f t="shared" si="24"/>
        <v>0</v>
      </c>
      <c r="U83" s="36">
        <f t="shared" si="24"/>
        <v>0</v>
      </c>
      <c r="V83" s="36">
        <f t="shared" si="24"/>
        <v>0</v>
      </c>
      <c r="W83" s="36">
        <f t="shared" si="24"/>
        <v>0</v>
      </c>
      <c r="X83" s="36">
        <f t="shared" si="24"/>
        <v>0</v>
      </c>
      <c r="Y83" s="36">
        <f t="shared" si="24"/>
        <v>0</v>
      </c>
      <c r="Z83" s="36">
        <f t="shared" si="24"/>
        <v>0</v>
      </c>
      <c r="AA83" s="36">
        <f t="shared" si="24"/>
        <v>0</v>
      </c>
      <c r="AB83" s="36">
        <f t="shared" si="24"/>
        <v>0</v>
      </c>
      <c r="AC83" s="36">
        <f t="shared" si="24"/>
        <v>0</v>
      </c>
      <c r="AD83" s="36">
        <f t="shared" si="24"/>
        <v>0</v>
      </c>
      <c r="AE83" s="36">
        <f t="shared" si="24"/>
        <v>0</v>
      </c>
      <c r="AF83" s="36">
        <f t="shared" si="24"/>
        <v>0</v>
      </c>
      <c r="AG83" s="36">
        <f t="shared" si="24"/>
        <v>0</v>
      </c>
      <c r="AH83" s="36">
        <f t="shared" si="24"/>
        <v>0</v>
      </c>
      <c r="AI83" s="36">
        <f t="shared" si="24"/>
        <v>0</v>
      </c>
      <c r="AJ83" s="36">
        <f t="shared" si="24"/>
        <v>0</v>
      </c>
      <c r="AK83" s="36">
        <f t="shared" si="24"/>
        <v>0</v>
      </c>
      <c r="AL83" s="36">
        <f t="shared" si="24"/>
        <v>0</v>
      </c>
      <c r="AM83" s="36">
        <f t="shared" si="24"/>
        <v>0</v>
      </c>
      <c r="AN83" s="36">
        <f t="shared" si="24"/>
        <v>0</v>
      </c>
      <c r="AO83" s="36">
        <f t="shared" si="24"/>
        <v>0</v>
      </c>
      <c r="AP83" s="36">
        <f t="shared" si="24"/>
        <v>206</v>
      </c>
      <c r="AQ83" s="36">
        <f t="shared" si="24"/>
        <v>0</v>
      </c>
      <c r="AR83" s="36">
        <f t="shared" si="24"/>
        <v>0</v>
      </c>
      <c r="AS83" s="36">
        <f t="shared" si="24"/>
        <v>0</v>
      </c>
      <c r="AT83" s="36">
        <f t="shared" si="24"/>
        <v>0</v>
      </c>
      <c r="AU83" s="36">
        <f t="shared" si="24"/>
        <v>0</v>
      </c>
      <c r="AV83" s="36">
        <f t="shared" si="24"/>
        <v>0</v>
      </c>
      <c r="AW83" s="36">
        <f t="shared" si="24"/>
        <v>0</v>
      </c>
      <c r="AX83" s="36">
        <f t="shared" si="24"/>
        <v>0</v>
      </c>
      <c r="AY83" s="36">
        <f t="shared" si="24"/>
        <v>0</v>
      </c>
      <c r="AZ83" s="36">
        <f t="shared" si="24"/>
        <v>206</v>
      </c>
      <c r="BA83" s="36">
        <f t="shared" si="24"/>
        <v>0</v>
      </c>
      <c r="BB83" s="34" t="s">
        <v>204</v>
      </c>
    </row>
    <row r="84" spans="1:54" s="31" customFormat="1" ht="31.5">
      <c r="A84" s="14" t="s">
        <v>181</v>
      </c>
      <c r="B84" s="15" t="s">
        <v>122</v>
      </c>
      <c r="C84" s="30" t="s">
        <v>78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4" t="s">
        <v>204</v>
      </c>
    </row>
    <row r="85" spans="1:54" s="31" customFormat="1">
      <c r="A85" s="14" t="s">
        <v>182</v>
      </c>
      <c r="B85" s="15" t="s">
        <v>124</v>
      </c>
      <c r="C85" s="30" t="s">
        <v>78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4" t="s">
        <v>204</v>
      </c>
    </row>
    <row r="86" spans="1:54" s="31" customFormat="1">
      <c r="A86" s="14" t="s">
        <v>183</v>
      </c>
      <c r="B86" s="15" t="s">
        <v>126</v>
      </c>
      <c r="C86" s="30" t="s">
        <v>78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4" t="s">
        <v>204</v>
      </c>
    </row>
    <row r="87" spans="1:54" s="31" customFormat="1" ht="31.5">
      <c r="A87" s="14" t="s">
        <v>184</v>
      </c>
      <c r="B87" s="15" t="s">
        <v>128</v>
      </c>
      <c r="C87" s="30" t="s">
        <v>78</v>
      </c>
      <c r="D87" s="36">
        <f t="shared" ref="D87:BA87" si="25">D88+D89+D90+D91</f>
        <v>0</v>
      </c>
      <c r="E87" s="36">
        <f t="shared" si="25"/>
        <v>0</v>
      </c>
      <c r="F87" s="36">
        <f t="shared" si="25"/>
        <v>0</v>
      </c>
      <c r="G87" s="36">
        <f t="shared" si="25"/>
        <v>126</v>
      </c>
      <c r="H87" s="36">
        <f t="shared" si="25"/>
        <v>0</v>
      </c>
      <c r="I87" s="36">
        <f t="shared" si="25"/>
        <v>0</v>
      </c>
      <c r="J87" s="36">
        <f t="shared" si="25"/>
        <v>0</v>
      </c>
      <c r="K87" s="36">
        <f t="shared" si="25"/>
        <v>0</v>
      </c>
      <c r="L87" s="36">
        <f t="shared" si="25"/>
        <v>286</v>
      </c>
      <c r="M87" s="36">
        <f t="shared" si="25"/>
        <v>0</v>
      </c>
      <c r="N87" s="36">
        <f t="shared" si="25"/>
        <v>0</v>
      </c>
      <c r="O87" s="36">
        <f t="shared" si="25"/>
        <v>0</v>
      </c>
      <c r="P87" s="36">
        <f t="shared" si="25"/>
        <v>0</v>
      </c>
      <c r="Q87" s="36">
        <f t="shared" si="25"/>
        <v>0</v>
      </c>
      <c r="R87" s="36">
        <f t="shared" si="25"/>
        <v>0</v>
      </c>
      <c r="S87" s="36">
        <f t="shared" si="25"/>
        <v>0</v>
      </c>
      <c r="T87" s="36">
        <f t="shared" si="25"/>
        <v>0</v>
      </c>
      <c r="U87" s="36">
        <f t="shared" si="25"/>
        <v>0</v>
      </c>
      <c r="V87" s="36">
        <f t="shared" si="25"/>
        <v>0</v>
      </c>
      <c r="W87" s="36">
        <f t="shared" si="25"/>
        <v>0</v>
      </c>
      <c r="X87" s="36">
        <f t="shared" si="25"/>
        <v>0</v>
      </c>
      <c r="Y87" s="36">
        <f t="shared" si="25"/>
        <v>0</v>
      </c>
      <c r="Z87" s="36">
        <f t="shared" si="25"/>
        <v>0</v>
      </c>
      <c r="AA87" s="36">
        <f t="shared" si="25"/>
        <v>0</v>
      </c>
      <c r="AB87" s="36">
        <f t="shared" si="25"/>
        <v>0</v>
      </c>
      <c r="AC87" s="36">
        <f t="shared" si="25"/>
        <v>0</v>
      </c>
      <c r="AD87" s="36">
        <f t="shared" si="25"/>
        <v>0</v>
      </c>
      <c r="AE87" s="36">
        <f t="shared" si="25"/>
        <v>0</v>
      </c>
      <c r="AF87" s="36">
        <f t="shared" si="25"/>
        <v>0</v>
      </c>
      <c r="AG87" s="36">
        <f t="shared" si="25"/>
        <v>0</v>
      </c>
      <c r="AH87" s="36">
        <f t="shared" si="25"/>
        <v>0</v>
      </c>
      <c r="AI87" s="36">
        <f t="shared" si="25"/>
        <v>0</v>
      </c>
      <c r="AJ87" s="36">
        <f t="shared" si="25"/>
        <v>0</v>
      </c>
      <c r="AK87" s="36">
        <f t="shared" si="25"/>
        <v>0</v>
      </c>
      <c r="AL87" s="36">
        <f t="shared" si="25"/>
        <v>0</v>
      </c>
      <c r="AM87" s="36">
        <f t="shared" si="25"/>
        <v>0</v>
      </c>
      <c r="AN87" s="36">
        <f t="shared" si="25"/>
        <v>0</v>
      </c>
      <c r="AO87" s="36">
        <f t="shared" si="25"/>
        <v>0</v>
      </c>
      <c r="AP87" s="36">
        <f t="shared" si="25"/>
        <v>206</v>
      </c>
      <c r="AQ87" s="36">
        <f t="shared" si="25"/>
        <v>0</v>
      </c>
      <c r="AR87" s="36">
        <f t="shared" si="25"/>
        <v>0</v>
      </c>
      <c r="AS87" s="36">
        <f t="shared" si="25"/>
        <v>0</v>
      </c>
      <c r="AT87" s="36">
        <f t="shared" si="25"/>
        <v>0</v>
      </c>
      <c r="AU87" s="36">
        <f t="shared" si="25"/>
        <v>0</v>
      </c>
      <c r="AV87" s="36">
        <f t="shared" si="25"/>
        <v>0</v>
      </c>
      <c r="AW87" s="36">
        <f t="shared" si="25"/>
        <v>0</v>
      </c>
      <c r="AX87" s="36">
        <f t="shared" si="25"/>
        <v>0</v>
      </c>
      <c r="AY87" s="36">
        <f t="shared" si="25"/>
        <v>0</v>
      </c>
      <c r="AZ87" s="36">
        <f t="shared" si="25"/>
        <v>206</v>
      </c>
      <c r="BA87" s="36">
        <f t="shared" si="25"/>
        <v>0</v>
      </c>
      <c r="BB87" s="34" t="s">
        <v>204</v>
      </c>
    </row>
    <row r="88" spans="1:54" ht="34.5" customHeight="1">
      <c r="A88" s="18" t="s">
        <v>184</v>
      </c>
      <c r="B88" s="20" t="str">
        <f>'[1]1'!B87</f>
        <v>Реконструкция ПС 220 кВ НПС-12 с увеличением установленной мощности</v>
      </c>
      <c r="C88" s="12" t="str">
        <f>'[1]1'!C87</f>
        <v>F_3001</v>
      </c>
      <c r="D88" s="21">
        <v>0</v>
      </c>
      <c r="E88" s="21">
        <v>0</v>
      </c>
      <c r="F88" s="21">
        <v>0</v>
      </c>
      <c r="G88" s="21">
        <v>126</v>
      </c>
      <c r="H88" s="21">
        <v>0</v>
      </c>
      <c r="I88" s="21">
        <v>0</v>
      </c>
      <c r="J88" s="21">
        <v>0</v>
      </c>
      <c r="K88" s="21">
        <v>0</v>
      </c>
      <c r="L88" s="12">
        <f>2*63</f>
        <v>126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f>L88</f>
        <v>126</v>
      </c>
      <c r="AQ88" s="21">
        <v>0</v>
      </c>
      <c r="AR88" s="21">
        <f t="shared" ref="AR88:BA95" si="26">N88+X88+AH88</f>
        <v>0</v>
      </c>
      <c r="AS88" s="21">
        <f t="shared" si="26"/>
        <v>0</v>
      </c>
      <c r="AT88" s="21">
        <f t="shared" si="26"/>
        <v>0</v>
      </c>
      <c r="AU88" s="21">
        <f t="shared" si="26"/>
        <v>0</v>
      </c>
      <c r="AV88" s="21">
        <f t="shared" si="26"/>
        <v>0</v>
      </c>
      <c r="AW88" s="21">
        <f t="shared" si="26"/>
        <v>0</v>
      </c>
      <c r="AX88" s="21">
        <f t="shared" si="26"/>
        <v>0</v>
      </c>
      <c r="AY88" s="21">
        <f t="shared" si="26"/>
        <v>0</v>
      </c>
      <c r="AZ88" s="21">
        <f t="shared" si="26"/>
        <v>126</v>
      </c>
      <c r="BA88" s="21">
        <f t="shared" si="26"/>
        <v>0</v>
      </c>
      <c r="BB88" s="22" t="str">
        <f>'[1]1'!BS87</f>
        <v>Поданные заявки на технологическое присоединение ООО "Транснефть-Восток", ЗАО "Иреляхнефть", ОАО "Роснефтегаз"</v>
      </c>
    </row>
    <row r="89" spans="1:54" ht="31.5">
      <c r="A89" s="18" t="s">
        <v>184</v>
      </c>
      <c r="B89" s="20" t="str">
        <f>'[1]1'!B88</f>
        <v>Реконструкция ПС 220 кВ НПС-13 с увеличением установленной мощности</v>
      </c>
      <c r="C89" s="12" t="str">
        <f>'[1]1'!C88</f>
        <v>G_3101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12">
        <f>2*40</f>
        <v>80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f>L89</f>
        <v>80</v>
      </c>
      <c r="AQ89" s="21">
        <v>0</v>
      </c>
      <c r="AR89" s="21">
        <f t="shared" si="26"/>
        <v>0</v>
      </c>
      <c r="AS89" s="21">
        <f t="shared" si="26"/>
        <v>0</v>
      </c>
      <c r="AT89" s="21">
        <f t="shared" si="26"/>
        <v>0</v>
      </c>
      <c r="AU89" s="21">
        <f t="shared" si="26"/>
        <v>0</v>
      </c>
      <c r="AV89" s="21">
        <f t="shared" si="26"/>
        <v>0</v>
      </c>
      <c r="AW89" s="21">
        <f t="shared" si="26"/>
        <v>0</v>
      </c>
      <c r="AX89" s="21">
        <f t="shared" si="26"/>
        <v>0</v>
      </c>
      <c r="AY89" s="21">
        <f t="shared" si="26"/>
        <v>0</v>
      </c>
      <c r="AZ89" s="21">
        <f t="shared" si="26"/>
        <v>80</v>
      </c>
      <c r="BA89" s="21">
        <f t="shared" si="26"/>
        <v>0</v>
      </c>
      <c r="BB89" s="22" t="str">
        <f>'[1]1'!BS88</f>
        <v>Поданные заявки  на технологическое присоединение ООО «Транснефть – Восток»</v>
      </c>
    </row>
    <row r="90" spans="1:54">
      <c r="A90" s="18" t="s">
        <v>184</v>
      </c>
      <c r="B90" s="20" t="str">
        <f>'[1]1'!B89</f>
        <v>Расширение ОРУ 220 кВ ПС 220 кВ Пеледуй</v>
      </c>
      <c r="C90" s="12" t="str">
        <f>'[1]1'!C89</f>
        <v>G_3201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f t="shared" si="26"/>
        <v>0</v>
      </c>
      <c r="AS90" s="21">
        <f t="shared" si="26"/>
        <v>0</v>
      </c>
      <c r="AT90" s="21">
        <f t="shared" si="26"/>
        <v>0</v>
      </c>
      <c r="AU90" s="21">
        <f t="shared" si="26"/>
        <v>0</v>
      </c>
      <c r="AV90" s="21">
        <f t="shared" si="26"/>
        <v>0</v>
      </c>
      <c r="AW90" s="21">
        <f t="shared" si="26"/>
        <v>0</v>
      </c>
      <c r="AX90" s="21">
        <f t="shared" si="26"/>
        <v>0</v>
      </c>
      <c r="AY90" s="21">
        <f t="shared" si="26"/>
        <v>0</v>
      </c>
      <c r="AZ90" s="21">
        <f t="shared" si="26"/>
        <v>0</v>
      </c>
      <c r="BA90" s="21">
        <f t="shared" si="26"/>
        <v>0</v>
      </c>
      <c r="BB90" s="22" t="str">
        <f>'[1]1'!BS89</f>
        <v>Поданные заявки   на технологическое присоединение ООО «Транснефть – Восток»</v>
      </c>
    </row>
    <row r="91" spans="1:54" ht="21" customHeight="1">
      <c r="A91" s="18" t="s">
        <v>184</v>
      </c>
      <c r="B91" s="20" t="str">
        <f>'[1]1'!B90</f>
        <v>Реконструкция ПС 220 кВ Олекминск</v>
      </c>
      <c r="C91" s="12" t="str">
        <f>'[1]1'!C90</f>
        <v>G_3301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12">
        <f>2*40</f>
        <v>80</v>
      </c>
      <c r="M91" s="12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f t="shared" si="26"/>
        <v>0</v>
      </c>
      <c r="AS91" s="21">
        <f t="shared" si="26"/>
        <v>0</v>
      </c>
      <c r="AT91" s="21">
        <f t="shared" si="26"/>
        <v>0</v>
      </c>
      <c r="AU91" s="21">
        <f t="shared" si="26"/>
        <v>0</v>
      </c>
      <c r="AV91" s="21">
        <f t="shared" si="26"/>
        <v>0</v>
      </c>
      <c r="AW91" s="21">
        <f t="shared" si="26"/>
        <v>0</v>
      </c>
      <c r="AX91" s="21">
        <f t="shared" si="26"/>
        <v>0</v>
      </c>
      <c r="AY91" s="21">
        <f t="shared" si="26"/>
        <v>0</v>
      </c>
      <c r="AZ91" s="21">
        <f t="shared" si="26"/>
        <v>0</v>
      </c>
      <c r="BA91" s="21">
        <f t="shared" si="26"/>
        <v>0</v>
      </c>
      <c r="BB91" s="22" t="str">
        <f>'[1]1'!BS90</f>
        <v>Поданные заявки  на технологическое присоединение ООО «Газпром трансгаз Томск»</v>
      </c>
    </row>
    <row r="92" spans="1:54" ht="49.5" customHeight="1">
      <c r="A92" s="18" t="s">
        <v>184</v>
      </c>
      <c r="B92" s="20" t="str">
        <f>'[1]1'!B91</f>
        <v>Расширение ОРУ 220 кВ ПС 220 кВ Пеледуй для технологического присоединения ВЛ 220 кВ Пеледуй - Сухой Лог (2 цепи)</v>
      </c>
      <c r="C92" s="12" t="str">
        <f>'[1]1'!C91</f>
        <v>G_4201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f t="shared" si="26"/>
        <v>0</v>
      </c>
      <c r="AS92" s="21">
        <f t="shared" si="26"/>
        <v>0</v>
      </c>
      <c r="AT92" s="21">
        <f t="shared" si="26"/>
        <v>0</v>
      </c>
      <c r="AU92" s="21">
        <f t="shared" si="26"/>
        <v>0</v>
      </c>
      <c r="AV92" s="21">
        <f t="shared" si="26"/>
        <v>0</v>
      </c>
      <c r="AW92" s="21">
        <f t="shared" si="26"/>
        <v>0</v>
      </c>
      <c r="AX92" s="21">
        <f t="shared" si="26"/>
        <v>0</v>
      </c>
      <c r="AY92" s="21">
        <f t="shared" si="26"/>
        <v>0</v>
      </c>
      <c r="AZ92" s="21">
        <f t="shared" si="26"/>
        <v>0</v>
      </c>
      <c r="BA92" s="21">
        <f t="shared" si="26"/>
        <v>0</v>
      </c>
      <c r="BB92" s="22" t="str">
        <f>'[1]1'!BS91</f>
        <v>Поданные заявки  на технологическое присоединение ПАО ФСК</v>
      </c>
    </row>
    <row r="93" spans="1:54" ht="63">
      <c r="A93" s="18" t="s">
        <v>184</v>
      </c>
      <c r="B93" s="23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3" s="12" t="str">
        <f>'[1]1'!C92</f>
        <v>G_4101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f t="shared" si="26"/>
        <v>0</v>
      </c>
      <c r="AS93" s="21">
        <f t="shared" si="26"/>
        <v>0</v>
      </c>
      <c r="AT93" s="21">
        <f t="shared" si="26"/>
        <v>0</v>
      </c>
      <c r="AU93" s="21">
        <f t="shared" si="26"/>
        <v>0</v>
      </c>
      <c r="AV93" s="21">
        <f t="shared" si="26"/>
        <v>0</v>
      </c>
      <c r="AW93" s="21">
        <f t="shared" si="26"/>
        <v>0</v>
      </c>
      <c r="AX93" s="21">
        <f t="shared" si="26"/>
        <v>0</v>
      </c>
      <c r="AY93" s="21">
        <f t="shared" si="26"/>
        <v>0</v>
      </c>
      <c r="AZ93" s="21">
        <f t="shared" si="26"/>
        <v>0</v>
      </c>
      <c r="BA93" s="21">
        <f t="shared" si="26"/>
        <v>0</v>
      </c>
      <c r="BB93" s="22" t="str">
        <f>'[1]1'!BS92</f>
        <v>Замечания ОАО СО-ЕЭС</v>
      </c>
    </row>
    <row r="94" spans="1:54" ht="22.5" customHeight="1">
      <c r="A94" s="18" t="s">
        <v>184</v>
      </c>
      <c r="B94" s="23" t="str">
        <f>'[1]1'!B93</f>
        <v>Строительство КЛ 20 кВ от оп.1 до РУ 20 кВ ПС 220 кВ Городская</v>
      </c>
      <c r="C94" s="12" t="str">
        <f>'[1]1'!C93</f>
        <v>G_4301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f>'[1]3'!AU95</f>
        <v>0.27200000000000002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f>M94</f>
        <v>0.27200000000000002</v>
      </c>
      <c r="AR94" s="21">
        <f t="shared" si="26"/>
        <v>0</v>
      </c>
      <c r="AS94" s="21">
        <f t="shared" si="26"/>
        <v>0</v>
      </c>
      <c r="AT94" s="21">
        <f t="shared" si="26"/>
        <v>0</v>
      </c>
      <c r="AU94" s="21">
        <f t="shared" si="26"/>
        <v>0</v>
      </c>
      <c r="AV94" s="21">
        <f t="shared" si="26"/>
        <v>0</v>
      </c>
      <c r="AW94" s="21">
        <f t="shared" si="26"/>
        <v>0</v>
      </c>
      <c r="AX94" s="21">
        <f t="shared" si="26"/>
        <v>0</v>
      </c>
      <c r="AY94" s="21">
        <f t="shared" si="26"/>
        <v>0</v>
      </c>
      <c r="AZ94" s="21">
        <f t="shared" si="26"/>
        <v>0</v>
      </c>
      <c r="BA94" s="21">
        <f t="shared" si="26"/>
        <v>0.27200000000000002</v>
      </c>
      <c r="BB94" s="22" t="str">
        <f>'[1]1'!BS93</f>
        <v>Поданные заявки  на технологическое присоединение ООО «Газпром трансгаз Томск»</v>
      </c>
    </row>
    <row r="95" spans="1:54" ht="36" customHeight="1">
      <c r="A95" s="18" t="s">
        <v>184</v>
      </c>
      <c r="B95" s="23" t="str">
        <f>'[1]1'!B94</f>
        <v>Строительство ЛЭП 20 кВ от линейной ячейки РУ 20 кВ ПС 220/110/20 кВ Городская до БКТП-630/20/10</v>
      </c>
      <c r="C95" s="12" t="str">
        <f>'[1]1'!C94</f>
        <v>G_4401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f>'[1]3'!AU96</f>
        <v>0.35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f>M95</f>
        <v>0.35</v>
      </c>
      <c r="AR95" s="21">
        <f t="shared" si="26"/>
        <v>0</v>
      </c>
      <c r="AS95" s="21">
        <f t="shared" si="26"/>
        <v>0</v>
      </c>
      <c r="AT95" s="21">
        <f t="shared" si="26"/>
        <v>0</v>
      </c>
      <c r="AU95" s="21">
        <f t="shared" si="26"/>
        <v>0</v>
      </c>
      <c r="AV95" s="21">
        <f t="shared" si="26"/>
        <v>0</v>
      </c>
      <c r="AW95" s="21">
        <f t="shared" si="26"/>
        <v>0</v>
      </c>
      <c r="AX95" s="21">
        <f t="shared" si="26"/>
        <v>0</v>
      </c>
      <c r="AY95" s="21">
        <f t="shared" si="26"/>
        <v>0</v>
      </c>
      <c r="AZ95" s="21">
        <f t="shared" si="26"/>
        <v>0</v>
      </c>
      <c r="BA95" s="21">
        <f t="shared" si="26"/>
        <v>0.35</v>
      </c>
      <c r="BB95" s="22" t="str">
        <f>'[1]1'!BS94</f>
        <v>Поданные заявки  на технологическое присоединение ООО «Газпром трансгаз Томск»</v>
      </c>
    </row>
    <row r="96" spans="1:54" s="31" customFormat="1">
      <c r="A96" s="14" t="s">
        <v>185</v>
      </c>
      <c r="B96" s="15" t="s">
        <v>130</v>
      </c>
      <c r="C96" s="30" t="s">
        <v>78</v>
      </c>
      <c r="D96" s="30">
        <f t="shared" ref="D96:BA96" si="27">D97+D98+D99+D100</f>
        <v>0</v>
      </c>
      <c r="E96" s="30">
        <f t="shared" si="27"/>
        <v>0</v>
      </c>
      <c r="F96" s="30">
        <f t="shared" si="27"/>
        <v>0</v>
      </c>
      <c r="G96" s="30">
        <f t="shared" si="27"/>
        <v>0</v>
      </c>
      <c r="H96" s="30">
        <f t="shared" si="27"/>
        <v>0</v>
      </c>
      <c r="I96" s="30">
        <f t="shared" si="27"/>
        <v>0</v>
      </c>
      <c r="J96" s="30">
        <f t="shared" si="27"/>
        <v>0</v>
      </c>
      <c r="K96" s="30">
        <f t="shared" si="27"/>
        <v>0</v>
      </c>
      <c r="L96" s="30">
        <f t="shared" si="27"/>
        <v>0</v>
      </c>
      <c r="M96" s="30">
        <f t="shared" si="27"/>
        <v>0</v>
      </c>
      <c r="N96" s="30">
        <f t="shared" si="27"/>
        <v>0</v>
      </c>
      <c r="O96" s="30">
        <f t="shared" si="27"/>
        <v>0</v>
      </c>
      <c r="P96" s="30">
        <f t="shared" si="27"/>
        <v>0</v>
      </c>
      <c r="Q96" s="30">
        <f t="shared" si="27"/>
        <v>0</v>
      </c>
      <c r="R96" s="30">
        <f t="shared" si="27"/>
        <v>0</v>
      </c>
      <c r="S96" s="30">
        <f t="shared" si="27"/>
        <v>0</v>
      </c>
      <c r="T96" s="30">
        <f t="shared" si="27"/>
        <v>0</v>
      </c>
      <c r="U96" s="30">
        <f t="shared" si="27"/>
        <v>0</v>
      </c>
      <c r="V96" s="30">
        <f t="shared" si="27"/>
        <v>0</v>
      </c>
      <c r="W96" s="30">
        <f t="shared" si="27"/>
        <v>0</v>
      </c>
      <c r="X96" s="30">
        <f t="shared" si="27"/>
        <v>0</v>
      </c>
      <c r="Y96" s="30">
        <f t="shared" si="27"/>
        <v>0</v>
      </c>
      <c r="Z96" s="30">
        <f t="shared" si="27"/>
        <v>0</v>
      </c>
      <c r="AA96" s="30">
        <f t="shared" si="27"/>
        <v>0</v>
      </c>
      <c r="AB96" s="30">
        <f t="shared" si="27"/>
        <v>0</v>
      </c>
      <c r="AC96" s="30">
        <f t="shared" si="27"/>
        <v>0</v>
      </c>
      <c r="AD96" s="30">
        <f t="shared" si="27"/>
        <v>0</v>
      </c>
      <c r="AE96" s="30">
        <f t="shared" si="27"/>
        <v>0</v>
      </c>
      <c r="AF96" s="30">
        <f t="shared" si="27"/>
        <v>0</v>
      </c>
      <c r="AG96" s="30">
        <f t="shared" si="27"/>
        <v>0</v>
      </c>
      <c r="AH96" s="30">
        <f t="shared" si="27"/>
        <v>0</v>
      </c>
      <c r="AI96" s="30">
        <f t="shared" si="27"/>
        <v>0</v>
      </c>
      <c r="AJ96" s="30">
        <f t="shared" si="27"/>
        <v>0</v>
      </c>
      <c r="AK96" s="30">
        <f t="shared" si="27"/>
        <v>0</v>
      </c>
      <c r="AL96" s="30">
        <f t="shared" si="27"/>
        <v>0</v>
      </c>
      <c r="AM96" s="30">
        <f t="shared" si="27"/>
        <v>0</v>
      </c>
      <c r="AN96" s="30">
        <f t="shared" si="27"/>
        <v>0</v>
      </c>
      <c r="AO96" s="30">
        <f t="shared" si="27"/>
        <v>0</v>
      </c>
      <c r="AP96" s="30">
        <f t="shared" si="27"/>
        <v>0</v>
      </c>
      <c r="AQ96" s="30">
        <f t="shared" si="27"/>
        <v>0</v>
      </c>
      <c r="AR96" s="30">
        <f t="shared" si="27"/>
        <v>0</v>
      </c>
      <c r="AS96" s="30">
        <f t="shared" si="27"/>
        <v>0</v>
      </c>
      <c r="AT96" s="30">
        <f t="shared" si="27"/>
        <v>0</v>
      </c>
      <c r="AU96" s="30">
        <f t="shared" si="27"/>
        <v>0</v>
      </c>
      <c r="AV96" s="30">
        <f t="shared" si="27"/>
        <v>0</v>
      </c>
      <c r="AW96" s="30">
        <f t="shared" si="27"/>
        <v>0</v>
      </c>
      <c r="AX96" s="30">
        <f t="shared" si="27"/>
        <v>0</v>
      </c>
      <c r="AY96" s="30">
        <f t="shared" si="27"/>
        <v>0</v>
      </c>
      <c r="AZ96" s="30">
        <f t="shared" si="27"/>
        <v>0</v>
      </c>
      <c r="BA96" s="30">
        <f t="shared" si="27"/>
        <v>0</v>
      </c>
      <c r="BB96" s="34" t="s">
        <v>204</v>
      </c>
    </row>
    <row r="97" spans="1:54" s="31" customFormat="1" ht="31.5">
      <c r="A97" s="14" t="s">
        <v>186</v>
      </c>
      <c r="B97" s="15" t="s">
        <v>132</v>
      </c>
      <c r="C97" s="30" t="s">
        <v>78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0">
        <v>0</v>
      </c>
      <c r="BB97" s="34" t="s">
        <v>204</v>
      </c>
    </row>
    <row r="98" spans="1:54" s="31" customFormat="1" ht="31.5">
      <c r="A98" s="14" t="s">
        <v>187</v>
      </c>
      <c r="B98" s="15" t="s">
        <v>134</v>
      </c>
      <c r="C98" s="30" t="s">
        <v>78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4" t="s">
        <v>204</v>
      </c>
    </row>
    <row r="99" spans="1:54" s="31" customFormat="1" ht="31.5">
      <c r="A99" s="14" t="s">
        <v>188</v>
      </c>
      <c r="B99" s="15" t="s">
        <v>136</v>
      </c>
      <c r="C99" s="30" t="s">
        <v>78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0">
        <v>0</v>
      </c>
      <c r="AP99" s="30">
        <v>0</v>
      </c>
      <c r="AQ99" s="30">
        <v>0</v>
      </c>
      <c r="AR99" s="30">
        <v>0</v>
      </c>
      <c r="AS99" s="30">
        <v>0</v>
      </c>
      <c r="AT99" s="30">
        <v>0</v>
      </c>
      <c r="AU99" s="30">
        <v>0</v>
      </c>
      <c r="AV99" s="30">
        <v>0</v>
      </c>
      <c r="AW99" s="30">
        <v>0</v>
      </c>
      <c r="AX99" s="30">
        <v>0</v>
      </c>
      <c r="AY99" s="30">
        <v>0</v>
      </c>
      <c r="AZ99" s="30">
        <v>0</v>
      </c>
      <c r="BA99" s="30">
        <v>0</v>
      </c>
      <c r="BB99" s="34" t="s">
        <v>204</v>
      </c>
    </row>
    <row r="100" spans="1:54" s="31" customFormat="1" ht="31.5">
      <c r="A100" s="14" t="s">
        <v>189</v>
      </c>
      <c r="B100" s="15" t="s">
        <v>138</v>
      </c>
      <c r="C100" s="30" t="s">
        <v>78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4" t="s">
        <v>204</v>
      </c>
    </row>
    <row r="101" spans="1:54" s="31" customFormat="1" ht="31.5">
      <c r="A101" s="14" t="s">
        <v>190</v>
      </c>
      <c r="B101" s="17" t="s">
        <v>140</v>
      </c>
      <c r="C101" s="30" t="s">
        <v>78</v>
      </c>
      <c r="D101" s="30">
        <f t="shared" ref="D101:BA101" si="28">D102+D105</f>
        <v>0</v>
      </c>
      <c r="E101" s="30">
        <f t="shared" si="28"/>
        <v>0</v>
      </c>
      <c r="F101" s="30">
        <f t="shared" si="28"/>
        <v>0</v>
      </c>
      <c r="G101" s="30">
        <f t="shared" si="28"/>
        <v>0</v>
      </c>
      <c r="H101" s="30">
        <f t="shared" si="28"/>
        <v>0</v>
      </c>
      <c r="I101" s="30">
        <f t="shared" si="28"/>
        <v>0</v>
      </c>
      <c r="J101" s="30">
        <f t="shared" si="28"/>
        <v>0</v>
      </c>
      <c r="K101" s="30">
        <f t="shared" si="28"/>
        <v>0</v>
      </c>
      <c r="L101" s="30">
        <f t="shared" si="28"/>
        <v>0</v>
      </c>
      <c r="M101" s="30">
        <f t="shared" si="28"/>
        <v>0</v>
      </c>
      <c r="N101" s="30">
        <f t="shared" si="28"/>
        <v>0</v>
      </c>
      <c r="O101" s="30">
        <f t="shared" si="28"/>
        <v>0</v>
      </c>
      <c r="P101" s="30">
        <f t="shared" si="28"/>
        <v>0</v>
      </c>
      <c r="Q101" s="30">
        <f t="shared" si="28"/>
        <v>0</v>
      </c>
      <c r="R101" s="30">
        <f t="shared" si="28"/>
        <v>0</v>
      </c>
      <c r="S101" s="30">
        <f t="shared" si="28"/>
        <v>0</v>
      </c>
      <c r="T101" s="30">
        <f t="shared" si="28"/>
        <v>0</v>
      </c>
      <c r="U101" s="30">
        <f t="shared" si="28"/>
        <v>0</v>
      </c>
      <c r="V101" s="30">
        <f t="shared" si="28"/>
        <v>0</v>
      </c>
      <c r="W101" s="30">
        <f t="shared" si="28"/>
        <v>0</v>
      </c>
      <c r="X101" s="30">
        <f t="shared" si="28"/>
        <v>0</v>
      </c>
      <c r="Y101" s="30">
        <f t="shared" si="28"/>
        <v>0</v>
      </c>
      <c r="Z101" s="30">
        <f t="shared" si="28"/>
        <v>0</v>
      </c>
      <c r="AA101" s="30">
        <f t="shared" si="28"/>
        <v>0</v>
      </c>
      <c r="AB101" s="30">
        <f t="shared" si="28"/>
        <v>0</v>
      </c>
      <c r="AC101" s="30">
        <f t="shared" si="28"/>
        <v>0</v>
      </c>
      <c r="AD101" s="30">
        <f t="shared" si="28"/>
        <v>0</v>
      </c>
      <c r="AE101" s="30">
        <f t="shared" si="28"/>
        <v>0</v>
      </c>
      <c r="AF101" s="30">
        <f t="shared" si="28"/>
        <v>0</v>
      </c>
      <c r="AG101" s="30">
        <f t="shared" si="28"/>
        <v>0</v>
      </c>
      <c r="AH101" s="30">
        <f t="shared" si="28"/>
        <v>0</v>
      </c>
      <c r="AI101" s="30">
        <f t="shared" si="28"/>
        <v>0</v>
      </c>
      <c r="AJ101" s="30">
        <f t="shared" si="28"/>
        <v>0</v>
      </c>
      <c r="AK101" s="30">
        <f t="shared" si="28"/>
        <v>0</v>
      </c>
      <c r="AL101" s="30">
        <f t="shared" si="28"/>
        <v>0</v>
      </c>
      <c r="AM101" s="30">
        <f t="shared" si="28"/>
        <v>0</v>
      </c>
      <c r="AN101" s="30">
        <f t="shared" si="28"/>
        <v>0</v>
      </c>
      <c r="AO101" s="30">
        <f t="shared" si="28"/>
        <v>0</v>
      </c>
      <c r="AP101" s="30">
        <f t="shared" si="28"/>
        <v>0</v>
      </c>
      <c r="AQ101" s="30">
        <f t="shared" si="28"/>
        <v>0</v>
      </c>
      <c r="AR101" s="30">
        <f t="shared" si="28"/>
        <v>0</v>
      </c>
      <c r="AS101" s="30">
        <f t="shared" si="28"/>
        <v>0</v>
      </c>
      <c r="AT101" s="30">
        <f t="shared" si="28"/>
        <v>0</v>
      </c>
      <c r="AU101" s="30">
        <f t="shared" si="28"/>
        <v>0</v>
      </c>
      <c r="AV101" s="30">
        <f t="shared" si="28"/>
        <v>0</v>
      </c>
      <c r="AW101" s="30">
        <f t="shared" si="28"/>
        <v>0</v>
      </c>
      <c r="AX101" s="30">
        <f t="shared" si="28"/>
        <v>0</v>
      </c>
      <c r="AY101" s="30">
        <f t="shared" si="28"/>
        <v>0</v>
      </c>
      <c r="AZ101" s="30">
        <f t="shared" si="28"/>
        <v>0</v>
      </c>
      <c r="BA101" s="30">
        <f t="shared" si="28"/>
        <v>0</v>
      </c>
      <c r="BB101" s="34" t="s">
        <v>204</v>
      </c>
    </row>
    <row r="102" spans="1:54" s="31" customFormat="1">
      <c r="A102" s="35" t="s">
        <v>191</v>
      </c>
      <c r="B102" s="19" t="s">
        <v>142</v>
      </c>
      <c r="C102" s="30" t="s">
        <v>78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4" t="s">
        <v>204</v>
      </c>
    </row>
    <row r="103" spans="1:54" s="31" customFormat="1" ht="31.5">
      <c r="A103" s="33" t="s">
        <v>192</v>
      </c>
      <c r="B103" s="15" t="s">
        <v>144</v>
      </c>
      <c r="C103" s="30" t="s">
        <v>78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v>0</v>
      </c>
      <c r="AT103" s="30">
        <v>0</v>
      </c>
      <c r="AU103" s="30">
        <v>0</v>
      </c>
      <c r="AV103" s="30">
        <v>0</v>
      </c>
      <c r="AW103" s="30">
        <v>0</v>
      </c>
      <c r="AX103" s="30">
        <v>0</v>
      </c>
      <c r="AY103" s="30">
        <v>0</v>
      </c>
      <c r="AZ103" s="30">
        <v>0</v>
      </c>
      <c r="BA103" s="30">
        <v>0</v>
      </c>
      <c r="BB103" s="34" t="s">
        <v>204</v>
      </c>
    </row>
    <row r="104" spans="1:54" s="31" customFormat="1" ht="31.5">
      <c r="A104" s="33" t="s">
        <v>193</v>
      </c>
      <c r="B104" s="15" t="s">
        <v>146</v>
      </c>
      <c r="C104" s="30" t="s">
        <v>78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4" t="s">
        <v>204</v>
      </c>
    </row>
    <row r="105" spans="1:54" s="31" customFormat="1">
      <c r="A105" s="35" t="s">
        <v>194</v>
      </c>
      <c r="B105" s="19" t="s">
        <v>142</v>
      </c>
      <c r="C105" s="30" t="s">
        <v>78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4" t="s">
        <v>204</v>
      </c>
    </row>
    <row r="106" spans="1:54" s="31" customFormat="1" ht="31.5">
      <c r="A106" s="33" t="s">
        <v>195</v>
      </c>
      <c r="B106" s="15" t="s">
        <v>144</v>
      </c>
      <c r="C106" s="30" t="s">
        <v>78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0</v>
      </c>
      <c r="AZ106" s="30">
        <v>0</v>
      </c>
      <c r="BA106" s="30">
        <v>0</v>
      </c>
      <c r="BB106" s="34" t="s">
        <v>204</v>
      </c>
    </row>
    <row r="107" spans="1:54" s="31" customFormat="1" ht="31.5">
      <c r="A107" s="33" t="s">
        <v>196</v>
      </c>
      <c r="B107" s="15" t="s">
        <v>146</v>
      </c>
      <c r="C107" s="30" t="s">
        <v>78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4" t="s">
        <v>204</v>
      </c>
    </row>
    <row r="108" spans="1:54" s="31" customFormat="1">
      <c r="A108" s="14" t="s">
        <v>197</v>
      </c>
      <c r="B108" s="15" t="s">
        <v>151</v>
      </c>
      <c r="C108" s="30" t="s">
        <v>78</v>
      </c>
      <c r="D108" s="36">
        <f t="shared" ref="D108:BA108" si="29">D109+D110+D111+D112</f>
        <v>0</v>
      </c>
      <c r="E108" s="36">
        <f t="shared" si="29"/>
        <v>0</v>
      </c>
      <c r="F108" s="36">
        <f t="shared" si="29"/>
        <v>0</v>
      </c>
      <c r="G108" s="36">
        <f t="shared" si="29"/>
        <v>352</v>
      </c>
      <c r="H108" s="36">
        <f t="shared" si="29"/>
        <v>1494.5160000000001</v>
      </c>
      <c r="I108" s="36">
        <f t="shared" si="29"/>
        <v>0</v>
      </c>
      <c r="J108" s="36">
        <f t="shared" si="29"/>
        <v>0</v>
      </c>
      <c r="K108" s="36">
        <f t="shared" si="29"/>
        <v>0</v>
      </c>
      <c r="L108" s="36">
        <f t="shared" si="29"/>
        <v>644</v>
      </c>
      <c r="M108" s="36">
        <f t="shared" si="29"/>
        <v>1884.7160000000001</v>
      </c>
      <c r="N108" s="36">
        <f t="shared" si="29"/>
        <v>0</v>
      </c>
      <c r="O108" s="36">
        <f t="shared" si="29"/>
        <v>0</v>
      </c>
      <c r="P108" s="36">
        <f t="shared" si="29"/>
        <v>0</v>
      </c>
      <c r="Q108" s="36">
        <f t="shared" si="29"/>
        <v>126</v>
      </c>
      <c r="R108" s="36">
        <f t="shared" si="29"/>
        <v>665.63599999999997</v>
      </c>
      <c r="S108" s="36">
        <f t="shared" si="29"/>
        <v>0</v>
      </c>
      <c r="T108" s="36">
        <f t="shared" si="29"/>
        <v>0</v>
      </c>
      <c r="U108" s="36">
        <f t="shared" si="29"/>
        <v>0</v>
      </c>
      <c r="V108" s="36">
        <f t="shared" si="29"/>
        <v>0</v>
      </c>
      <c r="W108" s="36">
        <f t="shared" si="29"/>
        <v>0</v>
      </c>
      <c r="X108" s="36">
        <f t="shared" si="29"/>
        <v>0</v>
      </c>
      <c r="Y108" s="36">
        <f t="shared" si="29"/>
        <v>0</v>
      </c>
      <c r="Z108" s="36">
        <f t="shared" si="29"/>
        <v>0</v>
      </c>
      <c r="AA108" s="36">
        <f t="shared" si="29"/>
        <v>0</v>
      </c>
      <c r="AB108" s="36">
        <f t="shared" si="29"/>
        <v>0</v>
      </c>
      <c r="AC108" s="36">
        <f t="shared" si="29"/>
        <v>0</v>
      </c>
      <c r="AD108" s="36">
        <f t="shared" si="29"/>
        <v>0</v>
      </c>
      <c r="AE108" s="36">
        <f t="shared" si="29"/>
        <v>0</v>
      </c>
      <c r="AF108" s="36">
        <f t="shared" si="29"/>
        <v>126</v>
      </c>
      <c r="AG108" s="36">
        <f t="shared" si="29"/>
        <v>665.63599999999997</v>
      </c>
      <c r="AH108" s="36">
        <f t="shared" si="29"/>
        <v>0</v>
      </c>
      <c r="AI108" s="36">
        <f t="shared" si="29"/>
        <v>0</v>
      </c>
      <c r="AJ108" s="36">
        <f t="shared" si="29"/>
        <v>0</v>
      </c>
      <c r="AK108" s="36">
        <f t="shared" si="29"/>
        <v>0</v>
      </c>
      <c r="AL108" s="36">
        <f t="shared" si="29"/>
        <v>0</v>
      </c>
      <c r="AM108" s="36">
        <f t="shared" si="29"/>
        <v>0</v>
      </c>
      <c r="AN108" s="36">
        <f t="shared" si="29"/>
        <v>0</v>
      </c>
      <c r="AO108" s="36">
        <f t="shared" si="29"/>
        <v>0</v>
      </c>
      <c r="AP108" s="36">
        <f t="shared" si="29"/>
        <v>0</v>
      </c>
      <c r="AQ108" s="36">
        <f t="shared" si="29"/>
        <v>0</v>
      </c>
      <c r="AR108" s="36">
        <f t="shared" si="29"/>
        <v>0</v>
      </c>
      <c r="AS108" s="36">
        <f t="shared" si="29"/>
        <v>0</v>
      </c>
      <c r="AT108" s="36">
        <f t="shared" si="29"/>
        <v>0</v>
      </c>
      <c r="AU108" s="36">
        <f t="shared" si="29"/>
        <v>126</v>
      </c>
      <c r="AV108" s="36">
        <f t="shared" si="29"/>
        <v>665.63599999999997</v>
      </c>
      <c r="AW108" s="36">
        <f t="shared" si="29"/>
        <v>0</v>
      </c>
      <c r="AX108" s="36">
        <f t="shared" si="29"/>
        <v>0</v>
      </c>
      <c r="AY108" s="36">
        <f t="shared" si="29"/>
        <v>0</v>
      </c>
      <c r="AZ108" s="36">
        <f t="shared" si="29"/>
        <v>126</v>
      </c>
      <c r="BA108" s="36">
        <f t="shared" si="29"/>
        <v>665.63599999999997</v>
      </c>
      <c r="BB108" s="34" t="s">
        <v>204</v>
      </c>
    </row>
    <row r="109" spans="1:54" s="31" customFormat="1" ht="31.5">
      <c r="A109" s="14" t="s">
        <v>198</v>
      </c>
      <c r="B109" s="15" t="s">
        <v>153</v>
      </c>
      <c r="C109" s="30" t="s">
        <v>78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4" t="s">
        <v>204</v>
      </c>
    </row>
    <row r="110" spans="1:54" s="31" customFormat="1">
      <c r="A110" s="14" t="s">
        <v>199</v>
      </c>
      <c r="B110" s="15" t="s">
        <v>155</v>
      </c>
      <c r="C110" s="30" t="s">
        <v>78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4" t="s">
        <v>204</v>
      </c>
    </row>
    <row r="111" spans="1:54" s="31" customFormat="1">
      <c r="A111" s="14" t="s">
        <v>200</v>
      </c>
      <c r="B111" s="15" t="s">
        <v>157</v>
      </c>
      <c r="C111" s="30" t="s">
        <v>78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4" t="s">
        <v>204</v>
      </c>
    </row>
    <row r="112" spans="1:54" s="31" customFormat="1">
      <c r="A112" s="14" t="s">
        <v>201</v>
      </c>
      <c r="B112" s="15" t="s">
        <v>159</v>
      </c>
      <c r="C112" s="30" t="s">
        <v>78</v>
      </c>
      <c r="D112" s="36">
        <f>D113+D114+D115+D116+D117</f>
        <v>0</v>
      </c>
      <c r="E112" s="36">
        <f t="shared" ref="E112:BA112" si="30">E113+E114+E115+E116+E117</f>
        <v>0</v>
      </c>
      <c r="F112" s="36">
        <f t="shared" si="30"/>
        <v>0</v>
      </c>
      <c r="G112" s="36">
        <f t="shared" si="30"/>
        <v>352</v>
      </c>
      <c r="H112" s="36">
        <f t="shared" si="30"/>
        <v>1494.5160000000001</v>
      </c>
      <c r="I112" s="36">
        <f t="shared" si="30"/>
        <v>0</v>
      </c>
      <c r="J112" s="36">
        <f t="shared" si="30"/>
        <v>0</v>
      </c>
      <c r="K112" s="36">
        <f t="shared" si="30"/>
        <v>0</v>
      </c>
      <c r="L112" s="36">
        <f t="shared" si="30"/>
        <v>644</v>
      </c>
      <c r="M112" s="36">
        <f t="shared" si="30"/>
        <v>1884.7160000000001</v>
      </c>
      <c r="N112" s="36">
        <f t="shared" si="30"/>
        <v>0</v>
      </c>
      <c r="O112" s="36">
        <f t="shared" si="30"/>
        <v>0</v>
      </c>
      <c r="P112" s="36">
        <f t="shared" si="30"/>
        <v>0</v>
      </c>
      <c r="Q112" s="36">
        <f t="shared" si="30"/>
        <v>126</v>
      </c>
      <c r="R112" s="36">
        <f t="shared" si="30"/>
        <v>665.63599999999997</v>
      </c>
      <c r="S112" s="36">
        <f t="shared" si="30"/>
        <v>0</v>
      </c>
      <c r="T112" s="36">
        <f t="shared" si="30"/>
        <v>0</v>
      </c>
      <c r="U112" s="36">
        <f t="shared" si="30"/>
        <v>0</v>
      </c>
      <c r="V112" s="36">
        <f t="shared" si="30"/>
        <v>0</v>
      </c>
      <c r="W112" s="36">
        <f t="shared" si="30"/>
        <v>0</v>
      </c>
      <c r="X112" s="36">
        <f t="shared" si="30"/>
        <v>0</v>
      </c>
      <c r="Y112" s="36">
        <f t="shared" si="30"/>
        <v>0</v>
      </c>
      <c r="Z112" s="36">
        <f t="shared" si="30"/>
        <v>0</v>
      </c>
      <c r="AA112" s="36">
        <f t="shared" si="30"/>
        <v>0</v>
      </c>
      <c r="AB112" s="36">
        <f t="shared" si="30"/>
        <v>0</v>
      </c>
      <c r="AC112" s="36">
        <f t="shared" si="30"/>
        <v>0</v>
      </c>
      <c r="AD112" s="36">
        <f t="shared" si="30"/>
        <v>0</v>
      </c>
      <c r="AE112" s="36">
        <f t="shared" si="30"/>
        <v>0</v>
      </c>
      <c r="AF112" s="36">
        <f t="shared" si="30"/>
        <v>126</v>
      </c>
      <c r="AG112" s="36">
        <f t="shared" si="30"/>
        <v>665.63599999999997</v>
      </c>
      <c r="AH112" s="36">
        <f t="shared" si="30"/>
        <v>0</v>
      </c>
      <c r="AI112" s="36">
        <f t="shared" si="30"/>
        <v>0</v>
      </c>
      <c r="AJ112" s="36">
        <f t="shared" si="30"/>
        <v>0</v>
      </c>
      <c r="AK112" s="36">
        <f t="shared" si="30"/>
        <v>0</v>
      </c>
      <c r="AL112" s="36">
        <f t="shared" si="30"/>
        <v>0</v>
      </c>
      <c r="AM112" s="36">
        <f t="shared" si="30"/>
        <v>0</v>
      </c>
      <c r="AN112" s="36">
        <f t="shared" si="30"/>
        <v>0</v>
      </c>
      <c r="AO112" s="36">
        <f t="shared" si="30"/>
        <v>0</v>
      </c>
      <c r="AP112" s="36">
        <f t="shared" si="30"/>
        <v>0</v>
      </c>
      <c r="AQ112" s="36">
        <f t="shared" si="30"/>
        <v>0</v>
      </c>
      <c r="AR112" s="36">
        <f t="shared" si="30"/>
        <v>0</v>
      </c>
      <c r="AS112" s="36">
        <f t="shared" si="30"/>
        <v>0</v>
      </c>
      <c r="AT112" s="36">
        <f t="shared" si="30"/>
        <v>0</v>
      </c>
      <c r="AU112" s="36">
        <f t="shared" si="30"/>
        <v>126</v>
      </c>
      <c r="AV112" s="36">
        <f t="shared" si="30"/>
        <v>665.63599999999997</v>
      </c>
      <c r="AW112" s="36">
        <f t="shared" si="30"/>
        <v>0</v>
      </c>
      <c r="AX112" s="36">
        <f t="shared" si="30"/>
        <v>0</v>
      </c>
      <c r="AY112" s="36">
        <f t="shared" si="30"/>
        <v>0</v>
      </c>
      <c r="AZ112" s="36">
        <f t="shared" si="30"/>
        <v>126</v>
      </c>
      <c r="BA112" s="36">
        <f t="shared" si="30"/>
        <v>665.63599999999997</v>
      </c>
      <c r="BB112" s="34" t="s">
        <v>204</v>
      </c>
    </row>
    <row r="113" spans="1:54" ht="34.5" customHeight="1">
      <c r="A113" s="18" t="s">
        <v>201</v>
      </c>
      <c r="B113" s="20" t="str">
        <f>'[1]1'!B112</f>
        <v>Строительство ВЛ 220 кВ "Чернышевский-Мирный-Ленск-Пеледуй" с отпайкой до НПС № 14, Республика Саха (Якутия)</v>
      </c>
      <c r="C113" s="12" t="str">
        <f>'[1]1'!C112</f>
        <v>G_2201</v>
      </c>
      <c r="D113" s="21">
        <v>0</v>
      </c>
      <c r="E113" s="21">
        <v>0</v>
      </c>
      <c r="F113" s="21">
        <v>0</v>
      </c>
      <c r="G113" s="12">
        <v>352</v>
      </c>
      <c r="H113" s="12">
        <v>1494.5160000000001</v>
      </c>
      <c r="I113" s="21">
        <v>0</v>
      </c>
      <c r="J113" s="21">
        <v>0</v>
      </c>
      <c r="K113" s="21">
        <v>0</v>
      </c>
      <c r="L113" s="12">
        <v>352</v>
      </c>
      <c r="M113" s="12">
        <v>1494.5160000000001</v>
      </c>
      <c r="N113" s="21">
        <v>0</v>
      </c>
      <c r="O113" s="21">
        <v>0</v>
      </c>
      <c r="P113" s="21">
        <v>0</v>
      </c>
      <c r="Q113" s="12">
        <v>126</v>
      </c>
      <c r="R113" s="12">
        <v>665.63599999999997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12">
        <v>126</v>
      </c>
      <c r="AG113" s="12">
        <v>665.63599999999997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f t="shared" ref="AR113:BA117" si="31">N113+X113+AH113</f>
        <v>0</v>
      </c>
      <c r="AS113" s="21">
        <f t="shared" si="31"/>
        <v>0</v>
      </c>
      <c r="AT113" s="21">
        <f t="shared" si="31"/>
        <v>0</v>
      </c>
      <c r="AU113" s="21">
        <f t="shared" si="31"/>
        <v>126</v>
      </c>
      <c r="AV113" s="21">
        <f t="shared" si="31"/>
        <v>665.63599999999997</v>
      </c>
      <c r="AW113" s="21">
        <f t="shared" si="31"/>
        <v>0</v>
      </c>
      <c r="AX113" s="21">
        <f t="shared" si="31"/>
        <v>0</v>
      </c>
      <c r="AY113" s="21">
        <f t="shared" si="31"/>
        <v>0</v>
      </c>
      <c r="AZ113" s="21">
        <f t="shared" si="31"/>
        <v>126</v>
      </c>
      <c r="BA113" s="21">
        <f t="shared" si="31"/>
        <v>665.63599999999997</v>
      </c>
      <c r="BB113" s="22" t="str">
        <f>'[1]1'!BS112</f>
        <v>Корректировка графика выполнения работ вызванная отклонением подрядной организации от договорного графика</v>
      </c>
    </row>
    <row r="114" spans="1:54" ht="36.75" customHeight="1">
      <c r="A114" s="18" t="s">
        <v>201</v>
      </c>
      <c r="B114" s="23" t="str">
        <f>'[1]1'!B113</f>
        <v>Строительство новой ПС 35/10 кВ КС-2 с питающими ВЛ 35 кВ, Республика Саха (Якутия)</v>
      </c>
      <c r="C114" s="12" t="str">
        <f>'[1]1'!C113</f>
        <v>G_3801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12">
        <f>2*10</f>
        <v>20</v>
      </c>
      <c r="M114" s="24">
        <f>2*24.5</f>
        <v>49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f t="shared" si="31"/>
        <v>0</v>
      </c>
      <c r="AS114" s="21">
        <f t="shared" si="31"/>
        <v>0</v>
      </c>
      <c r="AT114" s="21">
        <f t="shared" si="31"/>
        <v>0</v>
      </c>
      <c r="AU114" s="21">
        <f t="shared" si="31"/>
        <v>0</v>
      </c>
      <c r="AV114" s="21">
        <f t="shared" si="31"/>
        <v>0</v>
      </c>
      <c r="AW114" s="21">
        <f t="shared" si="31"/>
        <v>0</v>
      </c>
      <c r="AX114" s="21">
        <f t="shared" si="31"/>
        <v>0</v>
      </c>
      <c r="AY114" s="21">
        <f t="shared" si="31"/>
        <v>0</v>
      </c>
      <c r="AZ114" s="21">
        <f t="shared" si="31"/>
        <v>0</v>
      </c>
      <c r="BA114" s="21">
        <f t="shared" si="31"/>
        <v>0</v>
      </c>
      <c r="BB114" s="22" t="str">
        <f>'[1]1'!BS113</f>
        <v>Поданные заявки  на технологическое присоединение ООО «Газпром трансгаз Томск»</v>
      </c>
    </row>
    <row r="115" spans="1:54" ht="34.5" customHeight="1">
      <c r="A115" s="18" t="s">
        <v>201</v>
      </c>
      <c r="B115" s="23" t="str">
        <f>'[1]1'!B114</f>
        <v>Строительство  ПС 220/10 кВ КС-1 с питающими ВЛ220 кВ, Республика Саха (Якутия)</v>
      </c>
      <c r="C115" s="12" t="str">
        <f>'[1]1'!C114</f>
        <v>G_3701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12">
        <f>2*10</f>
        <v>20</v>
      </c>
      <c r="M115" s="24">
        <f>2*5.1</f>
        <v>10.199999999999999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f t="shared" si="31"/>
        <v>0</v>
      </c>
      <c r="AS115" s="21">
        <f t="shared" si="31"/>
        <v>0</v>
      </c>
      <c r="AT115" s="21">
        <f t="shared" si="31"/>
        <v>0</v>
      </c>
      <c r="AU115" s="21">
        <f t="shared" si="31"/>
        <v>0</v>
      </c>
      <c r="AV115" s="21">
        <f t="shared" si="31"/>
        <v>0</v>
      </c>
      <c r="AW115" s="21">
        <f t="shared" si="31"/>
        <v>0</v>
      </c>
      <c r="AX115" s="21">
        <f t="shared" si="31"/>
        <v>0</v>
      </c>
      <c r="AY115" s="21">
        <f t="shared" si="31"/>
        <v>0</v>
      </c>
      <c r="AZ115" s="21">
        <f t="shared" si="31"/>
        <v>0</v>
      </c>
      <c r="BA115" s="21">
        <f t="shared" si="31"/>
        <v>0</v>
      </c>
      <c r="BB115" s="22" t="str">
        <f>'[1]1'!BS114</f>
        <v>Поданные заявки  на технологическое присоединение ООО «Газпром трансгаз Томск»</v>
      </c>
    </row>
    <row r="116" spans="1:54" ht="63">
      <c r="A116" s="18" t="s">
        <v>201</v>
      </c>
      <c r="B116" s="23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6" s="12" t="str">
        <f>'[1]1'!C115</f>
        <v>G_3901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4">
        <f>2*63</f>
        <v>126</v>
      </c>
      <c r="M116" s="12">
        <f>2*74.5+2*0.5</f>
        <v>150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f t="shared" si="31"/>
        <v>0</v>
      </c>
      <c r="AS116" s="21">
        <f t="shared" si="31"/>
        <v>0</v>
      </c>
      <c r="AT116" s="21">
        <f t="shared" si="31"/>
        <v>0</v>
      </c>
      <c r="AU116" s="21">
        <f t="shared" si="31"/>
        <v>0</v>
      </c>
      <c r="AV116" s="21">
        <f t="shared" si="31"/>
        <v>0</v>
      </c>
      <c r="AW116" s="21">
        <f t="shared" si="31"/>
        <v>0</v>
      </c>
      <c r="AX116" s="21">
        <f t="shared" si="31"/>
        <v>0</v>
      </c>
      <c r="AY116" s="21">
        <f t="shared" si="31"/>
        <v>0</v>
      </c>
      <c r="AZ116" s="21">
        <f t="shared" si="31"/>
        <v>0</v>
      </c>
      <c r="BA116" s="21">
        <f t="shared" si="31"/>
        <v>0</v>
      </c>
      <c r="BB116" s="22" t="str">
        <f>'[1]1'!BS115</f>
        <v>Поданные заявки  на технологическое присоединение ООО «Газпром трансгаз Томск»</v>
      </c>
    </row>
    <row r="117" spans="1:54" ht="34.5" customHeight="1">
      <c r="A117" s="18" t="s">
        <v>201</v>
      </c>
      <c r="B117" s="23" t="str">
        <f>'[1]1'!B116</f>
        <v>Строительство  ВЛ 220 кВ  Мирный-Сунтар-Нюрба с подстанциями 220 кВ "Сунтар" и "Нюрба" (3 и 4 пусковые комплексы)</v>
      </c>
      <c r="C117" s="12" t="str">
        <f>'[1]1'!C116</f>
        <v>G_4001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12">
        <f>2*63</f>
        <v>126</v>
      </c>
      <c r="M117" s="24">
        <f>151+2*15</f>
        <v>181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f t="shared" si="31"/>
        <v>0</v>
      </c>
      <c r="AS117" s="21">
        <f t="shared" si="31"/>
        <v>0</v>
      </c>
      <c r="AT117" s="21">
        <f t="shared" si="31"/>
        <v>0</v>
      </c>
      <c r="AU117" s="21">
        <f t="shared" si="31"/>
        <v>0</v>
      </c>
      <c r="AV117" s="21">
        <f t="shared" si="31"/>
        <v>0</v>
      </c>
      <c r="AW117" s="21">
        <f t="shared" si="31"/>
        <v>0</v>
      </c>
      <c r="AX117" s="21">
        <f t="shared" si="31"/>
        <v>0</v>
      </c>
      <c r="AY117" s="21">
        <f t="shared" si="31"/>
        <v>0</v>
      </c>
      <c r="AZ117" s="21">
        <f t="shared" si="31"/>
        <v>0</v>
      </c>
      <c r="BA117" s="21">
        <f t="shared" si="31"/>
        <v>0</v>
      </c>
      <c r="BB117" s="22" t="str">
        <f>'[1]1'!BS116</f>
        <v>Соглашение с администрацией Республики Саха (Якутия)</v>
      </c>
    </row>
    <row r="118" spans="1:54" s="31" customFormat="1" ht="31.5">
      <c r="A118" s="14" t="s">
        <v>202</v>
      </c>
      <c r="B118" s="17" t="s">
        <v>161</v>
      </c>
      <c r="C118" s="30" t="s">
        <v>78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4" t="s">
        <v>204</v>
      </c>
    </row>
    <row r="119" spans="1:54" s="31" customFormat="1">
      <c r="A119" s="14" t="s">
        <v>203</v>
      </c>
      <c r="B119" s="17" t="s">
        <v>163</v>
      </c>
      <c r="C119" s="30" t="s">
        <v>78</v>
      </c>
      <c r="D119" s="36" t="str">
        <f t="shared" ref="D119:BA119" si="32">D120</f>
        <v>нд</v>
      </c>
      <c r="E119" s="36" t="str">
        <f t="shared" si="32"/>
        <v>нд</v>
      </c>
      <c r="F119" s="36" t="str">
        <f t="shared" si="32"/>
        <v>нд</v>
      </c>
      <c r="G119" s="36" t="str">
        <f t="shared" si="32"/>
        <v>нд</v>
      </c>
      <c r="H119" s="36" t="str">
        <f t="shared" si="32"/>
        <v>нд</v>
      </c>
      <c r="I119" s="36" t="str">
        <f t="shared" si="32"/>
        <v>нд</v>
      </c>
      <c r="J119" s="36" t="str">
        <f t="shared" si="32"/>
        <v>нд</v>
      </c>
      <c r="K119" s="36" t="str">
        <f t="shared" si="32"/>
        <v>нд</v>
      </c>
      <c r="L119" s="36" t="str">
        <f t="shared" si="32"/>
        <v>нд</v>
      </c>
      <c r="M119" s="36" t="str">
        <f t="shared" si="32"/>
        <v>нд</v>
      </c>
      <c r="N119" s="36">
        <f t="shared" si="32"/>
        <v>0</v>
      </c>
      <c r="O119" s="36">
        <f t="shared" si="32"/>
        <v>0</v>
      </c>
      <c r="P119" s="36">
        <f t="shared" si="32"/>
        <v>0</v>
      </c>
      <c r="Q119" s="36">
        <f t="shared" si="32"/>
        <v>0</v>
      </c>
      <c r="R119" s="36">
        <f t="shared" si="32"/>
        <v>0</v>
      </c>
      <c r="S119" s="36">
        <f t="shared" si="32"/>
        <v>0</v>
      </c>
      <c r="T119" s="36">
        <f t="shared" si="32"/>
        <v>0</v>
      </c>
      <c r="U119" s="36">
        <f t="shared" si="32"/>
        <v>0</v>
      </c>
      <c r="V119" s="36">
        <f t="shared" si="32"/>
        <v>0</v>
      </c>
      <c r="W119" s="36">
        <f t="shared" si="32"/>
        <v>0</v>
      </c>
      <c r="X119" s="36">
        <f t="shared" si="32"/>
        <v>0</v>
      </c>
      <c r="Y119" s="36">
        <f t="shared" si="32"/>
        <v>0</v>
      </c>
      <c r="Z119" s="36">
        <f t="shared" si="32"/>
        <v>0</v>
      </c>
      <c r="AA119" s="36">
        <f t="shared" si="32"/>
        <v>0</v>
      </c>
      <c r="AB119" s="36">
        <f t="shared" si="32"/>
        <v>0</v>
      </c>
      <c r="AC119" s="36">
        <f t="shared" si="32"/>
        <v>0</v>
      </c>
      <c r="AD119" s="36">
        <f t="shared" si="32"/>
        <v>0</v>
      </c>
      <c r="AE119" s="36">
        <f t="shared" si="32"/>
        <v>0</v>
      </c>
      <c r="AF119" s="36">
        <f t="shared" si="32"/>
        <v>0</v>
      </c>
      <c r="AG119" s="36">
        <f t="shared" si="32"/>
        <v>0</v>
      </c>
      <c r="AH119" s="36">
        <f t="shared" si="32"/>
        <v>0</v>
      </c>
      <c r="AI119" s="36">
        <f t="shared" si="32"/>
        <v>0</v>
      </c>
      <c r="AJ119" s="36">
        <f t="shared" si="32"/>
        <v>0</v>
      </c>
      <c r="AK119" s="36">
        <f t="shared" si="32"/>
        <v>0</v>
      </c>
      <c r="AL119" s="36">
        <f t="shared" si="32"/>
        <v>0</v>
      </c>
      <c r="AM119" s="36">
        <f t="shared" si="32"/>
        <v>0</v>
      </c>
      <c r="AN119" s="36">
        <f t="shared" si="32"/>
        <v>0</v>
      </c>
      <c r="AO119" s="36">
        <f t="shared" si="32"/>
        <v>0</v>
      </c>
      <c r="AP119" s="36">
        <f t="shared" si="32"/>
        <v>0</v>
      </c>
      <c r="AQ119" s="36">
        <f t="shared" si="32"/>
        <v>0</v>
      </c>
      <c r="AR119" s="36">
        <f t="shared" si="32"/>
        <v>0</v>
      </c>
      <c r="AS119" s="36">
        <f t="shared" si="32"/>
        <v>0</v>
      </c>
      <c r="AT119" s="36">
        <f t="shared" si="32"/>
        <v>0</v>
      </c>
      <c r="AU119" s="36">
        <f t="shared" si="32"/>
        <v>0</v>
      </c>
      <c r="AV119" s="36">
        <f t="shared" si="32"/>
        <v>0</v>
      </c>
      <c r="AW119" s="36">
        <f t="shared" si="32"/>
        <v>0</v>
      </c>
      <c r="AX119" s="36">
        <f t="shared" si="32"/>
        <v>0</v>
      </c>
      <c r="AY119" s="36">
        <f t="shared" si="32"/>
        <v>0</v>
      </c>
      <c r="AZ119" s="36">
        <f t="shared" si="32"/>
        <v>0</v>
      </c>
      <c r="BA119" s="36">
        <f t="shared" si="32"/>
        <v>0</v>
      </c>
      <c r="BB119" s="34" t="s">
        <v>204</v>
      </c>
    </row>
    <row r="120" spans="1:54" ht="47.25">
      <c r="A120" s="18" t="s">
        <v>203</v>
      </c>
      <c r="B120" s="20" t="str">
        <f>'[1]1'!B119</f>
        <v>Прочие инвестиции</v>
      </c>
      <c r="C120" s="12" t="str">
        <f>'[1]1'!C119</f>
        <v>G_0001</v>
      </c>
      <c r="D120" s="21" t="s">
        <v>204</v>
      </c>
      <c r="E120" s="21" t="s">
        <v>204</v>
      </c>
      <c r="F120" s="21" t="s">
        <v>204</v>
      </c>
      <c r="G120" s="21" t="s">
        <v>204</v>
      </c>
      <c r="H120" s="21" t="s">
        <v>204</v>
      </c>
      <c r="I120" s="21" t="s">
        <v>204</v>
      </c>
      <c r="J120" s="21" t="s">
        <v>204</v>
      </c>
      <c r="K120" s="21" t="s">
        <v>204</v>
      </c>
      <c r="L120" s="21" t="s">
        <v>204</v>
      </c>
      <c r="M120" s="21" t="s">
        <v>204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f t="shared" ref="AR120:BA120" si="33">N120+X120+AH120</f>
        <v>0</v>
      </c>
      <c r="AS120" s="21">
        <f t="shared" si="33"/>
        <v>0</v>
      </c>
      <c r="AT120" s="21">
        <f t="shared" si="33"/>
        <v>0</v>
      </c>
      <c r="AU120" s="21">
        <f t="shared" si="33"/>
        <v>0</v>
      </c>
      <c r="AV120" s="21">
        <f t="shared" si="33"/>
        <v>0</v>
      </c>
      <c r="AW120" s="21">
        <f t="shared" si="33"/>
        <v>0</v>
      </c>
      <c r="AX120" s="21">
        <f t="shared" si="33"/>
        <v>0</v>
      </c>
      <c r="AY120" s="21">
        <f t="shared" si="33"/>
        <v>0</v>
      </c>
      <c r="AZ120" s="21">
        <f t="shared" si="33"/>
        <v>0</v>
      </c>
      <c r="BA120" s="21">
        <f t="shared" si="33"/>
        <v>0</v>
      </c>
      <c r="BB120" s="22" t="str">
        <f>'[1]1'!BS119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</row>
    <row r="121" spans="1:54" s="31" customFormat="1">
      <c r="A121" s="14" t="s">
        <v>205</v>
      </c>
      <c r="B121" s="19" t="s">
        <v>206</v>
      </c>
      <c r="C121" s="30" t="s">
        <v>78</v>
      </c>
      <c r="D121" s="36">
        <f t="shared" ref="D121:BA121" si="34">D122+D136+D141+D147+D154+D159</f>
        <v>0</v>
      </c>
      <c r="E121" s="36">
        <f t="shared" si="34"/>
        <v>0</v>
      </c>
      <c r="F121" s="36">
        <f t="shared" si="34"/>
        <v>0</v>
      </c>
      <c r="G121" s="36">
        <f t="shared" si="34"/>
        <v>0</v>
      </c>
      <c r="H121" s="36">
        <f t="shared" si="34"/>
        <v>0</v>
      </c>
      <c r="I121" s="36">
        <f t="shared" si="34"/>
        <v>0</v>
      </c>
      <c r="J121" s="36">
        <f t="shared" si="34"/>
        <v>0</v>
      </c>
      <c r="K121" s="36">
        <f t="shared" si="34"/>
        <v>0</v>
      </c>
      <c r="L121" s="36">
        <f t="shared" si="34"/>
        <v>0</v>
      </c>
      <c r="M121" s="36">
        <f t="shared" si="34"/>
        <v>0</v>
      </c>
      <c r="N121" s="36">
        <f t="shared" si="34"/>
        <v>0</v>
      </c>
      <c r="O121" s="36">
        <f t="shared" si="34"/>
        <v>0</v>
      </c>
      <c r="P121" s="36">
        <f t="shared" si="34"/>
        <v>0</v>
      </c>
      <c r="Q121" s="36">
        <f t="shared" si="34"/>
        <v>0</v>
      </c>
      <c r="R121" s="36">
        <f t="shared" si="34"/>
        <v>0</v>
      </c>
      <c r="S121" s="36">
        <f t="shared" si="34"/>
        <v>0</v>
      </c>
      <c r="T121" s="36">
        <f t="shared" si="34"/>
        <v>0</v>
      </c>
      <c r="U121" s="36">
        <f t="shared" si="34"/>
        <v>0</v>
      </c>
      <c r="V121" s="36">
        <f t="shared" si="34"/>
        <v>0</v>
      </c>
      <c r="W121" s="36">
        <f t="shared" si="34"/>
        <v>0</v>
      </c>
      <c r="X121" s="36">
        <f t="shared" si="34"/>
        <v>0</v>
      </c>
      <c r="Y121" s="36">
        <f t="shared" si="34"/>
        <v>0</v>
      </c>
      <c r="Z121" s="36">
        <f t="shared" si="34"/>
        <v>0</v>
      </c>
      <c r="AA121" s="36">
        <f t="shared" si="34"/>
        <v>0</v>
      </c>
      <c r="AB121" s="36">
        <f t="shared" si="34"/>
        <v>0</v>
      </c>
      <c r="AC121" s="36">
        <f t="shared" si="34"/>
        <v>0</v>
      </c>
      <c r="AD121" s="36">
        <f t="shared" si="34"/>
        <v>0</v>
      </c>
      <c r="AE121" s="36">
        <f t="shared" si="34"/>
        <v>0</v>
      </c>
      <c r="AF121" s="36">
        <f t="shared" si="34"/>
        <v>0</v>
      </c>
      <c r="AG121" s="36">
        <f t="shared" si="34"/>
        <v>0</v>
      </c>
      <c r="AH121" s="36">
        <f t="shared" si="34"/>
        <v>0</v>
      </c>
      <c r="AI121" s="36">
        <f t="shared" si="34"/>
        <v>0</v>
      </c>
      <c r="AJ121" s="36">
        <f t="shared" si="34"/>
        <v>0</v>
      </c>
      <c r="AK121" s="36">
        <f t="shared" si="34"/>
        <v>0</v>
      </c>
      <c r="AL121" s="36">
        <f t="shared" si="34"/>
        <v>0</v>
      </c>
      <c r="AM121" s="36">
        <f t="shared" si="34"/>
        <v>0</v>
      </c>
      <c r="AN121" s="36">
        <f t="shared" si="34"/>
        <v>0</v>
      </c>
      <c r="AO121" s="36">
        <f t="shared" si="34"/>
        <v>0</v>
      </c>
      <c r="AP121" s="36">
        <f t="shared" si="34"/>
        <v>0</v>
      </c>
      <c r="AQ121" s="36">
        <f t="shared" si="34"/>
        <v>0</v>
      </c>
      <c r="AR121" s="36">
        <f t="shared" si="34"/>
        <v>0</v>
      </c>
      <c r="AS121" s="36">
        <f t="shared" si="34"/>
        <v>0</v>
      </c>
      <c r="AT121" s="36">
        <f t="shared" si="34"/>
        <v>0</v>
      </c>
      <c r="AU121" s="36">
        <f t="shared" si="34"/>
        <v>0</v>
      </c>
      <c r="AV121" s="36">
        <f t="shared" si="34"/>
        <v>0</v>
      </c>
      <c r="AW121" s="36">
        <f t="shared" si="34"/>
        <v>0</v>
      </c>
      <c r="AX121" s="36">
        <f t="shared" si="34"/>
        <v>0</v>
      </c>
      <c r="AY121" s="36">
        <f t="shared" si="34"/>
        <v>0</v>
      </c>
      <c r="AZ121" s="36">
        <f t="shared" si="34"/>
        <v>0</v>
      </c>
      <c r="BA121" s="36">
        <f t="shared" si="34"/>
        <v>0</v>
      </c>
      <c r="BB121" s="34" t="s">
        <v>204</v>
      </c>
    </row>
    <row r="122" spans="1:54" s="31" customFormat="1">
      <c r="A122" s="14" t="s">
        <v>207</v>
      </c>
      <c r="B122" s="15" t="s">
        <v>94</v>
      </c>
      <c r="C122" s="30" t="s">
        <v>78</v>
      </c>
      <c r="D122" s="30">
        <f t="shared" ref="D122:BA122" si="35">D123+D126+D129+D135</f>
        <v>0</v>
      </c>
      <c r="E122" s="30">
        <f t="shared" si="35"/>
        <v>0</v>
      </c>
      <c r="F122" s="30">
        <f t="shared" si="35"/>
        <v>0</v>
      </c>
      <c r="G122" s="30">
        <f t="shared" si="35"/>
        <v>0</v>
      </c>
      <c r="H122" s="30">
        <f t="shared" si="35"/>
        <v>0</v>
      </c>
      <c r="I122" s="30">
        <f t="shared" si="35"/>
        <v>0</v>
      </c>
      <c r="J122" s="30">
        <f t="shared" si="35"/>
        <v>0</v>
      </c>
      <c r="K122" s="30">
        <f t="shared" si="35"/>
        <v>0</v>
      </c>
      <c r="L122" s="30">
        <f t="shared" si="35"/>
        <v>0</v>
      </c>
      <c r="M122" s="30">
        <f t="shared" si="35"/>
        <v>0</v>
      </c>
      <c r="N122" s="30">
        <f t="shared" si="35"/>
        <v>0</v>
      </c>
      <c r="O122" s="30">
        <f t="shared" si="35"/>
        <v>0</v>
      </c>
      <c r="P122" s="30">
        <f t="shared" si="35"/>
        <v>0</v>
      </c>
      <c r="Q122" s="30">
        <f t="shared" si="35"/>
        <v>0</v>
      </c>
      <c r="R122" s="30">
        <f t="shared" si="35"/>
        <v>0</v>
      </c>
      <c r="S122" s="30">
        <f t="shared" si="35"/>
        <v>0</v>
      </c>
      <c r="T122" s="30">
        <f t="shared" si="35"/>
        <v>0</v>
      </c>
      <c r="U122" s="30">
        <f t="shared" si="35"/>
        <v>0</v>
      </c>
      <c r="V122" s="30">
        <f t="shared" si="35"/>
        <v>0</v>
      </c>
      <c r="W122" s="30">
        <f t="shared" si="35"/>
        <v>0</v>
      </c>
      <c r="X122" s="30">
        <f t="shared" si="35"/>
        <v>0</v>
      </c>
      <c r="Y122" s="30">
        <f t="shared" si="35"/>
        <v>0</v>
      </c>
      <c r="Z122" s="30">
        <f t="shared" si="35"/>
        <v>0</v>
      </c>
      <c r="AA122" s="30">
        <f t="shared" si="35"/>
        <v>0</v>
      </c>
      <c r="AB122" s="30">
        <f t="shared" si="35"/>
        <v>0</v>
      </c>
      <c r="AC122" s="30">
        <f t="shared" si="35"/>
        <v>0</v>
      </c>
      <c r="AD122" s="30">
        <f t="shared" si="35"/>
        <v>0</v>
      </c>
      <c r="AE122" s="30">
        <f t="shared" si="35"/>
        <v>0</v>
      </c>
      <c r="AF122" s="30">
        <f t="shared" si="35"/>
        <v>0</v>
      </c>
      <c r="AG122" s="30">
        <f t="shared" si="35"/>
        <v>0</v>
      </c>
      <c r="AH122" s="30">
        <f t="shared" si="35"/>
        <v>0</v>
      </c>
      <c r="AI122" s="30">
        <f t="shared" si="35"/>
        <v>0</v>
      </c>
      <c r="AJ122" s="30">
        <f t="shared" si="35"/>
        <v>0</v>
      </c>
      <c r="AK122" s="30">
        <f t="shared" si="35"/>
        <v>0</v>
      </c>
      <c r="AL122" s="30">
        <f t="shared" si="35"/>
        <v>0</v>
      </c>
      <c r="AM122" s="30">
        <f t="shared" si="35"/>
        <v>0</v>
      </c>
      <c r="AN122" s="30">
        <f t="shared" si="35"/>
        <v>0</v>
      </c>
      <c r="AO122" s="30">
        <f t="shared" si="35"/>
        <v>0</v>
      </c>
      <c r="AP122" s="30">
        <f t="shared" si="35"/>
        <v>0</v>
      </c>
      <c r="AQ122" s="30">
        <f t="shared" si="35"/>
        <v>0</v>
      </c>
      <c r="AR122" s="30">
        <f t="shared" si="35"/>
        <v>0</v>
      </c>
      <c r="AS122" s="30">
        <f t="shared" si="35"/>
        <v>0</v>
      </c>
      <c r="AT122" s="30">
        <f t="shared" si="35"/>
        <v>0</v>
      </c>
      <c r="AU122" s="30">
        <f t="shared" si="35"/>
        <v>0</v>
      </c>
      <c r="AV122" s="30">
        <f t="shared" si="35"/>
        <v>0</v>
      </c>
      <c r="AW122" s="30">
        <f t="shared" si="35"/>
        <v>0</v>
      </c>
      <c r="AX122" s="30">
        <f t="shared" si="35"/>
        <v>0</v>
      </c>
      <c r="AY122" s="30">
        <f t="shared" si="35"/>
        <v>0</v>
      </c>
      <c r="AZ122" s="30">
        <f t="shared" si="35"/>
        <v>0</v>
      </c>
      <c r="BA122" s="30">
        <f t="shared" si="35"/>
        <v>0</v>
      </c>
      <c r="BB122" s="34" t="s">
        <v>204</v>
      </c>
    </row>
    <row r="123" spans="1:54" s="31" customFormat="1" ht="63">
      <c r="A123" s="14" t="s">
        <v>208</v>
      </c>
      <c r="B123" s="15" t="s">
        <v>96</v>
      </c>
      <c r="C123" s="30" t="s">
        <v>78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  <c r="AQ123" s="30">
        <v>0</v>
      </c>
      <c r="AR123" s="30">
        <v>0</v>
      </c>
      <c r="AS123" s="30">
        <v>0</v>
      </c>
      <c r="AT123" s="30">
        <v>0</v>
      </c>
      <c r="AU123" s="30">
        <v>0</v>
      </c>
      <c r="AV123" s="30">
        <v>0</v>
      </c>
      <c r="AW123" s="30">
        <v>0</v>
      </c>
      <c r="AX123" s="30">
        <v>0</v>
      </c>
      <c r="AY123" s="30">
        <v>0</v>
      </c>
      <c r="AZ123" s="30">
        <v>0</v>
      </c>
      <c r="BA123" s="30">
        <v>0</v>
      </c>
      <c r="BB123" s="34" t="s">
        <v>204</v>
      </c>
    </row>
    <row r="124" spans="1:54" s="31" customFormat="1" ht="31.5">
      <c r="A124" s="14" t="s">
        <v>209</v>
      </c>
      <c r="B124" s="19" t="s">
        <v>98</v>
      </c>
      <c r="C124" s="30" t="s">
        <v>78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4" t="s">
        <v>204</v>
      </c>
    </row>
    <row r="125" spans="1:54" s="31" customFormat="1" ht="31.5">
      <c r="A125" s="14" t="s">
        <v>210</v>
      </c>
      <c r="B125" s="19" t="s">
        <v>98</v>
      </c>
      <c r="C125" s="30" t="s">
        <v>78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4" t="s">
        <v>204</v>
      </c>
    </row>
    <row r="126" spans="1:54" s="31" customFormat="1" ht="31.5">
      <c r="A126" s="14" t="s">
        <v>211</v>
      </c>
      <c r="B126" s="15" t="s">
        <v>101</v>
      </c>
      <c r="C126" s="30" t="s">
        <v>78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4" t="s">
        <v>204</v>
      </c>
    </row>
    <row r="127" spans="1:54" s="31" customFormat="1" ht="31.5">
      <c r="A127" s="14" t="s">
        <v>212</v>
      </c>
      <c r="B127" s="19" t="s">
        <v>103</v>
      </c>
      <c r="C127" s="30" t="s">
        <v>78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4" t="s">
        <v>204</v>
      </c>
    </row>
    <row r="128" spans="1:54" s="31" customFormat="1" ht="31.5">
      <c r="A128" s="14" t="s">
        <v>213</v>
      </c>
      <c r="B128" s="19" t="s">
        <v>98</v>
      </c>
      <c r="C128" s="30" t="s">
        <v>78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4" t="s">
        <v>204</v>
      </c>
    </row>
    <row r="129" spans="1:54" s="31" customFormat="1" ht="31.5">
      <c r="A129" s="14" t="s">
        <v>214</v>
      </c>
      <c r="B129" s="15" t="s">
        <v>106</v>
      </c>
      <c r="C129" s="30" t="s">
        <v>78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4" t="s">
        <v>204</v>
      </c>
    </row>
    <row r="130" spans="1:54" s="31" customFormat="1" ht="63">
      <c r="A130" s="14" t="s">
        <v>215</v>
      </c>
      <c r="B130" s="15" t="s">
        <v>108</v>
      </c>
      <c r="C130" s="30" t="s">
        <v>78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4" t="s">
        <v>204</v>
      </c>
    </row>
    <row r="131" spans="1:54" s="31" customFormat="1" ht="63">
      <c r="A131" s="14" t="s">
        <v>216</v>
      </c>
      <c r="B131" s="15" t="s">
        <v>110</v>
      </c>
      <c r="C131" s="30" t="s">
        <v>78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4" t="s">
        <v>204</v>
      </c>
    </row>
    <row r="132" spans="1:54" s="31" customFormat="1" ht="47.25">
      <c r="A132" s="14" t="s">
        <v>217</v>
      </c>
      <c r="B132" s="15" t="s">
        <v>112</v>
      </c>
      <c r="C132" s="30" t="s">
        <v>78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0</v>
      </c>
      <c r="BA132" s="30">
        <v>0</v>
      </c>
      <c r="BB132" s="34" t="s">
        <v>204</v>
      </c>
    </row>
    <row r="133" spans="1:54" s="31" customFormat="1" ht="63">
      <c r="A133" s="14" t="s">
        <v>218</v>
      </c>
      <c r="B133" s="15" t="s">
        <v>114</v>
      </c>
      <c r="C133" s="30" t="s">
        <v>78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  <c r="AQ133" s="30">
        <v>0</v>
      </c>
      <c r="AR133" s="30">
        <v>0</v>
      </c>
      <c r="AS133" s="30">
        <v>0</v>
      </c>
      <c r="AT133" s="30">
        <v>0</v>
      </c>
      <c r="AU133" s="30">
        <v>0</v>
      </c>
      <c r="AV133" s="30">
        <v>0</v>
      </c>
      <c r="AW133" s="30">
        <v>0</v>
      </c>
      <c r="AX133" s="30">
        <v>0</v>
      </c>
      <c r="AY133" s="30">
        <v>0</v>
      </c>
      <c r="AZ133" s="30">
        <v>0</v>
      </c>
      <c r="BA133" s="30">
        <v>0</v>
      </c>
      <c r="BB133" s="34" t="s">
        <v>204</v>
      </c>
    </row>
    <row r="134" spans="1:54" s="31" customFormat="1" ht="63">
      <c r="A134" s="14" t="s">
        <v>219</v>
      </c>
      <c r="B134" s="15" t="s">
        <v>116</v>
      </c>
      <c r="C134" s="30" t="s">
        <v>78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4" t="s">
        <v>204</v>
      </c>
    </row>
    <row r="135" spans="1:54" s="31" customFormat="1" ht="31.5">
      <c r="A135" s="14" t="s">
        <v>220</v>
      </c>
      <c r="B135" s="15" t="s">
        <v>118</v>
      </c>
      <c r="C135" s="30" t="s">
        <v>78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0">
        <v>0</v>
      </c>
      <c r="AW135" s="30">
        <v>0</v>
      </c>
      <c r="AX135" s="30">
        <v>0</v>
      </c>
      <c r="AY135" s="30">
        <v>0</v>
      </c>
      <c r="AZ135" s="30">
        <v>0</v>
      </c>
      <c r="BA135" s="30">
        <v>0</v>
      </c>
      <c r="BB135" s="34" t="s">
        <v>204</v>
      </c>
    </row>
    <row r="136" spans="1:54" s="31" customFormat="1" ht="47.25">
      <c r="A136" s="14" t="s">
        <v>221</v>
      </c>
      <c r="B136" s="15" t="s">
        <v>120</v>
      </c>
      <c r="C136" s="30" t="s">
        <v>78</v>
      </c>
      <c r="D136" s="30">
        <f t="shared" ref="D136:BA136" si="36">D137+D138+D139+D140</f>
        <v>0</v>
      </c>
      <c r="E136" s="30">
        <f t="shared" si="36"/>
        <v>0</v>
      </c>
      <c r="F136" s="30">
        <f t="shared" si="36"/>
        <v>0</v>
      </c>
      <c r="G136" s="30">
        <f t="shared" si="36"/>
        <v>0</v>
      </c>
      <c r="H136" s="30">
        <f t="shared" si="36"/>
        <v>0</v>
      </c>
      <c r="I136" s="30">
        <f t="shared" si="36"/>
        <v>0</v>
      </c>
      <c r="J136" s="30">
        <f t="shared" si="36"/>
        <v>0</v>
      </c>
      <c r="K136" s="30">
        <f t="shared" si="36"/>
        <v>0</v>
      </c>
      <c r="L136" s="30">
        <f t="shared" si="36"/>
        <v>0</v>
      </c>
      <c r="M136" s="30">
        <f t="shared" si="36"/>
        <v>0</v>
      </c>
      <c r="N136" s="30">
        <f t="shared" si="36"/>
        <v>0</v>
      </c>
      <c r="O136" s="30">
        <f t="shared" si="36"/>
        <v>0</v>
      </c>
      <c r="P136" s="30">
        <f t="shared" si="36"/>
        <v>0</v>
      </c>
      <c r="Q136" s="30">
        <f t="shared" si="36"/>
        <v>0</v>
      </c>
      <c r="R136" s="30">
        <f t="shared" si="36"/>
        <v>0</v>
      </c>
      <c r="S136" s="30">
        <f t="shared" si="36"/>
        <v>0</v>
      </c>
      <c r="T136" s="30">
        <f t="shared" si="36"/>
        <v>0</v>
      </c>
      <c r="U136" s="30">
        <f t="shared" si="36"/>
        <v>0</v>
      </c>
      <c r="V136" s="30">
        <f t="shared" si="36"/>
        <v>0</v>
      </c>
      <c r="W136" s="30">
        <f t="shared" si="36"/>
        <v>0</v>
      </c>
      <c r="X136" s="30">
        <f t="shared" si="36"/>
        <v>0</v>
      </c>
      <c r="Y136" s="30">
        <f t="shared" si="36"/>
        <v>0</v>
      </c>
      <c r="Z136" s="30">
        <f t="shared" si="36"/>
        <v>0</v>
      </c>
      <c r="AA136" s="30">
        <f t="shared" si="36"/>
        <v>0</v>
      </c>
      <c r="AB136" s="30">
        <f t="shared" si="36"/>
        <v>0</v>
      </c>
      <c r="AC136" s="30">
        <f t="shared" si="36"/>
        <v>0</v>
      </c>
      <c r="AD136" s="30">
        <f t="shared" si="36"/>
        <v>0</v>
      </c>
      <c r="AE136" s="30">
        <f t="shared" si="36"/>
        <v>0</v>
      </c>
      <c r="AF136" s="30">
        <f t="shared" si="36"/>
        <v>0</v>
      </c>
      <c r="AG136" s="30">
        <f t="shared" si="36"/>
        <v>0</v>
      </c>
      <c r="AH136" s="30">
        <f t="shared" si="36"/>
        <v>0</v>
      </c>
      <c r="AI136" s="30">
        <f t="shared" si="36"/>
        <v>0</v>
      </c>
      <c r="AJ136" s="30">
        <f t="shared" si="36"/>
        <v>0</v>
      </c>
      <c r="AK136" s="30">
        <f t="shared" si="36"/>
        <v>0</v>
      </c>
      <c r="AL136" s="30">
        <f t="shared" si="36"/>
        <v>0</v>
      </c>
      <c r="AM136" s="30">
        <f t="shared" si="36"/>
        <v>0</v>
      </c>
      <c r="AN136" s="30">
        <f t="shared" si="36"/>
        <v>0</v>
      </c>
      <c r="AO136" s="30">
        <f t="shared" si="36"/>
        <v>0</v>
      </c>
      <c r="AP136" s="30">
        <f t="shared" si="36"/>
        <v>0</v>
      </c>
      <c r="AQ136" s="30">
        <f t="shared" si="36"/>
        <v>0</v>
      </c>
      <c r="AR136" s="30">
        <f t="shared" si="36"/>
        <v>0</v>
      </c>
      <c r="AS136" s="30">
        <f t="shared" si="36"/>
        <v>0</v>
      </c>
      <c r="AT136" s="30">
        <f t="shared" si="36"/>
        <v>0</v>
      </c>
      <c r="AU136" s="30">
        <f t="shared" si="36"/>
        <v>0</v>
      </c>
      <c r="AV136" s="30">
        <f t="shared" si="36"/>
        <v>0</v>
      </c>
      <c r="AW136" s="30">
        <f t="shared" si="36"/>
        <v>0</v>
      </c>
      <c r="AX136" s="30">
        <f t="shared" si="36"/>
        <v>0</v>
      </c>
      <c r="AY136" s="30">
        <f t="shared" si="36"/>
        <v>0</v>
      </c>
      <c r="AZ136" s="30">
        <f t="shared" si="36"/>
        <v>0</v>
      </c>
      <c r="BA136" s="30">
        <f t="shared" si="36"/>
        <v>0</v>
      </c>
      <c r="BB136" s="34" t="s">
        <v>204</v>
      </c>
    </row>
    <row r="137" spans="1:54" s="31" customFormat="1" ht="31.5">
      <c r="A137" s="14" t="s">
        <v>222</v>
      </c>
      <c r="B137" s="15" t="s">
        <v>122</v>
      </c>
      <c r="C137" s="30" t="s">
        <v>78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v>0</v>
      </c>
      <c r="AY137" s="30">
        <v>0</v>
      </c>
      <c r="AZ137" s="30">
        <v>0</v>
      </c>
      <c r="BA137" s="30">
        <v>0</v>
      </c>
      <c r="BB137" s="34" t="s">
        <v>204</v>
      </c>
    </row>
    <row r="138" spans="1:54" s="31" customFormat="1">
      <c r="A138" s="14" t="s">
        <v>223</v>
      </c>
      <c r="B138" s="15" t="s">
        <v>124</v>
      </c>
      <c r="C138" s="30" t="s">
        <v>78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0</v>
      </c>
      <c r="AU138" s="30">
        <v>0</v>
      </c>
      <c r="AV138" s="30">
        <v>0</v>
      </c>
      <c r="AW138" s="30">
        <v>0</v>
      </c>
      <c r="AX138" s="30">
        <v>0</v>
      </c>
      <c r="AY138" s="30">
        <v>0</v>
      </c>
      <c r="AZ138" s="30">
        <v>0</v>
      </c>
      <c r="BA138" s="30">
        <v>0</v>
      </c>
      <c r="BB138" s="34" t="s">
        <v>204</v>
      </c>
    </row>
    <row r="139" spans="1:54" s="31" customFormat="1">
      <c r="A139" s="14" t="s">
        <v>224</v>
      </c>
      <c r="B139" s="15" t="s">
        <v>126</v>
      </c>
      <c r="C139" s="30" t="s">
        <v>78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4" t="s">
        <v>204</v>
      </c>
    </row>
    <row r="140" spans="1:54" s="31" customFormat="1" ht="31.5">
      <c r="A140" s="14" t="s">
        <v>225</v>
      </c>
      <c r="B140" s="15" t="s">
        <v>128</v>
      </c>
      <c r="C140" s="30" t="s">
        <v>78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4" t="s">
        <v>204</v>
      </c>
    </row>
    <row r="141" spans="1:54" s="31" customFormat="1">
      <c r="A141" s="14" t="s">
        <v>226</v>
      </c>
      <c r="B141" s="15" t="s">
        <v>130</v>
      </c>
      <c r="C141" s="30" t="s">
        <v>78</v>
      </c>
      <c r="D141" s="36">
        <f t="shared" ref="D141:BA141" si="37">D142+D143+D144+D145+D147+D154+D159+D160</f>
        <v>0</v>
      </c>
      <c r="E141" s="36">
        <f t="shared" si="37"/>
        <v>0</v>
      </c>
      <c r="F141" s="36">
        <f t="shared" si="37"/>
        <v>0</v>
      </c>
      <c r="G141" s="36">
        <f t="shared" si="37"/>
        <v>0</v>
      </c>
      <c r="H141" s="36">
        <f t="shared" si="37"/>
        <v>0</v>
      </c>
      <c r="I141" s="36">
        <f t="shared" si="37"/>
        <v>0</v>
      </c>
      <c r="J141" s="36">
        <f t="shared" si="37"/>
        <v>0</v>
      </c>
      <c r="K141" s="36">
        <f t="shared" si="37"/>
        <v>0</v>
      </c>
      <c r="L141" s="36">
        <f t="shared" si="37"/>
        <v>0</v>
      </c>
      <c r="M141" s="36">
        <f t="shared" si="37"/>
        <v>0</v>
      </c>
      <c r="N141" s="36">
        <f t="shared" si="37"/>
        <v>0</v>
      </c>
      <c r="O141" s="36">
        <f t="shared" si="37"/>
        <v>0</v>
      </c>
      <c r="P141" s="36">
        <f t="shared" si="37"/>
        <v>0</v>
      </c>
      <c r="Q141" s="36">
        <f t="shared" si="37"/>
        <v>0</v>
      </c>
      <c r="R141" s="36">
        <f t="shared" si="37"/>
        <v>0</v>
      </c>
      <c r="S141" s="36">
        <f t="shared" si="37"/>
        <v>0</v>
      </c>
      <c r="T141" s="36">
        <f t="shared" si="37"/>
        <v>0</v>
      </c>
      <c r="U141" s="36">
        <f t="shared" si="37"/>
        <v>0</v>
      </c>
      <c r="V141" s="36">
        <f t="shared" si="37"/>
        <v>0</v>
      </c>
      <c r="W141" s="36">
        <f t="shared" si="37"/>
        <v>0</v>
      </c>
      <c r="X141" s="36">
        <f t="shared" si="37"/>
        <v>0</v>
      </c>
      <c r="Y141" s="36">
        <f t="shared" si="37"/>
        <v>0</v>
      </c>
      <c r="Z141" s="36">
        <f t="shared" si="37"/>
        <v>0</v>
      </c>
      <c r="AA141" s="36">
        <f t="shared" si="37"/>
        <v>0</v>
      </c>
      <c r="AB141" s="36">
        <f t="shared" si="37"/>
        <v>0</v>
      </c>
      <c r="AC141" s="36">
        <f t="shared" si="37"/>
        <v>0</v>
      </c>
      <c r="AD141" s="36">
        <f t="shared" si="37"/>
        <v>0</v>
      </c>
      <c r="AE141" s="36">
        <f t="shared" si="37"/>
        <v>0</v>
      </c>
      <c r="AF141" s="36">
        <f t="shared" si="37"/>
        <v>0</v>
      </c>
      <c r="AG141" s="36">
        <f t="shared" si="37"/>
        <v>0</v>
      </c>
      <c r="AH141" s="36">
        <f t="shared" si="37"/>
        <v>0</v>
      </c>
      <c r="AI141" s="36">
        <f t="shared" si="37"/>
        <v>0</v>
      </c>
      <c r="AJ141" s="36">
        <f t="shared" si="37"/>
        <v>0</v>
      </c>
      <c r="AK141" s="36">
        <f t="shared" si="37"/>
        <v>0</v>
      </c>
      <c r="AL141" s="36">
        <f t="shared" si="37"/>
        <v>0</v>
      </c>
      <c r="AM141" s="36">
        <f t="shared" si="37"/>
        <v>0</v>
      </c>
      <c r="AN141" s="36">
        <f t="shared" si="37"/>
        <v>0</v>
      </c>
      <c r="AO141" s="36">
        <f t="shared" si="37"/>
        <v>0</v>
      </c>
      <c r="AP141" s="36">
        <f t="shared" si="37"/>
        <v>0</v>
      </c>
      <c r="AQ141" s="36">
        <f t="shared" si="37"/>
        <v>0</v>
      </c>
      <c r="AR141" s="36">
        <f t="shared" si="37"/>
        <v>0</v>
      </c>
      <c r="AS141" s="36">
        <f t="shared" si="37"/>
        <v>0</v>
      </c>
      <c r="AT141" s="36">
        <f t="shared" si="37"/>
        <v>0</v>
      </c>
      <c r="AU141" s="36">
        <f t="shared" si="37"/>
        <v>0</v>
      </c>
      <c r="AV141" s="36">
        <f t="shared" si="37"/>
        <v>0</v>
      </c>
      <c r="AW141" s="36">
        <f t="shared" si="37"/>
        <v>0</v>
      </c>
      <c r="AX141" s="36">
        <f t="shared" si="37"/>
        <v>0</v>
      </c>
      <c r="AY141" s="36">
        <f t="shared" si="37"/>
        <v>0</v>
      </c>
      <c r="AZ141" s="36">
        <f t="shared" si="37"/>
        <v>0</v>
      </c>
      <c r="BA141" s="36">
        <f t="shared" si="37"/>
        <v>0</v>
      </c>
      <c r="BB141" s="34" t="s">
        <v>204</v>
      </c>
    </row>
    <row r="142" spans="1:54" s="31" customFormat="1" ht="31.5">
      <c r="A142" s="14" t="s">
        <v>227</v>
      </c>
      <c r="B142" s="15" t="s">
        <v>132</v>
      </c>
      <c r="C142" s="30" t="s">
        <v>78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0</v>
      </c>
      <c r="BB142" s="34" t="s">
        <v>204</v>
      </c>
    </row>
    <row r="143" spans="1:54" s="31" customFormat="1" ht="31.5">
      <c r="A143" s="14" t="s">
        <v>228</v>
      </c>
      <c r="B143" s="15" t="s">
        <v>134</v>
      </c>
      <c r="C143" s="30" t="s">
        <v>78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4" t="s">
        <v>204</v>
      </c>
    </row>
    <row r="144" spans="1:54" s="31" customFormat="1" ht="31.5">
      <c r="A144" s="14" t="s">
        <v>229</v>
      </c>
      <c r="B144" s="15" t="s">
        <v>136</v>
      </c>
      <c r="C144" s="30" t="s">
        <v>78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>
        <v>0</v>
      </c>
      <c r="AT144" s="30">
        <v>0</v>
      </c>
      <c r="AU144" s="30">
        <v>0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4" t="s">
        <v>204</v>
      </c>
    </row>
    <row r="145" spans="1:54" s="31" customFormat="1" ht="31.5">
      <c r="A145" s="14" t="s">
        <v>230</v>
      </c>
      <c r="B145" s="15" t="s">
        <v>138</v>
      </c>
      <c r="C145" s="30" t="s">
        <v>78</v>
      </c>
      <c r="D145" s="36">
        <f t="shared" ref="D145:BA145" si="38">D146</f>
        <v>0</v>
      </c>
      <c r="E145" s="36">
        <f t="shared" si="38"/>
        <v>0</v>
      </c>
      <c r="F145" s="36">
        <f t="shared" si="38"/>
        <v>0</v>
      </c>
      <c r="G145" s="36">
        <f t="shared" si="38"/>
        <v>0</v>
      </c>
      <c r="H145" s="36">
        <f t="shared" si="38"/>
        <v>0</v>
      </c>
      <c r="I145" s="36">
        <f t="shared" si="38"/>
        <v>0</v>
      </c>
      <c r="J145" s="36">
        <f t="shared" si="38"/>
        <v>0</v>
      </c>
      <c r="K145" s="36">
        <f t="shared" si="38"/>
        <v>0</v>
      </c>
      <c r="L145" s="36">
        <f t="shared" si="38"/>
        <v>0</v>
      </c>
      <c r="M145" s="36">
        <f t="shared" si="38"/>
        <v>0</v>
      </c>
      <c r="N145" s="36">
        <f t="shared" si="38"/>
        <v>0</v>
      </c>
      <c r="O145" s="36">
        <f t="shared" si="38"/>
        <v>0</v>
      </c>
      <c r="P145" s="36">
        <f t="shared" si="38"/>
        <v>0</v>
      </c>
      <c r="Q145" s="36">
        <f t="shared" si="38"/>
        <v>0</v>
      </c>
      <c r="R145" s="36">
        <f t="shared" si="38"/>
        <v>0</v>
      </c>
      <c r="S145" s="36">
        <f t="shared" si="38"/>
        <v>0</v>
      </c>
      <c r="T145" s="36">
        <f t="shared" si="38"/>
        <v>0</v>
      </c>
      <c r="U145" s="36">
        <f t="shared" si="38"/>
        <v>0</v>
      </c>
      <c r="V145" s="36">
        <f t="shared" si="38"/>
        <v>0</v>
      </c>
      <c r="W145" s="36">
        <f t="shared" si="38"/>
        <v>0</v>
      </c>
      <c r="X145" s="36">
        <f t="shared" si="38"/>
        <v>0</v>
      </c>
      <c r="Y145" s="36">
        <f t="shared" si="38"/>
        <v>0</v>
      </c>
      <c r="Z145" s="36">
        <f t="shared" si="38"/>
        <v>0</v>
      </c>
      <c r="AA145" s="36">
        <f t="shared" si="38"/>
        <v>0</v>
      </c>
      <c r="AB145" s="36">
        <f t="shared" si="38"/>
        <v>0</v>
      </c>
      <c r="AC145" s="36">
        <f t="shared" si="38"/>
        <v>0</v>
      </c>
      <c r="AD145" s="36">
        <f t="shared" si="38"/>
        <v>0</v>
      </c>
      <c r="AE145" s="36">
        <f t="shared" si="38"/>
        <v>0</v>
      </c>
      <c r="AF145" s="36">
        <f t="shared" si="38"/>
        <v>0</v>
      </c>
      <c r="AG145" s="36">
        <f t="shared" si="38"/>
        <v>0</v>
      </c>
      <c r="AH145" s="36">
        <f t="shared" si="38"/>
        <v>0</v>
      </c>
      <c r="AI145" s="36">
        <f t="shared" si="38"/>
        <v>0</v>
      </c>
      <c r="AJ145" s="36">
        <f t="shared" si="38"/>
        <v>0</v>
      </c>
      <c r="AK145" s="36">
        <f t="shared" si="38"/>
        <v>0</v>
      </c>
      <c r="AL145" s="36">
        <f t="shared" si="38"/>
        <v>0</v>
      </c>
      <c r="AM145" s="36">
        <f t="shared" si="38"/>
        <v>0</v>
      </c>
      <c r="AN145" s="36">
        <f t="shared" si="38"/>
        <v>0</v>
      </c>
      <c r="AO145" s="36">
        <f t="shared" si="38"/>
        <v>0</v>
      </c>
      <c r="AP145" s="36">
        <f t="shared" si="38"/>
        <v>0</v>
      </c>
      <c r="AQ145" s="36">
        <f t="shared" si="38"/>
        <v>0</v>
      </c>
      <c r="AR145" s="36">
        <f t="shared" si="38"/>
        <v>0</v>
      </c>
      <c r="AS145" s="36">
        <f t="shared" si="38"/>
        <v>0</v>
      </c>
      <c r="AT145" s="36">
        <f t="shared" si="38"/>
        <v>0</v>
      </c>
      <c r="AU145" s="36">
        <f t="shared" si="38"/>
        <v>0</v>
      </c>
      <c r="AV145" s="36">
        <f t="shared" si="38"/>
        <v>0</v>
      </c>
      <c r="AW145" s="36">
        <f t="shared" si="38"/>
        <v>0</v>
      </c>
      <c r="AX145" s="36">
        <f t="shared" si="38"/>
        <v>0</v>
      </c>
      <c r="AY145" s="36">
        <f t="shared" si="38"/>
        <v>0</v>
      </c>
      <c r="AZ145" s="36">
        <f t="shared" si="38"/>
        <v>0</v>
      </c>
      <c r="BA145" s="36">
        <f t="shared" si="38"/>
        <v>0</v>
      </c>
      <c r="BB145" s="34" t="s">
        <v>204</v>
      </c>
    </row>
    <row r="146" spans="1:54" ht="33.75" customHeight="1">
      <c r="A146" s="18" t="s">
        <v>230</v>
      </c>
      <c r="B146" s="20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6" s="12" t="str">
        <f>'[1]1'!C145</f>
        <v>G_3601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f t="shared" ref="AR146:BA146" si="39">N146+X146+AH146</f>
        <v>0</v>
      </c>
      <c r="AS146" s="21">
        <f t="shared" si="39"/>
        <v>0</v>
      </c>
      <c r="AT146" s="21">
        <f t="shared" si="39"/>
        <v>0</v>
      </c>
      <c r="AU146" s="21">
        <f t="shared" si="39"/>
        <v>0</v>
      </c>
      <c r="AV146" s="21">
        <f t="shared" si="39"/>
        <v>0</v>
      </c>
      <c r="AW146" s="21">
        <f t="shared" si="39"/>
        <v>0</v>
      </c>
      <c r="AX146" s="21">
        <f t="shared" si="39"/>
        <v>0</v>
      </c>
      <c r="AY146" s="21">
        <f t="shared" si="39"/>
        <v>0</v>
      </c>
      <c r="AZ146" s="21">
        <f t="shared" si="39"/>
        <v>0</v>
      </c>
      <c r="BA146" s="21">
        <f t="shared" si="39"/>
        <v>0</v>
      </c>
      <c r="BB146" s="22" t="str">
        <f>'[1]1'!BS145</f>
        <v>Протокол совещания у заместителя Министра энергетики Российской Федерации В.М.Кравченко №ВК-295пр от 29.06-01.07.2015</v>
      </c>
    </row>
    <row r="147" spans="1:54" s="31" customFormat="1" ht="31.5">
      <c r="A147" s="14" t="s">
        <v>231</v>
      </c>
      <c r="B147" s="17" t="s">
        <v>140</v>
      </c>
      <c r="C147" s="30" t="s">
        <v>78</v>
      </c>
      <c r="D147" s="30">
        <f t="shared" ref="D147:BA147" si="40">D148+D151</f>
        <v>0</v>
      </c>
      <c r="E147" s="30">
        <f t="shared" si="40"/>
        <v>0</v>
      </c>
      <c r="F147" s="30">
        <f t="shared" si="40"/>
        <v>0</v>
      </c>
      <c r="G147" s="30">
        <f t="shared" si="40"/>
        <v>0</v>
      </c>
      <c r="H147" s="30">
        <f t="shared" si="40"/>
        <v>0</v>
      </c>
      <c r="I147" s="30">
        <f t="shared" si="40"/>
        <v>0</v>
      </c>
      <c r="J147" s="30">
        <f t="shared" si="40"/>
        <v>0</v>
      </c>
      <c r="K147" s="30">
        <f t="shared" si="40"/>
        <v>0</v>
      </c>
      <c r="L147" s="30">
        <f t="shared" si="40"/>
        <v>0</v>
      </c>
      <c r="M147" s="30">
        <f t="shared" si="40"/>
        <v>0</v>
      </c>
      <c r="N147" s="30">
        <f t="shared" si="40"/>
        <v>0</v>
      </c>
      <c r="O147" s="30">
        <f t="shared" si="40"/>
        <v>0</v>
      </c>
      <c r="P147" s="30">
        <f t="shared" si="40"/>
        <v>0</v>
      </c>
      <c r="Q147" s="30">
        <f t="shared" si="40"/>
        <v>0</v>
      </c>
      <c r="R147" s="30">
        <f t="shared" si="40"/>
        <v>0</v>
      </c>
      <c r="S147" s="30">
        <f t="shared" si="40"/>
        <v>0</v>
      </c>
      <c r="T147" s="30">
        <f t="shared" si="40"/>
        <v>0</v>
      </c>
      <c r="U147" s="30">
        <f t="shared" si="40"/>
        <v>0</v>
      </c>
      <c r="V147" s="30">
        <f t="shared" si="40"/>
        <v>0</v>
      </c>
      <c r="W147" s="30">
        <f t="shared" si="40"/>
        <v>0</v>
      </c>
      <c r="X147" s="30">
        <f t="shared" si="40"/>
        <v>0</v>
      </c>
      <c r="Y147" s="30">
        <f t="shared" si="40"/>
        <v>0</v>
      </c>
      <c r="Z147" s="30">
        <f t="shared" si="40"/>
        <v>0</v>
      </c>
      <c r="AA147" s="30">
        <f t="shared" si="40"/>
        <v>0</v>
      </c>
      <c r="AB147" s="30">
        <f t="shared" si="40"/>
        <v>0</v>
      </c>
      <c r="AC147" s="30">
        <f t="shared" si="40"/>
        <v>0</v>
      </c>
      <c r="AD147" s="30">
        <f t="shared" si="40"/>
        <v>0</v>
      </c>
      <c r="AE147" s="30">
        <f t="shared" si="40"/>
        <v>0</v>
      </c>
      <c r="AF147" s="30">
        <f t="shared" si="40"/>
        <v>0</v>
      </c>
      <c r="AG147" s="30">
        <f t="shared" si="40"/>
        <v>0</v>
      </c>
      <c r="AH147" s="30">
        <f t="shared" si="40"/>
        <v>0</v>
      </c>
      <c r="AI147" s="30">
        <f t="shared" si="40"/>
        <v>0</v>
      </c>
      <c r="AJ147" s="30">
        <f t="shared" si="40"/>
        <v>0</v>
      </c>
      <c r="AK147" s="30">
        <f t="shared" si="40"/>
        <v>0</v>
      </c>
      <c r="AL147" s="30">
        <f t="shared" si="40"/>
        <v>0</v>
      </c>
      <c r="AM147" s="30">
        <f t="shared" si="40"/>
        <v>0</v>
      </c>
      <c r="AN147" s="30">
        <f t="shared" si="40"/>
        <v>0</v>
      </c>
      <c r="AO147" s="30">
        <f t="shared" si="40"/>
        <v>0</v>
      </c>
      <c r="AP147" s="30">
        <f t="shared" si="40"/>
        <v>0</v>
      </c>
      <c r="AQ147" s="30">
        <f t="shared" si="40"/>
        <v>0</v>
      </c>
      <c r="AR147" s="30">
        <f t="shared" si="40"/>
        <v>0</v>
      </c>
      <c r="AS147" s="30">
        <f t="shared" si="40"/>
        <v>0</v>
      </c>
      <c r="AT147" s="30">
        <f t="shared" si="40"/>
        <v>0</v>
      </c>
      <c r="AU147" s="30">
        <f t="shared" si="40"/>
        <v>0</v>
      </c>
      <c r="AV147" s="30">
        <f t="shared" si="40"/>
        <v>0</v>
      </c>
      <c r="AW147" s="30">
        <f t="shared" si="40"/>
        <v>0</v>
      </c>
      <c r="AX147" s="30">
        <f t="shared" si="40"/>
        <v>0</v>
      </c>
      <c r="AY147" s="30">
        <f t="shared" si="40"/>
        <v>0</v>
      </c>
      <c r="AZ147" s="30">
        <f t="shared" si="40"/>
        <v>0</v>
      </c>
      <c r="BA147" s="30">
        <f t="shared" si="40"/>
        <v>0</v>
      </c>
      <c r="BB147" s="34" t="s">
        <v>204</v>
      </c>
    </row>
    <row r="148" spans="1:54" s="31" customFormat="1">
      <c r="A148" s="35" t="s">
        <v>232</v>
      </c>
      <c r="B148" s="19" t="s">
        <v>142</v>
      </c>
      <c r="C148" s="30" t="s">
        <v>78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4" t="s">
        <v>204</v>
      </c>
    </row>
    <row r="149" spans="1:54" s="31" customFormat="1" ht="31.5">
      <c r="A149" s="33" t="s">
        <v>233</v>
      </c>
      <c r="B149" s="15" t="s">
        <v>144</v>
      </c>
      <c r="C149" s="30" t="s">
        <v>78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v>0</v>
      </c>
      <c r="AT149" s="30">
        <v>0</v>
      </c>
      <c r="AU149" s="30">
        <v>0</v>
      </c>
      <c r="AV149" s="30">
        <v>0</v>
      </c>
      <c r="AW149" s="30">
        <v>0</v>
      </c>
      <c r="AX149" s="30">
        <v>0</v>
      </c>
      <c r="AY149" s="30">
        <v>0</v>
      </c>
      <c r="AZ149" s="30">
        <v>0</v>
      </c>
      <c r="BA149" s="30">
        <v>0</v>
      </c>
      <c r="BB149" s="34" t="s">
        <v>204</v>
      </c>
    </row>
    <row r="150" spans="1:54" s="31" customFormat="1" ht="31.5">
      <c r="A150" s="33" t="s">
        <v>234</v>
      </c>
      <c r="B150" s="15" t="s">
        <v>146</v>
      </c>
      <c r="C150" s="30" t="s">
        <v>78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v>0</v>
      </c>
      <c r="AQ150" s="30">
        <v>0</v>
      </c>
      <c r="AR150" s="30">
        <v>0</v>
      </c>
      <c r="AS150" s="30">
        <v>0</v>
      </c>
      <c r="AT150" s="30">
        <v>0</v>
      </c>
      <c r="AU150" s="30">
        <v>0</v>
      </c>
      <c r="AV150" s="30">
        <v>0</v>
      </c>
      <c r="AW150" s="30">
        <v>0</v>
      </c>
      <c r="AX150" s="30">
        <v>0</v>
      </c>
      <c r="AY150" s="30">
        <v>0</v>
      </c>
      <c r="AZ150" s="30">
        <v>0</v>
      </c>
      <c r="BA150" s="30">
        <v>0</v>
      </c>
      <c r="BB150" s="34" t="s">
        <v>204</v>
      </c>
    </row>
    <row r="151" spans="1:54" s="31" customFormat="1">
      <c r="A151" s="35" t="s">
        <v>235</v>
      </c>
      <c r="B151" s="19" t="s">
        <v>142</v>
      </c>
      <c r="C151" s="30" t="s">
        <v>78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0</v>
      </c>
      <c r="BA151" s="30">
        <v>0</v>
      </c>
      <c r="BB151" s="34" t="s">
        <v>204</v>
      </c>
    </row>
    <row r="152" spans="1:54" s="31" customFormat="1" ht="31.5">
      <c r="A152" s="33" t="s">
        <v>236</v>
      </c>
      <c r="B152" s="15" t="s">
        <v>144</v>
      </c>
      <c r="C152" s="30" t="s">
        <v>78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0</v>
      </c>
      <c r="AS152" s="30">
        <v>0</v>
      </c>
      <c r="AT152" s="30">
        <v>0</v>
      </c>
      <c r="AU152" s="30">
        <v>0</v>
      </c>
      <c r="AV152" s="30">
        <v>0</v>
      </c>
      <c r="AW152" s="30">
        <v>0</v>
      </c>
      <c r="AX152" s="30">
        <v>0</v>
      </c>
      <c r="AY152" s="30">
        <v>0</v>
      </c>
      <c r="AZ152" s="30">
        <v>0</v>
      </c>
      <c r="BA152" s="30">
        <v>0</v>
      </c>
      <c r="BB152" s="34" t="s">
        <v>204</v>
      </c>
    </row>
    <row r="153" spans="1:54" s="31" customFormat="1" ht="31.5">
      <c r="A153" s="33" t="s">
        <v>237</v>
      </c>
      <c r="B153" s="15" t="s">
        <v>146</v>
      </c>
      <c r="C153" s="30" t="s">
        <v>78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0</v>
      </c>
      <c r="AY153" s="30">
        <v>0</v>
      </c>
      <c r="AZ153" s="30">
        <v>0</v>
      </c>
      <c r="BA153" s="30">
        <v>0</v>
      </c>
      <c r="BB153" s="34" t="s">
        <v>204</v>
      </c>
    </row>
    <row r="154" spans="1:54" s="31" customFormat="1">
      <c r="A154" s="14" t="s">
        <v>238</v>
      </c>
      <c r="B154" s="15" t="s">
        <v>151</v>
      </c>
      <c r="C154" s="30" t="s">
        <v>78</v>
      </c>
      <c r="D154" s="30">
        <f t="shared" ref="D154:BA154" si="41">D155+D156+D157+D158</f>
        <v>0</v>
      </c>
      <c r="E154" s="30">
        <f t="shared" si="41"/>
        <v>0</v>
      </c>
      <c r="F154" s="30">
        <f t="shared" si="41"/>
        <v>0</v>
      </c>
      <c r="G154" s="30">
        <f t="shared" si="41"/>
        <v>0</v>
      </c>
      <c r="H154" s="30">
        <f t="shared" si="41"/>
        <v>0</v>
      </c>
      <c r="I154" s="30">
        <f t="shared" si="41"/>
        <v>0</v>
      </c>
      <c r="J154" s="30">
        <f t="shared" si="41"/>
        <v>0</v>
      </c>
      <c r="K154" s="30">
        <f t="shared" si="41"/>
        <v>0</v>
      </c>
      <c r="L154" s="30">
        <f t="shared" si="41"/>
        <v>0</v>
      </c>
      <c r="M154" s="30">
        <f t="shared" si="41"/>
        <v>0</v>
      </c>
      <c r="N154" s="30">
        <f t="shared" si="41"/>
        <v>0</v>
      </c>
      <c r="O154" s="30">
        <f t="shared" si="41"/>
        <v>0</v>
      </c>
      <c r="P154" s="30">
        <f t="shared" si="41"/>
        <v>0</v>
      </c>
      <c r="Q154" s="30">
        <f t="shared" si="41"/>
        <v>0</v>
      </c>
      <c r="R154" s="30">
        <f t="shared" si="41"/>
        <v>0</v>
      </c>
      <c r="S154" s="30">
        <f t="shared" si="41"/>
        <v>0</v>
      </c>
      <c r="T154" s="30">
        <f t="shared" si="41"/>
        <v>0</v>
      </c>
      <c r="U154" s="30">
        <f t="shared" si="41"/>
        <v>0</v>
      </c>
      <c r="V154" s="30">
        <f t="shared" si="41"/>
        <v>0</v>
      </c>
      <c r="W154" s="30">
        <f t="shared" si="41"/>
        <v>0</v>
      </c>
      <c r="X154" s="30">
        <f t="shared" si="41"/>
        <v>0</v>
      </c>
      <c r="Y154" s="30">
        <f t="shared" si="41"/>
        <v>0</v>
      </c>
      <c r="Z154" s="30">
        <f t="shared" si="41"/>
        <v>0</v>
      </c>
      <c r="AA154" s="30">
        <f t="shared" si="41"/>
        <v>0</v>
      </c>
      <c r="AB154" s="30">
        <f t="shared" si="41"/>
        <v>0</v>
      </c>
      <c r="AC154" s="30">
        <f t="shared" si="41"/>
        <v>0</v>
      </c>
      <c r="AD154" s="30">
        <f t="shared" si="41"/>
        <v>0</v>
      </c>
      <c r="AE154" s="30">
        <f t="shared" si="41"/>
        <v>0</v>
      </c>
      <c r="AF154" s="30">
        <f t="shared" si="41"/>
        <v>0</v>
      </c>
      <c r="AG154" s="30">
        <f t="shared" si="41"/>
        <v>0</v>
      </c>
      <c r="AH154" s="30">
        <f t="shared" si="41"/>
        <v>0</v>
      </c>
      <c r="AI154" s="30">
        <f t="shared" si="41"/>
        <v>0</v>
      </c>
      <c r="AJ154" s="30">
        <f t="shared" si="41"/>
        <v>0</v>
      </c>
      <c r="AK154" s="30">
        <f t="shared" si="41"/>
        <v>0</v>
      </c>
      <c r="AL154" s="30">
        <f t="shared" si="41"/>
        <v>0</v>
      </c>
      <c r="AM154" s="30">
        <f t="shared" si="41"/>
        <v>0</v>
      </c>
      <c r="AN154" s="30">
        <f t="shared" si="41"/>
        <v>0</v>
      </c>
      <c r="AO154" s="30">
        <f t="shared" si="41"/>
        <v>0</v>
      </c>
      <c r="AP154" s="30">
        <f t="shared" si="41"/>
        <v>0</v>
      </c>
      <c r="AQ154" s="30">
        <f t="shared" si="41"/>
        <v>0</v>
      </c>
      <c r="AR154" s="30">
        <f t="shared" si="41"/>
        <v>0</v>
      </c>
      <c r="AS154" s="30">
        <f t="shared" si="41"/>
        <v>0</v>
      </c>
      <c r="AT154" s="30">
        <f t="shared" si="41"/>
        <v>0</v>
      </c>
      <c r="AU154" s="30">
        <f t="shared" si="41"/>
        <v>0</v>
      </c>
      <c r="AV154" s="30">
        <f t="shared" si="41"/>
        <v>0</v>
      </c>
      <c r="AW154" s="30">
        <f t="shared" si="41"/>
        <v>0</v>
      </c>
      <c r="AX154" s="30">
        <f t="shared" si="41"/>
        <v>0</v>
      </c>
      <c r="AY154" s="30">
        <f t="shared" si="41"/>
        <v>0</v>
      </c>
      <c r="AZ154" s="30">
        <f t="shared" si="41"/>
        <v>0</v>
      </c>
      <c r="BA154" s="30">
        <f t="shared" si="41"/>
        <v>0</v>
      </c>
      <c r="BB154" s="34" t="s">
        <v>204</v>
      </c>
    </row>
    <row r="155" spans="1:54" s="31" customFormat="1" ht="31.5">
      <c r="A155" s="14" t="s">
        <v>239</v>
      </c>
      <c r="B155" s="15" t="s">
        <v>153</v>
      </c>
      <c r="C155" s="30" t="s">
        <v>78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30">
        <v>0</v>
      </c>
      <c r="U155" s="30">
        <v>0</v>
      </c>
      <c r="V155" s="30">
        <v>0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0">
        <v>0</v>
      </c>
      <c r="AC155" s="30">
        <v>0</v>
      </c>
      <c r="AD155" s="30">
        <v>0</v>
      </c>
      <c r="AE155" s="30">
        <v>0</v>
      </c>
      <c r="AF155" s="30">
        <v>0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30">
        <v>0</v>
      </c>
      <c r="AN155" s="30">
        <v>0</v>
      </c>
      <c r="AO155" s="30">
        <v>0</v>
      </c>
      <c r="AP155" s="30">
        <v>0</v>
      </c>
      <c r="AQ155" s="30">
        <v>0</v>
      </c>
      <c r="AR155" s="30">
        <v>0</v>
      </c>
      <c r="AS155" s="30">
        <v>0</v>
      </c>
      <c r="AT155" s="30">
        <v>0</v>
      </c>
      <c r="AU155" s="30">
        <v>0</v>
      </c>
      <c r="AV155" s="30">
        <v>0</v>
      </c>
      <c r="AW155" s="30">
        <v>0</v>
      </c>
      <c r="AX155" s="30">
        <v>0</v>
      </c>
      <c r="AY155" s="30">
        <v>0</v>
      </c>
      <c r="AZ155" s="30">
        <v>0</v>
      </c>
      <c r="BA155" s="30">
        <v>0</v>
      </c>
      <c r="BB155" s="34" t="s">
        <v>204</v>
      </c>
    </row>
    <row r="156" spans="1:54" s="31" customFormat="1">
      <c r="A156" s="14" t="s">
        <v>240</v>
      </c>
      <c r="B156" s="15" t="s">
        <v>155</v>
      </c>
      <c r="C156" s="30" t="s">
        <v>78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0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4" t="s">
        <v>204</v>
      </c>
    </row>
    <row r="157" spans="1:54" s="31" customFormat="1">
      <c r="A157" s="14" t="s">
        <v>241</v>
      </c>
      <c r="B157" s="15" t="s">
        <v>157</v>
      </c>
      <c r="C157" s="30" t="s">
        <v>78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0</v>
      </c>
      <c r="AT157" s="30">
        <v>0</v>
      </c>
      <c r="AU157" s="30">
        <v>0</v>
      </c>
      <c r="AV157" s="30">
        <v>0</v>
      </c>
      <c r="AW157" s="30">
        <v>0</v>
      </c>
      <c r="AX157" s="30">
        <v>0</v>
      </c>
      <c r="AY157" s="30">
        <v>0</v>
      </c>
      <c r="AZ157" s="30">
        <v>0</v>
      </c>
      <c r="BA157" s="30">
        <v>0</v>
      </c>
      <c r="BB157" s="34" t="s">
        <v>204</v>
      </c>
    </row>
    <row r="158" spans="1:54" s="31" customFormat="1">
      <c r="A158" s="14" t="s">
        <v>242</v>
      </c>
      <c r="B158" s="15" t="s">
        <v>159</v>
      </c>
      <c r="C158" s="30" t="s">
        <v>78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0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0</v>
      </c>
      <c r="AY158" s="30">
        <v>0</v>
      </c>
      <c r="AZ158" s="30">
        <v>0</v>
      </c>
      <c r="BA158" s="30">
        <v>0</v>
      </c>
      <c r="BB158" s="34" t="s">
        <v>204</v>
      </c>
    </row>
    <row r="159" spans="1:54" s="31" customFormat="1" ht="31.5">
      <c r="A159" s="14" t="s">
        <v>243</v>
      </c>
      <c r="B159" s="17" t="s">
        <v>161</v>
      </c>
      <c r="C159" s="30" t="s">
        <v>78</v>
      </c>
      <c r="D159" s="30">
        <v>0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0</v>
      </c>
      <c r="AP159" s="30">
        <v>0</v>
      </c>
      <c r="AQ159" s="30">
        <v>0</v>
      </c>
      <c r="AR159" s="30">
        <v>0</v>
      </c>
      <c r="AS159" s="30">
        <v>0</v>
      </c>
      <c r="AT159" s="30">
        <v>0</v>
      </c>
      <c r="AU159" s="30">
        <v>0</v>
      </c>
      <c r="AV159" s="30">
        <v>0</v>
      </c>
      <c r="AW159" s="30">
        <v>0</v>
      </c>
      <c r="AX159" s="30">
        <v>0</v>
      </c>
      <c r="AY159" s="30">
        <v>0</v>
      </c>
      <c r="AZ159" s="30">
        <v>0</v>
      </c>
      <c r="BA159" s="30">
        <v>0</v>
      </c>
      <c r="BB159" s="34" t="s">
        <v>204</v>
      </c>
    </row>
    <row r="160" spans="1:54" s="31" customFormat="1">
      <c r="A160" s="14" t="s">
        <v>244</v>
      </c>
      <c r="B160" s="17" t="s">
        <v>163</v>
      </c>
      <c r="C160" s="30" t="s">
        <v>78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4" t="s">
        <v>204</v>
      </c>
    </row>
    <row r="161" spans="1:54" s="31" customFormat="1">
      <c r="A161" s="29" t="s">
        <v>245</v>
      </c>
      <c r="B161" s="25" t="s">
        <v>246</v>
      </c>
      <c r="C161" s="30" t="s">
        <v>78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0">
        <v>0</v>
      </c>
      <c r="AT161" s="30">
        <v>0</v>
      </c>
      <c r="AU161" s="30">
        <v>0</v>
      </c>
      <c r="AV161" s="30">
        <v>0</v>
      </c>
      <c r="AW161" s="30">
        <v>0</v>
      </c>
      <c r="AX161" s="30">
        <v>0</v>
      </c>
      <c r="AY161" s="30">
        <v>0</v>
      </c>
      <c r="AZ161" s="30">
        <v>0</v>
      </c>
      <c r="BA161" s="30">
        <v>0</v>
      </c>
      <c r="BB161" s="34" t="s">
        <v>204</v>
      </c>
    </row>
    <row r="162" spans="1:54" s="31" customFormat="1">
      <c r="A162" s="29" t="s">
        <v>247</v>
      </c>
      <c r="B162" s="26" t="s">
        <v>94</v>
      </c>
      <c r="C162" s="30" t="s">
        <v>78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30">
        <v>0</v>
      </c>
      <c r="AP162" s="30">
        <v>0</v>
      </c>
      <c r="AQ162" s="30">
        <v>0</v>
      </c>
      <c r="AR162" s="30">
        <v>0</v>
      </c>
      <c r="AS162" s="30">
        <v>0</v>
      </c>
      <c r="AT162" s="30">
        <v>0</v>
      </c>
      <c r="AU162" s="30">
        <v>0</v>
      </c>
      <c r="AV162" s="30">
        <v>0</v>
      </c>
      <c r="AW162" s="30">
        <v>0</v>
      </c>
      <c r="AX162" s="30">
        <v>0</v>
      </c>
      <c r="AY162" s="30">
        <v>0</v>
      </c>
      <c r="AZ162" s="30">
        <v>0</v>
      </c>
      <c r="BA162" s="30">
        <v>0</v>
      </c>
      <c r="BB162" s="34" t="s">
        <v>204</v>
      </c>
    </row>
    <row r="163" spans="1:54" s="31" customFormat="1" ht="63">
      <c r="A163" s="29" t="s">
        <v>24</v>
      </c>
      <c r="B163" s="26" t="s">
        <v>96</v>
      </c>
      <c r="C163" s="30" t="s">
        <v>78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0">
        <v>0</v>
      </c>
      <c r="AT163" s="30">
        <v>0</v>
      </c>
      <c r="AU163" s="30">
        <v>0</v>
      </c>
      <c r="AV163" s="30">
        <v>0</v>
      </c>
      <c r="AW163" s="30">
        <v>0</v>
      </c>
      <c r="AX163" s="30">
        <v>0</v>
      </c>
      <c r="AY163" s="30">
        <v>0</v>
      </c>
      <c r="AZ163" s="30">
        <v>0</v>
      </c>
      <c r="BA163" s="30">
        <v>0</v>
      </c>
      <c r="BB163" s="34" t="s">
        <v>204</v>
      </c>
    </row>
    <row r="164" spans="1:54" s="31" customFormat="1" ht="31.5">
      <c r="A164" s="29" t="s">
        <v>248</v>
      </c>
      <c r="B164" s="25" t="s">
        <v>98</v>
      </c>
      <c r="C164" s="30" t="s">
        <v>78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  <c r="AC164" s="30">
        <v>0</v>
      </c>
      <c r="AD164" s="30">
        <v>0</v>
      </c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0</v>
      </c>
      <c r="AS164" s="30">
        <v>0</v>
      </c>
      <c r="AT164" s="30">
        <v>0</v>
      </c>
      <c r="AU164" s="30">
        <v>0</v>
      </c>
      <c r="AV164" s="30">
        <v>0</v>
      </c>
      <c r="AW164" s="30">
        <v>0</v>
      </c>
      <c r="AX164" s="30">
        <v>0</v>
      </c>
      <c r="AY164" s="30">
        <v>0</v>
      </c>
      <c r="AZ164" s="30">
        <v>0</v>
      </c>
      <c r="BA164" s="30">
        <v>0</v>
      </c>
      <c r="BB164" s="34" t="s">
        <v>204</v>
      </c>
    </row>
    <row r="165" spans="1:54" s="31" customFormat="1" ht="31.5">
      <c r="A165" s="29" t="s">
        <v>249</v>
      </c>
      <c r="B165" s="25" t="s">
        <v>98</v>
      </c>
      <c r="C165" s="30" t="s">
        <v>78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0">
        <v>0</v>
      </c>
      <c r="AV165" s="30">
        <v>0</v>
      </c>
      <c r="AW165" s="30">
        <v>0</v>
      </c>
      <c r="AX165" s="30">
        <v>0</v>
      </c>
      <c r="AY165" s="30">
        <v>0</v>
      </c>
      <c r="AZ165" s="30">
        <v>0</v>
      </c>
      <c r="BA165" s="30">
        <v>0</v>
      </c>
      <c r="BB165" s="34" t="s">
        <v>204</v>
      </c>
    </row>
    <row r="166" spans="1:54" s="31" customFormat="1" ht="31.5">
      <c r="A166" s="29" t="s">
        <v>25</v>
      </c>
      <c r="B166" s="26" t="s">
        <v>101</v>
      </c>
      <c r="C166" s="30" t="s">
        <v>78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0">
        <v>0</v>
      </c>
      <c r="AT166" s="30">
        <v>0</v>
      </c>
      <c r="AU166" s="30">
        <v>0</v>
      </c>
      <c r="AV166" s="30">
        <v>0</v>
      </c>
      <c r="AW166" s="30">
        <v>0</v>
      </c>
      <c r="AX166" s="30">
        <v>0</v>
      </c>
      <c r="AY166" s="30">
        <v>0</v>
      </c>
      <c r="AZ166" s="30">
        <v>0</v>
      </c>
      <c r="BA166" s="30">
        <v>0</v>
      </c>
      <c r="BB166" s="34" t="s">
        <v>204</v>
      </c>
    </row>
    <row r="167" spans="1:54" s="31" customFormat="1" ht="31.5">
      <c r="A167" s="29" t="s">
        <v>250</v>
      </c>
      <c r="B167" s="25" t="s">
        <v>103</v>
      </c>
      <c r="C167" s="30" t="s">
        <v>78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s="30">
        <v>0</v>
      </c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0</v>
      </c>
      <c r="AY167" s="30">
        <v>0</v>
      </c>
      <c r="AZ167" s="30">
        <v>0</v>
      </c>
      <c r="BA167" s="30">
        <v>0</v>
      </c>
      <c r="BB167" s="34" t="s">
        <v>204</v>
      </c>
    </row>
    <row r="168" spans="1:54" s="31" customFormat="1" ht="31.5">
      <c r="A168" s="29" t="s">
        <v>251</v>
      </c>
      <c r="B168" s="25" t="s">
        <v>98</v>
      </c>
      <c r="C168" s="30" t="s">
        <v>78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  <c r="AC168" s="30">
        <v>0</v>
      </c>
      <c r="AD168" s="30">
        <v>0</v>
      </c>
      <c r="AE168" s="30">
        <v>0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30">
        <v>0</v>
      </c>
      <c r="AP168" s="30">
        <v>0</v>
      </c>
      <c r="AQ168" s="30">
        <v>0</v>
      </c>
      <c r="AR168" s="30">
        <v>0</v>
      </c>
      <c r="AS168" s="30">
        <v>0</v>
      </c>
      <c r="AT168" s="30">
        <v>0</v>
      </c>
      <c r="AU168" s="30">
        <v>0</v>
      </c>
      <c r="AV168" s="30">
        <v>0</v>
      </c>
      <c r="AW168" s="30">
        <v>0</v>
      </c>
      <c r="AX168" s="30">
        <v>0</v>
      </c>
      <c r="AY168" s="30">
        <v>0</v>
      </c>
      <c r="AZ168" s="30">
        <v>0</v>
      </c>
      <c r="BA168" s="30">
        <v>0</v>
      </c>
      <c r="BB168" s="34" t="s">
        <v>204</v>
      </c>
    </row>
    <row r="169" spans="1:54" s="31" customFormat="1" ht="31.5">
      <c r="A169" s="29" t="s">
        <v>26</v>
      </c>
      <c r="B169" s="26" t="s">
        <v>106</v>
      </c>
      <c r="C169" s="30" t="s">
        <v>78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0</v>
      </c>
      <c r="BA169" s="30">
        <v>0</v>
      </c>
      <c r="BB169" s="34" t="s">
        <v>204</v>
      </c>
    </row>
    <row r="170" spans="1:54" s="31" customFormat="1" ht="63">
      <c r="A170" s="29" t="s">
        <v>252</v>
      </c>
      <c r="B170" s="26" t="s">
        <v>108</v>
      </c>
      <c r="C170" s="30" t="s">
        <v>78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30">
        <v>0</v>
      </c>
      <c r="V170" s="30">
        <v>0</v>
      </c>
      <c r="W170" s="30">
        <v>0</v>
      </c>
      <c r="X170" s="30">
        <v>0</v>
      </c>
      <c r="Y170" s="30">
        <v>0</v>
      </c>
      <c r="Z170" s="30">
        <v>0</v>
      </c>
      <c r="AA170" s="30">
        <v>0</v>
      </c>
      <c r="AB170" s="30">
        <v>0</v>
      </c>
      <c r="AC170" s="30">
        <v>0</v>
      </c>
      <c r="AD170" s="30">
        <v>0</v>
      </c>
      <c r="AE170" s="30">
        <v>0</v>
      </c>
      <c r="AF170" s="30">
        <v>0</v>
      </c>
      <c r="AG170" s="30">
        <v>0</v>
      </c>
      <c r="AH170" s="30">
        <v>0</v>
      </c>
      <c r="AI170" s="30">
        <v>0</v>
      </c>
      <c r="AJ170" s="30">
        <v>0</v>
      </c>
      <c r="AK170" s="30">
        <v>0</v>
      </c>
      <c r="AL170" s="30">
        <v>0</v>
      </c>
      <c r="AM170" s="30">
        <v>0</v>
      </c>
      <c r="AN170" s="30">
        <v>0</v>
      </c>
      <c r="AO170" s="30">
        <v>0</v>
      </c>
      <c r="AP170" s="30">
        <v>0</v>
      </c>
      <c r="AQ170" s="30">
        <v>0</v>
      </c>
      <c r="AR170" s="30">
        <v>0</v>
      </c>
      <c r="AS170" s="30">
        <v>0</v>
      </c>
      <c r="AT170" s="30">
        <v>0</v>
      </c>
      <c r="AU170" s="30">
        <v>0</v>
      </c>
      <c r="AV170" s="30">
        <v>0</v>
      </c>
      <c r="AW170" s="30">
        <v>0</v>
      </c>
      <c r="AX170" s="30">
        <v>0</v>
      </c>
      <c r="AY170" s="30">
        <v>0</v>
      </c>
      <c r="AZ170" s="30">
        <v>0</v>
      </c>
      <c r="BA170" s="30">
        <v>0</v>
      </c>
      <c r="BB170" s="34" t="s">
        <v>204</v>
      </c>
    </row>
    <row r="171" spans="1:54" s="31" customFormat="1" ht="63">
      <c r="A171" s="29" t="s">
        <v>253</v>
      </c>
      <c r="B171" s="26" t="s">
        <v>110</v>
      </c>
      <c r="C171" s="30" t="s">
        <v>78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0</v>
      </c>
      <c r="U171" s="30">
        <v>0</v>
      </c>
      <c r="V171" s="30">
        <v>0</v>
      </c>
      <c r="W171" s="30">
        <v>0</v>
      </c>
      <c r="X171" s="30">
        <v>0</v>
      </c>
      <c r="Y171" s="30">
        <v>0</v>
      </c>
      <c r="Z171" s="30">
        <v>0</v>
      </c>
      <c r="AA171" s="30">
        <v>0</v>
      </c>
      <c r="AB171" s="30">
        <v>0</v>
      </c>
      <c r="AC171" s="30">
        <v>0</v>
      </c>
      <c r="AD171" s="30">
        <v>0</v>
      </c>
      <c r="AE171" s="30">
        <v>0</v>
      </c>
      <c r="AF171" s="30">
        <v>0</v>
      </c>
      <c r="AG171" s="30">
        <v>0</v>
      </c>
      <c r="AH171" s="30">
        <v>0</v>
      </c>
      <c r="AI171" s="30">
        <v>0</v>
      </c>
      <c r="AJ171" s="30">
        <v>0</v>
      </c>
      <c r="AK171" s="30">
        <v>0</v>
      </c>
      <c r="AL171" s="30">
        <v>0</v>
      </c>
      <c r="AM171" s="30">
        <v>0</v>
      </c>
      <c r="AN171" s="30">
        <v>0</v>
      </c>
      <c r="AO171" s="30">
        <v>0</v>
      </c>
      <c r="AP171" s="30">
        <v>0</v>
      </c>
      <c r="AQ171" s="30">
        <v>0</v>
      </c>
      <c r="AR171" s="30">
        <v>0</v>
      </c>
      <c r="AS171" s="30">
        <v>0</v>
      </c>
      <c r="AT171" s="30">
        <v>0</v>
      </c>
      <c r="AU171" s="30">
        <v>0</v>
      </c>
      <c r="AV171" s="30">
        <v>0</v>
      </c>
      <c r="AW171" s="30">
        <v>0</v>
      </c>
      <c r="AX171" s="30">
        <v>0</v>
      </c>
      <c r="AY171" s="30">
        <v>0</v>
      </c>
      <c r="AZ171" s="30">
        <v>0</v>
      </c>
      <c r="BA171" s="30">
        <v>0</v>
      </c>
      <c r="BB171" s="34" t="s">
        <v>204</v>
      </c>
    </row>
    <row r="172" spans="1:54" s="31" customFormat="1" ht="47.25">
      <c r="A172" s="29" t="s">
        <v>254</v>
      </c>
      <c r="B172" s="26" t="s">
        <v>112</v>
      </c>
      <c r="C172" s="30" t="s">
        <v>78</v>
      </c>
      <c r="D172" s="30">
        <v>0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0</v>
      </c>
      <c r="Z172" s="30">
        <v>0</v>
      </c>
      <c r="AA172" s="30">
        <v>0</v>
      </c>
      <c r="AB172" s="30">
        <v>0</v>
      </c>
      <c r="AC172" s="30">
        <v>0</v>
      </c>
      <c r="AD172" s="30">
        <v>0</v>
      </c>
      <c r="AE172" s="30">
        <v>0</v>
      </c>
      <c r="AF172" s="30">
        <v>0</v>
      </c>
      <c r="AG172" s="30">
        <v>0</v>
      </c>
      <c r="AH172" s="30">
        <v>0</v>
      </c>
      <c r="AI172" s="30">
        <v>0</v>
      </c>
      <c r="AJ172" s="30">
        <v>0</v>
      </c>
      <c r="AK172" s="30">
        <v>0</v>
      </c>
      <c r="AL172" s="30">
        <v>0</v>
      </c>
      <c r="AM172" s="30">
        <v>0</v>
      </c>
      <c r="AN172" s="30">
        <v>0</v>
      </c>
      <c r="AO172" s="30">
        <v>0</v>
      </c>
      <c r="AP172" s="30">
        <v>0</v>
      </c>
      <c r="AQ172" s="30">
        <v>0</v>
      </c>
      <c r="AR172" s="30">
        <v>0</v>
      </c>
      <c r="AS172" s="30">
        <v>0</v>
      </c>
      <c r="AT172" s="30">
        <v>0</v>
      </c>
      <c r="AU172" s="30">
        <v>0</v>
      </c>
      <c r="AV172" s="30">
        <v>0</v>
      </c>
      <c r="AW172" s="30">
        <v>0</v>
      </c>
      <c r="AX172" s="30">
        <v>0</v>
      </c>
      <c r="AY172" s="30">
        <v>0</v>
      </c>
      <c r="AZ172" s="30">
        <v>0</v>
      </c>
      <c r="BA172" s="30">
        <v>0</v>
      </c>
      <c r="BB172" s="34" t="s">
        <v>204</v>
      </c>
    </row>
    <row r="173" spans="1:54" s="31" customFormat="1" ht="63">
      <c r="A173" s="29" t="s">
        <v>255</v>
      </c>
      <c r="B173" s="26" t="s">
        <v>114</v>
      </c>
      <c r="C173" s="30" t="s">
        <v>78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  <c r="AC173" s="30">
        <v>0</v>
      </c>
      <c r="AD173" s="30">
        <v>0</v>
      </c>
      <c r="AE173" s="30">
        <v>0</v>
      </c>
      <c r="AF173" s="30">
        <v>0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0</v>
      </c>
      <c r="AQ173" s="30">
        <v>0</v>
      </c>
      <c r="AR173" s="30">
        <v>0</v>
      </c>
      <c r="AS173" s="30">
        <v>0</v>
      </c>
      <c r="AT173" s="30">
        <v>0</v>
      </c>
      <c r="AU173" s="30">
        <v>0</v>
      </c>
      <c r="AV173" s="30">
        <v>0</v>
      </c>
      <c r="AW173" s="30">
        <v>0</v>
      </c>
      <c r="AX173" s="30">
        <v>0</v>
      </c>
      <c r="AY173" s="30">
        <v>0</v>
      </c>
      <c r="AZ173" s="30">
        <v>0</v>
      </c>
      <c r="BA173" s="30">
        <v>0</v>
      </c>
      <c r="BB173" s="34" t="s">
        <v>204</v>
      </c>
    </row>
    <row r="174" spans="1:54" s="31" customFormat="1" ht="63">
      <c r="A174" s="29" t="s">
        <v>256</v>
      </c>
      <c r="B174" s="26" t="s">
        <v>116</v>
      </c>
      <c r="C174" s="30" t="s">
        <v>78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0</v>
      </c>
      <c r="T174" s="30">
        <v>0</v>
      </c>
      <c r="U174" s="30">
        <v>0</v>
      </c>
      <c r="V174" s="30">
        <v>0</v>
      </c>
      <c r="W174" s="30">
        <v>0</v>
      </c>
      <c r="X174" s="30">
        <v>0</v>
      </c>
      <c r="Y174" s="30">
        <v>0</v>
      </c>
      <c r="Z174" s="30">
        <v>0</v>
      </c>
      <c r="AA174" s="30">
        <v>0</v>
      </c>
      <c r="AB174" s="30">
        <v>0</v>
      </c>
      <c r="AC174" s="30">
        <v>0</v>
      </c>
      <c r="AD174" s="30">
        <v>0</v>
      </c>
      <c r="AE174" s="30">
        <v>0</v>
      </c>
      <c r="AF174" s="30">
        <v>0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v>0</v>
      </c>
      <c r="AN174" s="30">
        <v>0</v>
      </c>
      <c r="AO174" s="30">
        <v>0</v>
      </c>
      <c r="AP174" s="30">
        <v>0</v>
      </c>
      <c r="AQ174" s="30">
        <v>0</v>
      </c>
      <c r="AR174" s="30">
        <v>0</v>
      </c>
      <c r="AS174" s="30">
        <v>0</v>
      </c>
      <c r="AT174" s="30">
        <v>0</v>
      </c>
      <c r="AU174" s="30">
        <v>0</v>
      </c>
      <c r="AV174" s="30">
        <v>0</v>
      </c>
      <c r="AW174" s="30">
        <v>0</v>
      </c>
      <c r="AX174" s="30">
        <v>0</v>
      </c>
      <c r="AY174" s="30">
        <v>0</v>
      </c>
      <c r="AZ174" s="30">
        <v>0</v>
      </c>
      <c r="BA174" s="30">
        <v>0</v>
      </c>
      <c r="BB174" s="34" t="s">
        <v>204</v>
      </c>
    </row>
    <row r="175" spans="1:54" s="31" customFormat="1" ht="31.5">
      <c r="A175" s="29" t="s">
        <v>27</v>
      </c>
      <c r="B175" s="26" t="s">
        <v>118</v>
      </c>
      <c r="C175" s="30" t="s">
        <v>78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30">
        <v>0</v>
      </c>
      <c r="V175" s="30">
        <v>0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  <c r="AC175" s="30">
        <v>0</v>
      </c>
      <c r="AD175" s="30">
        <v>0</v>
      </c>
      <c r="AE175" s="30">
        <v>0</v>
      </c>
      <c r="AF175" s="30">
        <v>0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0</v>
      </c>
      <c r="AN175" s="30">
        <v>0</v>
      </c>
      <c r="AO175" s="30">
        <v>0</v>
      </c>
      <c r="AP175" s="30">
        <v>0</v>
      </c>
      <c r="AQ175" s="30">
        <v>0</v>
      </c>
      <c r="AR175" s="30">
        <v>0</v>
      </c>
      <c r="AS175" s="30">
        <v>0</v>
      </c>
      <c r="AT175" s="30">
        <v>0</v>
      </c>
      <c r="AU175" s="30">
        <v>0</v>
      </c>
      <c r="AV175" s="30">
        <v>0</v>
      </c>
      <c r="AW175" s="30">
        <v>0</v>
      </c>
      <c r="AX175" s="30">
        <v>0</v>
      </c>
      <c r="AY175" s="30">
        <v>0</v>
      </c>
      <c r="AZ175" s="30">
        <v>0</v>
      </c>
      <c r="BA175" s="30">
        <v>0</v>
      </c>
      <c r="BB175" s="34" t="s">
        <v>204</v>
      </c>
    </row>
    <row r="176" spans="1:54" s="31" customFormat="1" ht="47.25">
      <c r="A176" s="29" t="s">
        <v>257</v>
      </c>
      <c r="B176" s="26" t="s">
        <v>120</v>
      </c>
      <c r="C176" s="30" t="s">
        <v>78</v>
      </c>
      <c r="D176" s="30">
        <v>0</v>
      </c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</v>
      </c>
      <c r="Y176" s="30">
        <v>0</v>
      </c>
      <c r="Z176" s="30">
        <v>0</v>
      </c>
      <c r="AA176" s="30">
        <v>0</v>
      </c>
      <c r="AB176" s="30">
        <v>0</v>
      </c>
      <c r="AC176" s="30">
        <v>0</v>
      </c>
      <c r="AD176" s="30">
        <v>0</v>
      </c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AN176" s="30">
        <v>0</v>
      </c>
      <c r="AO176" s="30">
        <v>0</v>
      </c>
      <c r="AP176" s="30">
        <v>0</v>
      </c>
      <c r="AQ176" s="30">
        <v>0</v>
      </c>
      <c r="AR176" s="30">
        <v>0</v>
      </c>
      <c r="AS176" s="30">
        <v>0</v>
      </c>
      <c r="AT176" s="30">
        <v>0</v>
      </c>
      <c r="AU176" s="30">
        <v>0</v>
      </c>
      <c r="AV176" s="30">
        <v>0</v>
      </c>
      <c r="AW176" s="30">
        <v>0</v>
      </c>
      <c r="AX176" s="30">
        <v>0</v>
      </c>
      <c r="AY176" s="30">
        <v>0</v>
      </c>
      <c r="AZ176" s="30">
        <v>0</v>
      </c>
      <c r="BA176" s="30">
        <v>0</v>
      </c>
      <c r="BB176" s="34" t="s">
        <v>204</v>
      </c>
    </row>
    <row r="177" spans="1:54" s="31" customFormat="1" ht="31.5">
      <c r="A177" s="29" t="s">
        <v>29</v>
      </c>
      <c r="B177" s="26" t="s">
        <v>122</v>
      </c>
      <c r="C177" s="30" t="s">
        <v>78</v>
      </c>
      <c r="D177" s="30">
        <v>0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  <c r="AC177" s="30">
        <v>0</v>
      </c>
      <c r="AD177" s="30">
        <v>0</v>
      </c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</v>
      </c>
      <c r="AY177" s="30">
        <v>0</v>
      </c>
      <c r="AZ177" s="30">
        <v>0</v>
      </c>
      <c r="BA177" s="30">
        <v>0</v>
      </c>
      <c r="BB177" s="34" t="s">
        <v>204</v>
      </c>
    </row>
    <row r="178" spans="1:54" s="31" customFormat="1">
      <c r="A178" s="29" t="s">
        <v>30</v>
      </c>
      <c r="B178" s="26" t="s">
        <v>124</v>
      </c>
      <c r="C178" s="30" t="s">
        <v>78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  <c r="AC178" s="30">
        <v>0</v>
      </c>
      <c r="AD178" s="30">
        <v>0</v>
      </c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30">
        <v>0</v>
      </c>
      <c r="AP178" s="30">
        <v>0</v>
      </c>
      <c r="AQ178" s="30">
        <v>0</v>
      </c>
      <c r="AR178" s="30">
        <v>0</v>
      </c>
      <c r="AS178" s="30">
        <v>0</v>
      </c>
      <c r="AT178" s="30">
        <v>0</v>
      </c>
      <c r="AU178" s="30">
        <v>0</v>
      </c>
      <c r="AV178" s="30">
        <v>0</v>
      </c>
      <c r="AW178" s="30">
        <v>0</v>
      </c>
      <c r="AX178" s="30">
        <v>0</v>
      </c>
      <c r="AY178" s="30">
        <v>0</v>
      </c>
      <c r="AZ178" s="30">
        <v>0</v>
      </c>
      <c r="BA178" s="30">
        <v>0</v>
      </c>
      <c r="BB178" s="34" t="s">
        <v>204</v>
      </c>
    </row>
    <row r="179" spans="1:54" s="31" customFormat="1">
      <c r="A179" s="29" t="s">
        <v>31</v>
      </c>
      <c r="B179" s="26" t="s">
        <v>126</v>
      </c>
      <c r="C179" s="30" t="s">
        <v>78</v>
      </c>
      <c r="D179" s="30">
        <v>0</v>
      </c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  <c r="AC179" s="30">
        <v>0</v>
      </c>
      <c r="AD179" s="30">
        <v>0</v>
      </c>
      <c r="AE179" s="30">
        <v>0</v>
      </c>
      <c r="AF179" s="30">
        <v>0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0</v>
      </c>
      <c r="AN179" s="30">
        <v>0</v>
      </c>
      <c r="AO179" s="30">
        <v>0</v>
      </c>
      <c r="AP179" s="30">
        <v>0</v>
      </c>
      <c r="AQ179" s="30">
        <v>0</v>
      </c>
      <c r="AR179" s="30">
        <v>0</v>
      </c>
      <c r="AS179" s="30">
        <v>0</v>
      </c>
      <c r="AT179" s="30">
        <v>0</v>
      </c>
      <c r="AU179" s="30">
        <v>0</v>
      </c>
      <c r="AV179" s="30">
        <v>0</v>
      </c>
      <c r="AW179" s="30">
        <v>0</v>
      </c>
      <c r="AX179" s="30">
        <v>0</v>
      </c>
      <c r="AY179" s="30">
        <v>0</v>
      </c>
      <c r="AZ179" s="30">
        <v>0</v>
      </c>
      <c r="BA179" s="30">
        <v>0</v>
      </c>
      <c r="BB179" s="34" t="s">
        <v>204</v>
      </c>
    </row>
    <row r="180" spans="1:54" s="31" customFormat="1" ht="31.5">
      <c r="A180" s="29" t="s">
        <v>32</v>
      </c>
      <c r="B180" s="26" t="s">
        <v>128</v>
      </c>
      <c r="C180" s="30" t="s">
        <v>78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0">
        <v>0</v>
      </c>
      <c r="X180" s="30">
        <v>0</v>
      </c>
      <c r="Y180" s="30">
        <v>0</v>
      </c>
      <c r="Z180" s="30">
        <v>0</v>
      </c>
      <c r="AA180" s="30">
        <v>0</v>
      </c>
      <c r="AB180" s="30">
        <v>0</v>
      </c>
      <c r="AC180" s="30">
        <v>0</v>
      </c>
      <c r="AD180" s="30">
        <v>0</v>
      </c>
      <c r="AE180" s="30">
        <v>0</v>
      </c>
      <c r="AF180" s="30">
        <v>0</v>
      </c>
      <c r="AG180" s="30">
        <v>0</v>
      </c>
      <c r="AH180" s="30">
        <v>0</v>
      </c>
      <c r="AI180" s="30">
        <v>0</v>
      </c>
      <c r="AJ180" s="30">
        <v>0</v>
      </c>
      <c r="AK180" s="30">
        <v>0</v>
      </c>
      <c r="AL180" s="30">
        <v>0</v>
      </c>
      <c r="AM180" s="30">
        <v>0</v>
      </c>
      <c r="AN180" s="30">
        <v>0</v>
      </c>
      <c r="AO180" s="30">
        <v>0</v>
      </c>
      <c r="AP180" s="30">
        <v>0</v>
      </c>
      <c r="AQ180" s="30">
        <v>0</v>
      </c>
      <c r="AR180" s="30">
        <v>0</v>
      </c>
      <c r="AS180" s="30">
        <v>0</v>
      </c>
      <c r="AT180" s="30">
        <v>0</v>
      </c>
      <c r="AU180" s="30">
        <v>0</v>
      </c>
      <c r="AV180" s="30">
        <v>0</v>
      </c>
      <c r="AW180" s="30">
        <v>0</v>
      </c>
      <c r="AX180" s="30">
        <v>0</v>
      </c>
      <c r="AY180" s="30">
        <v>0</v>
      </c>
      <c r="AZ180" s="30">
        <v>0</v>
      </c>
      <c r="BA180" s="30">
        <v>0</v>
      </c>
      <c r="BB180" s="34" t="s">
        <v>204</v>
      </c>
    </row>
    <row r="181" spans="1:54" s="31" customFormat="1">
      <c r="A181" s="29" t="s">
        <v>258</v>
      </c>
      <c r="B181" s="26" t="s">
        <v>130</v>
      </c>
      <c r="C181" s="30" t="s">
        <v>78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30">
        <v>0</v>
      </c>
      <c r="V181" s="30">
        <v>0</v>
      </c>
      <c r="W181" s="30">
        <v>0</v>
      </c>
      <c r="X181" s="30">
        <v>0</v>
      </c>
      <c r="Y181" s="30">
        <v>0</v>
      </c>
      <c r="Z181" s="30">
        <v>0</v>
      </c>
      <c r="AA181" s="30">
        <v>0</v>
      </c>
      <c r="AB181" s="30">
        <v>0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0</v>
      </c>
      <c r="AI181" s="30">
        <v>0</v>
      </c>
      <c r="AJ181" s="30">
        <v>0</v>
      </c>
      <c r="AK181" s="30">
        <v>0</v>
      </c>
      <c r="AL181" s="30">
        <v>0</v>
      </c>
      <c r="AM181" s="30">
        <v>0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0</v>
      </c>
      <c r="AU181" s="30">
        <v>0</v>
      </c>
      <c r="AV181" s="30">
        <v>0</v>
      </c>
      <c r="AW181" s="30">
        <v>0</v>
      </c>
      <c r="AX181" s="30">
        <v>0</v>
      </c>
      <c r="AY181" s="30">
        <v>0</v>
      </c>
      <c r="AZ181" s="30">
        <v>0</v>
      </c>
      <c r="BA181" s="30">
        <v>0</v>
      </c>
      <c r="BB181" s="34" t="s">
        <v>204</v>
      </c>
    </row>
    <row r="182" spans="1:54" s="31" customFormat="1" ht="31.5">
      <c r="A182" s="29" t="s">
        <v>259</v>
      </c>
      <c r="B182" s="26" t="s">
        <v>132</v>
      </c>
      <c r="C182" s="30" t="s">
        <v>78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  <c r="AC182" s="30">
        <v>0</v>
      </c>
      <c r="AD182" s="30">
        <v>0</v>
      </c>
      <c r="AE182" s="30">
        <v>0</v>
      </c>
      <c r="AF182" s="30">
        <v>0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0</v>
      </c>
      <c r="AP182" s="30">
        <v>0</v>
      </c>
      <c r="AQ182" s="30">
        <v>0</v>
      </c>
      <c r="AR182" s="30">
        <v>0</v>
      </c>
      <c r="AS182" s="30">
        <v>0</v>
      </c>
      <c r="AT182" s="30">
        <v>0</v>
      </c>
      <c r="AU182" s="30">
        <v>0</v>
      </c>
      <c r="AV182" s="30">
        <v>0</v>
      </c>
      <c r="AW182" s="30">
        <v>0</v>
      </c>
      <c r="AX182" s="30">
        <v>0</v>
      </c>
      <c r="AY182" s="30">
        <v>0</v>
      </c>
      <c r="AZ182" s="30">
        <v>0</v>
      </c>
      <c r="BA182" s="30">
        <v>0</v>
      </c>
      <c r="BB182" s="34" t="s">
        <v>204</v>
      </c>
    </row>
    <row r="183" spans="1:54" s="31" customFormat="1" ht="31.5">
      <c r="A183" s="29" t="s">
        <v>260</v>
      </c>
      <c r="B183" s="26" t="s">
        <v>134</v>
      </c>
      <c r="C183" s="30" t="s">
        <v>78</v>
      </c>
      <c r="D183" s="30">
        <v>0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0</v>
      </c>
      <c r="AQ183" s="30">
        <v>0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4" t="s">
        <v>204</v>
      </c>
    </row>
    <row r="184" spans="1:54" s="31" customFormat="1" ht="31.5">
      <c r="A184" s="29" t="s">
        <v>261</v>
      </c>
      <c r="B184" s="26" t="s">
        <v>136</v>
      </c>
      <c r="C184" s="30" t="s">
        <v>78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0</v>
      </c>
      <c r="AT184" s="30">
        <v>0</v>
      </c>
      <c r="AU184" s="30">
        <v>0</v>
      </c>
      <c r="AV184" s="30">
        <v>0</v>
      </c>
      <c r="AW184" s="30">
        <v>0</v>
      </c>
      <c r="AX184" s="30">
        <v>0</v>
      </c>
      <c r="AY184" s="30">
        <v>0</v>
      </c>
      <c r="AZ184" s="30">
        <v>0</v>
      </c>
      <c r="BA184" s="30">
        <v>0</v>
      </c>
      <c r="BB184" s="34" t="s">
        <v>204</v>
      </c>
    </row>
    <row r="185" spans="1:54" s="31" customFormat="1" ht="31.5">
      <c r="A185" s="29" t="s">
        <v>262</v>
      </c>
      <c r="B185" s="26" t="s">
        <v>138</v>
      </c>
      <c r="C185" s="30" t="s">
        <v>78</v>
      </c>
      <c r="D185" s="30">
        <v>0</v>
      </c>
      <c r="E185" s="30">
        <v>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  <c r="AC185" s="30">
        <v>0</v>
      </c>
      <c r="AD185" s="30">
        <v>0</v>
      </c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30">
        <v>0</v>
      </c>
      <c r="AP185" s="30">
        <v>0</v>
      </c>
      <c r="AQ185" s="30">
        <v>0</v>
      </c>
      <c r="AR185" s="30">
        <v>0</v>
      </c>
      <c r="AS185" s="30">
        <v>0</v>
      </c>
      <c r="AT185" s="30">
        <v>0</v>
      </c>
      <c r="AU185" s="30">
        <v>0</v>
      </c>
      <c r="AV185" s="30">
        <v>0</v>
      </c>
      <c r="AW185" s="30">
        <v>0</v>
      </c>
      <c r="AX185" s="30">
        <v>0</v>
      </c>
      <c r="AY185" s="30">
        <v>0</v>
      </c>
      <c r="AZ185" s="30">
        <v>0</v>
      </c>
      <c r="BA185" s="30">
        <v>0</v>
      </c>
      <c r="BB185" s="34" t="s">
        <v>204</v>
      </c>
    </row>
    <row r="186" spans="1:54" ht="58.5" customHeight="1">
      <c r="A186" s="27" t="s">
        <v>262</v>
      </c>
      <c r="B186" s="23" t="s">
        <v>263</v>
      </c>
      <c r="C186" s="16" t="s">
        <v>264</v>
      </c>
      <c r="D186" s="21" t="s">
        <v>204</v>
      </c>
      <c r="E186" s="21" t="s">
        <v>204</v>
      </c>
      <c r="F186" s="21" t="s">
        <v>204</v>
      </c>
      <c r="G186" s="21" t="s">
        <v>204</v>
      </c>
      <c r="H186" s="21" t="s">
        <v>204</v>
      </c>
      <c r="I186" s="21" t="s">
        <v>204</v>
      </c>
      <c r="J186" s="21" t="s">
        <v>204</v>
      </c>
      <c r="K186" s="21" t="s">
        <v>204</v>
      </c>
      <c r="L186" s="21" t="s">
        <v>204</v>
      </c>
      <c r="M186" s="21" t="s">
        <v>204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f t="shared" ref="AR186:BA186" si="42">N186+X186+AH186</f>
        <v>0</v>
      </c>
      <c r="AS186" s="21">
        <f t="shared" si="42"/>
        <v>0</v>
      </c>
      <c r="AT186" s="21">
        <f t="shared" si="42"/>
        <v>0</v>
      </c>
      <c r="AU186" s="21">
        <f t="shared" si="42"/>
        <v>0</v>
      </c>
      <c r="AV186" s="21">
        <f t="shared" si="42"/>
        <v>0</v>
      </c>
      <c r="AW186" s="21">
        <f t="shared" si="42"/>
        <v>0</v>
      </c>
      <c r="AX186" s="21">
        <f t="shared" si="42"/>
        <v>0</v>
      </c>
      <c r="AY186" s="21">
        <f t="shared" si="42"/>
        <v>0</v>
      </c>
      <c r="AZ186" s="21">
        <f t="shared" si="42"/>
        <v>0</v>
      </c>
      <c r="BA186" s="21">
        <f t="shared" si="42"/>
        <v>0</v>
      </c>
      <c r="BB186" s="22" t="str">
        <f>'[1]1'!BS185</f>
        <v>Приведение узла  учета в соответствие требованиям НТД</v>
      </c>
    </row>
    <row r="187" spans="1:54" s="31" customFormat="1" ht="31.5">
      <c r="A187" s="29" t="s">
        <v>265</v>
      </c>
      <c r="B187" s="28" t="s">
        <v>140</v>
      </c>
      <c r="C187" s="30" t="s">
        <v>78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  <c r="AC187" s="30">
        <v>0</v>
      </c>
      <c r="AD187" s="30">
        <v>0</v>
      </c>
      <c r="AE187" s="30">
        <v>0</v>
      </c>
      <c r="AF187" s="30">
        <v>0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AN187" s="30">
        <v>0</v>
      </c>
      <c r="AO187" s="30">
        <v>0</v>
      </c>
      <c r="AP187" s="30">
        <v>0</v>
      </c>
      <c r="AQ187" s="30">
        <v>0</v>
      </c>
      <c r="AR187" s="30">
        <v>0</v>
      </c>
      <c r="AS187" s="30">
        <v>0</v>
      </c>
      <c r="AT187" s="30">
        <v>0</v>
      </c>
      <c r="AU187" s="30">
        <v>0</v>
      </c>
      <c r="AV187" s="30">
        <v>0</v>
      </c>
      <c r="AW187" s="30">
        <v>0</v>
      </c>
      <c r="AX187" s="30">
        <v>0</v>
      </c>
      <c r="AY187" s="30">
        <v>0</v>
      </c>
      <c r="AZ187" s="30">
        <v>0</v>
      </c>
      <c r="BA187" s="30">
        <v>0</v>
      </c>
      <c r="BB187" s="34" t="s">
        <v>204</v>
      </c>
    </row>
    <row r="188" spans="1:54" s="31" customFormat="1">
      <c r="A188" s="32" t="s">
        <v>266</v>
      </c>
      <c r="B188" s="25" t="s">
        <v>142</v>
      </c>
      <c r="C188" s="30" t="s">
        <v>78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0</v>
      </c>
      <c r="U188" s="30">
        <v>0</v>
      </c>
      <c r="V188" s="30">
        <v>0</v>
      </c>
      <c r="W188" s="30">
        <v>0</v>
      </c>
      <c r="X188" s="30">
        <v>0</v>
      </c>
      <c r="Y188" s="30">
        <v>0</v>
      </c>
      <c r="Z188" s="30">
        <v>0</v>
      </c>
      <c r="AA188" s="30">
        <v>0</v>
      </c>
      <c r="AB188" s="30">
        <v>0</v>
      </c>
      <c r="AC188" s="30">
        <v>0</v>
      </c>
      <c r="AD188" s="30">
        <v>0</v>
      </c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0</v>
      </c>
      <c r="AP188" s="30">
        <v>0</v>
      </c>
      <c r="AQ188" s="30">
        <v>0</v>
      </c>
      <c r="AR188" s="30">
        <v>0</v>
      </c>
      <c r="AS188" s="30">
        <v>0</v>
      </c>
      <c r="AT188" s="30">
        <v>0</v>
      </c>
      <c r="AU188" s="30">
        <v>0</v>
      </c>
      <c r="AV188" s="30">
        <v>0</v>
      </c>
      <c r="AW188" s="30">
        <v>0</v>
      </c>
      <c r="AX188" s="30">
        <v>0</v>
      </c>
      <c r="AY188" s="30">
        <v>0</v>
      </c>
      <c r="AZ188" s="30">
        <v>0</v>
      </c>
      <c r="BA188" s="30">
        <v>0</v>
      </c>
      <c r="BB188" s="34" t="s">
        <v>204</v>
      </c>
    </row>
    <row r="189" spans="1:54" s="31" customFormat="1" ht="31.5">
      <c r="A189" s="33" t="s">
        <v>267</v>
      </c>
      <c r="B189" s="26" t="s">
        <v>144</v>
      </c>
      <c r="C189" s="30" t="s">
        <v>78</v>
      </c>
      <c r="D189" s="30">
        <v>0</v>
      </c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v>0</v>
      </c>
      <c r="S189" s="30">
        <v>0</v>
      </c>
      <c r="T189" s="30">
        <v>0</v>
      </c>
      <c r="U189" s="30">
        <v>0</v>
      </c>
      <c r="V189" s="30">
        <v>0</v>
      </c>
      <c r="W189" s="30">
        <v>0</v>
      </c>
      <c r="X189" s="30">
        <v>0</v>
      </c>
      <c r="Y189" s="30">
        <v>0</v>
      </c>
      <c r="Z189" s="30">
        <v>0</v>
      </c>
      <c r="AA189" s="30">
        <v>0</v>
      </c>
      <c r="AB189" s="30">
        <v>0</v>
      </c>
      <c r="AC189" s="30">
        <v>0</v>
      </c>
      <c r="AD189" s="30">
        <v>0</v>
      </c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30">
        <v>0</v>
      </c>
      <c r="AP189" s="30">
        <v>0</v>
      </c>
      <c r="AQ189" s="30">
        <v>0</v>
      </c>
      <c r="AR189" s="30">
        <v>0</v>
      </c>
      <c r="AS189" s="30">
        <v>0</v>
      </c>
      <c r="AT189" s="30">
        <v>0</v>
      </c>
      <c r="AU189" s="30">
        <v>0</v>
      </c>
      <c r="AV189" s="30">
        <v>0</v>
      </c>
      <c r="AW189" s="30">
        <v>0</v>
      </c>
      <c r="AX189" s="30">
        <v>0</v>
      </c>
      <c r="AY189" s="30">
        <v>0</v>
      </c>
      <c r="AZ189" s="30">
        <v>0</v>
      </c>
      <c r="BA189" s="30">
        <v>0</v>
      </c>
      <c r="BB189" s="34" t="s">
        <v>204</v>
      </c>
    </row>
    <row r="190" spans="1:54" s="31" customFormat="1" ht="31.5">
      <c r="A190" s="33" t="s">
        <v>268</v>
      </c>
      <c r="B190" s="26" t="s">
        <v>146</v>
      </c>
      <c r="C190" s="30" t="s">
        <v>78</v>
      </c>
      <c r="D190" s="30">
        <v>0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0</v>
      </c>
      <c r="U190" s="30">
        <v>0</v>
      </c>
      <c r="V190" s="30">
        <v>0</v>
      </c>
      <c r="W190" s="30">
        <v>0</v>
      </c>
      <c r="X190" s="30">
        <v>0</v>
      </c>
      <c r="Y190" s="30">
        <v>0</v>
      </c>
      <c r="Z190" s="30">
        <v>0</v>
      </c>
      <c r="AA190" s="30">
        <v>0</v>
      </c>
      <c r="AB190" s="30">
        <v>0</v>
      </c>
      <c r="AC190" s="30">
        <v>0</v>
      </c>
      <c r="AD190" s="30">
        <v>0</v>
      </c>
      <c r="AE190" s="30">
        <v>0</v>
      </c>
      <c r="AF190" s="30">
        <v>0</v>
      </c>
      <c r="AG190" s="30">
        <v>0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30">
        <v>0</v>
      </c>
      <c r="AP190" s="30">
        <v>0</v>
      </c>
      <c r="AQ190" s="30">
        <v>0</v>
      </c>
      <c r="AR190" s="30">
        <v>0</v>
      </c>
      <c r="AS190" s="30">
        <v>0</v>
      </c>
      <c r="AT190" s="30">
        <v>0</v>
      </c>
      <c r="AU190" s="30">
        <v>0</v>
      </c>
      <c r="AV190" s="30">
        <v>0</v>
      </c>
      <c r="AW190" s="30">
        <v>0</v>
      </c>
      <c r="AX190" s="30">
        <v>0</v>
      </c>
      <c r="AY190" s="30">
        <v>0</v>
      </c>
      <c r="AZ190" s="30">
        <v>0</v>
      </c>
      <c r="BA190" s="30">
        <v>0</v>
      </c>
      <c r="BB190" s="34" t="s">
        <v>204</v>
      </c>
    </row>
    <row r="191" spans="1:54" s="31" customFormat="1">
      <c r="A191" s="32" t="s">
        <v>269</v>
      </c>
      <c r="B191" s="25" t="s">
        <v>142</v>
      </c>
      <c r="C191" s="30" t="s">
        <v>78</v>
      </c>
      <c r="D191" s="30">
        <v>0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0">
        <v>0</v>
      </c>
      <c r="AT191" s="30">
        <v>0</v>
      </c>
      <c r="AU191" s="30">
        <v>0</v>
      </c>
      <c r="AV191" s="30">
        <v>0</v>
      </c>
      <c r="AW191" s="30">
        <v>0</v>
      </c>
      <c r="AX191" s="30">
        <v>0</v>
      </c>
      <c r="AY191" s="30">
        <v>0</v>
      </c>
      <c r="AZ191" s="30">
        <v>0</v>
      </c>
      <c r="BA191" s="30">
        <v>0</v>
      </c>
      <c r="BB191" s="34" t="s">
        <v>204</v>
      </c>
    </row>
    <row r="192" spans="1:54" s="31" customFormat="1" ht="31.5">
      <c r="A192" s="33" t="s">
        <v>270</v>
      </c>
      <c r="B192" s="26" t="s">
        <v>144</v>
      </c>
      <c r="C192" s="30" t="s">
        <v>78</v>
      </c>
      <c r="D192" s="30">
        <v>0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v>0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0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4" t="s">
        <v>204</v>
      </c>
    </row>
    <row r="193" spans="1:54" s="31" customFormat="1" ht="31.5">
      <c r="A193" s="33" t="s">
        <v>271</v>
      </c>
      <c r="B193" s="26" t="s">
        <v>146</v>
      </c>
      <c r="C193" s="30" t="s">
        <v>78</v>
      </c>
      <c r="D193" s="30">
        <v>0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v>0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>
        <v>0</v>
      </c>
      <c r="Z193" s="30">
        <v>0</v>
      </c>
      <c r="AA193" s="30">
        <v>0</v>
      </c>
      <c r="AB193" s="30">
        <v>0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</v>
      </c>
      <c r="AN193" s="30">
        <v>0</v>
      </c>
      <c r="AO193" s="30">
        <v>0</v>
      </c>
      <c r="AP193" s="30">
        <v>0</v>
      </c>
      <c r="AQ193" s="30">
        <v>0</v>
      </c>
      <c r="AR193" s="30">
        <v>0</v>
      </c>
      <c r="AS193" s="30">
        <v>0</v>
      </c>
      <c r="AT193" s="30">
        <v>0</v>
      </c>
      <c r="AU193" s="30">
        <v>0</v>
      </c>
      <c r="AV193" s="30">
        <v>0</v>
      </c>
      <c r="AW193" s="30">
        <v>0</v>
      </c>
      <c r="AX193" s="30">
        <v>0</v>
      </c>
      <c r="AY193" s="30">
        <v>0</v>
      </c>
      <c r="AZ193" s="30">
        <v>0</v>
      </c>
      <c r="BA193" s="30">
        <v>0</v>
      </c>
      <c r="BB193" s="34" t="s">
        <v>204</v>
      </c>
    </row>
    <row r="194" spans="1:54" s="31" customFormat="1">
      <c r="A194" s="29" t="s">
        <v>272</v>
      </c>
      <c r="B194" s="26" t="s">
        <v>151</v>
      </c>
      <c r="C194" s="30" t="s">
        <v>78</v>
      </c>
      <c r="D194" s="30">
        <v>0</v>
      </c>
      <c r="E194" s="30">
        <v>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  <c r="P194" s="30">
        <v>0</v>
      </c>
      <c r="Q194" s="30">
        <v>0</v>
      </c>
      <c r="R194" s="30">
        <v>0</v>
      </c>
      <c r="S194" s="30">
        <v>0</v>
      </c>
      <c r="T194" s="30">
        <v>0</v>
      </c>
      <c r="U194" s="30">
        <v>0</v>
      </c>
      <c r="V194" s="30">
        <v>0</v>
      </c>
      <c r="W194" s="30">
        <v>0</v>
      </c>
      <c r="X194" s="30">
        <v>0</v>
      </c>
      <c r="Y194" s="30">
        <v>0</v>
      </c>
      <c r="Z194" s="30">
        <v>0</v>
      </c>
      <c r="AA194" s="30">
        <v>0</v>
      </c>
      <c r="AB194" s="30">
        <v>0</v>
      </c>
      <c r="AC194" s="30">
        <v>0</v>
      </c>
      <c r="AD194" s="30">
        <v>0</v>
      </c>
      <c r="AE194" s="30">
        <v>0</v>
      </c>
      <c r="AF194" s="30">
        <v>0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>
        <v>0</v>
      </c>
      <c r="AN194" s="30">
        <v>0</v>
      </c>
      <c r="AO194" s="30">
        <v>0</v>
      </c>
      <c r="AP194" s="30">
        <v>0</v>
      </c>
      <c r="AQ194" s="30">
        <v>0</v>
      </c>
      <c r="AR194" s="30">
        <v>0</v>
      </c>
      <c r="AS194" s="30">
        <v>0</v>
      </c>
      <c r="AT194" s="30">
        <v>0</v>
      </c>
      <c r="AU194" s="30">
        <v>0</v>
      </c>
      <c r="AV194" s="30">
        <v>0</v>
      </c>
      <c r="AW194" s="30">
        <v>0</v>
      </c>
      <c r="AX194" s="30">
        <v>0</v>
      </c>
      <c r="AY194" s="30">
        <v>0</v>
      </c>
      <c r="AZ194" s="30">
        <v>0</v>
      </c>
      <c r="BA194" s="30">
        <v>0</v>
      </c>
      <c r="BB194" s="34" t="s">
        <v>204</v>
      </c>
    </row>
    <row r="195" spans="1:54" s="31" customFormat="1" ht="31.5">
      <c r="A195" s="29" t="s">
        <v>273</v>
      </c>
      <c r="B195" s="26" t="s">
        <v>153</v>
      </c>
      <c r="C195" s="30" t="s">
        <v>78</v>
      </c>
      <c r="D195" s="30">
        <v>0</v>
      </c>
      <c r="E195" s="30">
        <v>0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30">
        <v>0</v>
      </c>
      <c r="Z195" s="30">
        <v>0</v>
      </c>
      <c r="AA195" s="30">
        <v>0</v>
      </c>
      <c r="AB195" s="30">
        <v>0</v>
      </c>
      <c r="AC195" s="30">
        <v>0</v>
      </c>
      <c r="AD195" s="30">
        <v>0</v>
      </c>
      <c r="AE195" s="30">
        <v>0</v>
      </c>
      <c r="AF195" s="30">
        <v>0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0</v>
      </c>
      <c r="AN195" s="30">
        <v>0</v>
      </c>
      <c r="AO195" s="30">
        <v>0</v>
      </c>
      <c r="AP195" s="30">
        <v>0</v>
      </c>
      <c r="AQ195" s="30">
        <v>0</v>
      </c>
      <c r="AR195" s="30">
        <v>0</v>
      </c>
      <c r="AS195" s="30">
        <v>0</v>
      </c>
      <c r="AT195" s="30">
        <v>0</v>
      </c>
      <c r="AU195" s="30">
        <v>0</v>
      </c>
      <c r="AV195" s="30">
        <v>0</v>
      </c>
      <c r="AW195" s="30">
        <v>0</v>
      </c>
      <c r="AX195" s="30">
        <v>0</v>
      </c>
      <c r="AY195" s="30">
        <v>0</v>
      </c>
      <c r="AZ195" s="30">
        <v>0</v>
      </c>
      <c r="BA195" s="30">
        <v>0</v>
      </c>
      <c r="BB195" s="34" t="s">
        <v>204</v>
      </c>
    </row>
    <row r="196" spans="1:54" s="31" customFormat="1">
      <c r="A196" s="29" t="s">
        <v>274</v>
      </c>
      <c r="B196" s="26" t="s">
        <v>155</v>
      </c>
      <c r="C196" s="30" t="s">
        <v>78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  <c r="P196" s="30">
        <v>0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0</v>
      </c>
      <c r="W196" s="30">
        <v>0</v>
      </c>
      <c r="X196" s="30">
        <v>0</v>
      </c>
      <c r="Y196" s="30">
        <v>0</v>
      </c>
      <c r="Z196" s="30">
        <v>0</v>
      </c>
      <c r="AA196" s="30">
        <v>0</v>
      </c>
      <c r="AB196" s="30">
        <v>0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30">
        <v>0</v>
      </c>
      <c r="AP196" s="30">
        <v>0</v>
      </c>
      <c r="AQ196" s="30">
        <v>0</v>
      </c>
      <c r="AR196" s="30">
        <v>0</v>
      </c>
      <c r="AS196" s="30">
        <v>0</v>
      </c>
      <c r="AT196" s="30">
        <v>0</v>
      </c>
      <c r="AU196" s="30">
        <v>0</v>
      </c>
      <c r="AV196" s="30">
        <v>0</v>
      </c>
      <c r="AW196" s="30">
        <v>0</v>
      </c>
      <c r="AX196" s="30">
        <v>0</v>
      </c>
      <c r="AY196" s="30">
        <v>0</v>
      </c>
      <c r="AZ196" s="30">
        <v>0</v>
      </c>
      <c r="BA196" s="30">
        <v>0</v>
      </c>
      <c r="BB196" s="34" t="s">
        <v>204</v>
      </c>
    </row>
    <row r="197" spans="1:54" s="31" customFormat="1">
      <c r="A197" s="29" t="s">
        <v>275</v>
      </c>
      <c r="B197" s="26" t="s">
        <v>157</v>
      </c>
      <c r="C197" s="30" t="s">
        <v>78</v>
      </c>
      <c r="D197" s="30">
        <v>0</v>
      </c>
      <c r="E197" s="30">
        <v>0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0</v>
      </c>
      <c r="S197" s="30">
        <v>0</v>
      </c>
      <c r="T197" s="30">
        <v>0</v>
      </c>
      <c r="U197" s="30">
        <v>0</v>
      </c>
      <c r="V197" s="30">
        <v>0</v>
      </c>
      <c r="W197" s="30">
        <v>0</v>
      </c>
      <c r="X197" s="30">
        <v>0</v>
      </c>
      <c r="Y197" s="30">
        <v>0</v>
      </c>
      <c r="Z197" s="30">
        <v>0</v>
      </c>
      <c r="AA197" s="30">
        <v>0</v>
      </c>
      <c r="AB197" s="30">
        <v>0</v>
      </c>
      <c r="AC197" s="30">
        <v>0</v>
      </c>
      <c r="AD197" s="30">
        <v>0</v>
      </c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30">
        <v>0</v>
      </c>
      <c r="AP197" s="30">
        <v>0</v>
      </c>
      <c r="AQ197" s="30">
        <v>0</v>
      </c>
      <c r="AR197" s="30">
        <v>0</v>
      </c>
      <c r="AS197" s="30">
        <v>0</v>
      </c>
      <c r="AT197" s="30">
        <v>0</v>
      </c>
      <c r="AU197" s="30">
        <v>0</v>
      </c>
      <c r="AV197" s="30">
        <v>0</v>
      </c>
      <c r="AW197" s="30">
        <v>0</v>
      </c>
      <c r="AX197" s="30">
        <v>0</v>
      </c>
      <c r="AY197" s="30">
        <v>0</v>
      </c>
      <c r="AZ197" s="30">
        <v>0</v>
      </c>
      <c r="BA197" s="30">
        <v>0</v>
      </c>
      <c r="BB197" s="34" t="s">
        <v>204</v>
      </c>
    </row>
    <row r="198" spans="1:54" s="31" customFormat="1">
      <c r="A198" s="29" t="s">
        <v>276</v>
      </c>
      <c r="B198" s="26" t="s">
        <v>159</v>
      </c>
      <c r="C198" s="30" t="s">
        <v>78</v>
      </c>
      <c r="D198" s="30">
        <v>0</v>
      </c>
      <c r="E198" s="30"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30">
        <v>0</v>
      </c>
      <c r="V198" s="30">
        <v>0</v>
      </c>
      <c r="W198" s="30">
        <v>0</v>
      </c>
      <c r="X198" s="30">
        <v>0</v>
      </c>
      <c r="Y198" s="30">
        <v>0</v>
      </c>
      <c r="Z198" s="30">
        <v>0</v>
      </c>
      <c r="AA198" s="30">
        <v>0</v>
      </c>
      <c r="AB198" s="30">
        <v>0</v>
      </c>
      <c r="AC198" s="30">
        <v>0</v>
      </c>
      <c r="AD198" s="30">
        <v>0</v>
      </c>
      <c r="AE198" s="30">
        <v>0</v>
      </c>
      <c r="AF198" s="30">
        <v>0</v>
      </c>
      <c r="AG198" s="30">
        <v>0</v>
      </c>
      <c r="AH198" s="30">
        <v>0</v>
      </c>
      <c r="AI198" s="30">
        <v>0</v>
      </c>
      <c r="AJ198" s="30">
        <v>0</v>
      </c>
      <c r="AK198" s="30">
        <v>0</v>
      </c>
      <c r="AL198" s="30">
        <v>0</v>
      </c>
      <c r="AM198" s="30">
        <v>0</v>
      </c>
      <c r="AN198" s="30">
        <v>0</v>
      </c>
      <c r="AO198" s="30">
        <v>0</v>
      </c>
      <c r="AP198" s="30">
        <v>0</v>
      </c>
      <c r="AQ198" s="30">
        <v>0</v>
      </c>
      <c r="AR198" s="30">
        <v>0</v>
      </c>
      <c r="AS198" s="30">
        <v>0</v>
      </c>
      <c r="AT198" s="30">
        <v>0</v>
      </c>
      <c r="AU198" s="30">
        <v>0</v>
      </c>
      <c r="AV198" s="30">
        <v>0</v>
      </c>
      <c r="AW198" s="30">
        <v>0</v>
      </c>
      <c r="AX198" s="30">
        <v>0</v>
      </c>
      <c r="AY198" s="30">
        <v>0</v>
      </c>
      <c r="AZ198" s="30">
        <v>0</v>
      </c>
      <c r="BA198" s="30">
        <v>0</v>
      </c>
      <c r="BB198" s="34" t="s">
        <v>204</v>
      </c>
    </row>
    <row r="199" spans="1:54" s="31" customFormat="1" ht="31.5">
      <c r="A199" s="29" t="s">
        <v>277</v>
      </c>
      <c r="B199" s="28" t="s">
        <v>161</v>
      </c>
      <c r="C199" s="30" t="s">
        <v>78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30">
        <v>0</v>
      </c>
      <c r="Z199" s="30">
        <v>0</v>
      </c>
      <c r="AA199" s="30">
        <v>0</v>
      </c>
      <c r="AB199" s="30">
        <v>0</v>
      </c>
      <c r="AC199" s="30">
        <v>0</v>
      </c>
      <c r="AD199" s="30">
        <v>0</v>
      </c>
      <c r="AE199" s="30">
        <v>0</v>
      </c>
      <c r="AF199" s="30">
        <v>0</v>
      </c>
      <c r="AG199" s="30">
        <v>0</v>
      </c>
      <c r="AH199" s="30">
        <v>0</v>
      </c>
      <c r="AI199" s="30">
        <v>0</v>
      </c>
      <c r="AJ199" s="30">
        <v>0</v>
      </c>
      <c r="AK199" s="30">
        <v>0</v>
      </c>
      <c r="AL199" s="30">
        <v>0</v>
      </c>
      <c r="AM199" s="30">
        <v>0</v>
      </c>
      <c r="AN199" s="30">
        <v>0</v>
      </c>
      <c r="AO199" s="30">
        <v>0</v>
      </c>
      <c r="AP199" s="30">
        <v>0</v>
      </c>
      <c r="AQ199" s="30">
        <v>0</v>
      </c>
      <c r="AR199" s="30">
        <v>0</v>
      </c>
      <c r="AS199" s="30">
        <v>0</v>
      </c>
      <c r="AT199" s="30">
        <v>0</v>
      </c>
      <c r="AU199" s="30">
        <v>0</v>
      </c>
      <c r="AV199" s="30">
        <v>0</v>
      </c>
      <c r="AW199" s="30">
        <v>0</v>
      </c>
      <c r="AX199" s="30">
        <v>0</v>
      </c>
      <c r="AY199" s="30">
        <v>0</v>
      </c>
      <c r="AZ199" s="30">
        <v>0</v>
      </c>
      <c r="BA199" s="30">
        <v>0</v>
      </c>
      <c r="BB199" s="34" t="s">
        <v>204</v>
      </c>
    </row>
    <row r="200" spans="1:54" s="31" customFormat="1">
      <c r="A200" s="29" t="s">
        <v>278</v>
      </c>
      <c r="B200" s="28" t="s">
        <v>163</v>
      </c>
      <c r="C200" s="30" t="s">
        <v>78</v>
      </c>
      <c r="D200" s="30">
        <v>0</v>
      </c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30">
        <v>0</v>
      </c>
      <c r="V200" s="30">
        <v>0</v>
      </c>
      <c r="W200" s="30">
        <v>0</v>
      </c>
      <c r="X200" s="30">
        <v>0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0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4" t="s">
        <v>204</v>
      </c>
    </row>
  </sheetData>
  <autoFilter ref="A19:BB200"/>
  <mergeCells count="31">
    <mergeCell ref="A9:AQ9"/>
    <mergeCell ref="A4:AQ4"/>
    <mergeCell ref="A5:AQ5"/>
    <mergeCell ref="A6:AQ6"/>
    <mergeCell ref="A7:AQ7"/>
    <mergeCell ref="A8:AQ8"/>
    <mergeCell ref="A10:AQ10"/>
    <mergeCell ref="A11:AQ11"/>
    <mergeCell ref="A12:AQ12"/>
    <mergeCell ref="A13:BA13"/>
    <mergeCell ref="A14:A17"/>
    <mergeCell ref="B14:B17"/>
    <mergeCell ref="C14:C17"/>
    <mergeCell ref="D14:M15"/>
    <mergeCell ref="N14:W15"/>
    <mergeCell ref="X14:AQ14"/>
    <mergeCell ref="AR14:BA14"/>
    <mergeCell ref="D16:H16"/>
    <mergeCell ref="I16:M16"/>
    <mergeCell ref="N16:R16"/>
    <mergeCell ref="S16:W16"/>
    <mergeCell ref="BB14:BB17"/>
    <mergeCell ref="X15:AG15"/>
    <mergeCell ref="AH15:AQ15"/>
    <mergeCell ref="AR15:BA15"/>
    <mergeCell ref="AH16:AL16"/>
    <mergeCell ref="AM16:AQ16"/>
    <mergeCell ref="AR16:AV16"/>
    <mergeCell ref="AW16:BA16"/>
    <mergeCell ref="X16:AB16"/>
    <mergeCell ref="AC16:AG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2016-12-13T06:40:53Z</dcterms:created>
  <dcterms:modified xsi:type="dcterms:W3CDTF">2016-12-15T09:17:51Z</dcterms:modified>
</cp:coreProperties>
</file>