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7" sheetId="1" r:id="rId1"/>
  </sheets>
  <externalReferences>
    <externalReference r:id="rId2"/>
  </externalReferences>
  <definedNames>
    <definedName name="_xlnm._FilterDatabase" localSheetId="0" hidden="1">'7'!$A$16:$X$197</definedName>
    <definedName name="_xlnm.Print_Area" localSheetId="0">'7'!$A$1:$X$197</definedName>
  </definedNames>
  <calcPr calcId="125725"/>
</workbook>
</file>

<file path=xl/calcChain.xml><?xml version="1.0" encoding="utf-8"?>
<calcChain xmlns="http://schemas.openxmlformats.org/spreadsheetml/2006/main">
  <c r="X151" i="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X144"/>
  <c r="X138" s="1"/>
  <c r="W144"/>
  <c r="W138" s="1"/>
  <c r="V144"/>
  <c r="U144"/>
  <c r="T144"/>
  <c r="T138" s="1"/>
  <c r="S144"/>
  <c r="R144"/>
  <c r="R138" s="1"/>
  <c r="R19" s="1"/>
  <c r="Q144"/>
  <c r="Q138" s="1"/>
  <c r="P144"/>
  <c r="O144"/>
  <c r="N144"/>
  <c r="M144"/>
  <c r="M138" s="1"/>
  <c r="L144"/>
  <c r="L138" s="1"/>
  <c r="K144"/>
  <c r="J144"/>
  <c r="I144"/>
  <c r="I138" s="1"/>
  <c r="H144"/>
  <c r="G144"/>
  <c r="F144"/>
  <c r="F138" s="1"/>
  <c r="F19" s="1"/>
  <c r="E144"/>
  <c r="E138" s="1"/>
  <c r="C143"/>
  <c r="B143"/>
  <c r="U138"/>
  <c r="P138"/>
  <c r="K138"/>
  <c r="J138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C117"/>
  <c r="B117"/>
  <c r="C114"/>
  <c r="B114"/>
  <c r="C113"/>
  <c r="B113"/>
  <c r="C112"/>
  <c r="B112"/>
  <c r="C111"/>
  <c r="B111"/>
  <c r="C110"/>
  <c r="B110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C92"/>
  <c r="B92"/>
  <c r="C91"/>
  <c r="B91"/>
  <c r="C90"/>
  <c r="B90"/>
  <c r="C89"/>
  <c r="B89"/>
  <c r="C88"/>
  <c r="B88"/>
  <c r="C87"/>
  <c r="B87"/>
  <c r="C86"/>
  <c r="B86"/>
  <c r="C85"/>
  <c r="B85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X66"/>
  <c r="W66"/>
  <c r="V66"/>
  <c r="U66"/>
  <c r="T66"/>
  <c r="S66"/>
  <c r="S65" s="1"/>
  <c r="R66"/>
  <c r="Q66"/>
  <c r="P66"/>
  <c r="O66"/>
  <c r="N66"/>
  <c r="M66"/>
  <c r="L66"/>
  <c r="K66"/>
  <c r="J66"/>
  <c r="I66"/>
  <c r="I65" s="1"/>
  <c r="H66"/>
  <c r="G66"/>
  <c r="F66"/>
  <c r="E66"/>
  <c r="P65"/>
  <c r="H65"/>
  <c r="C62"/>
  <c r="B62"/>
  <c r="C61"/>
  <c r="B61"/>
  <c r="X56"/>
  <c r="W56"/>
  <c r="V56"/>
  <c r="U56"/>
  <c r="U21" s="1"/>
  <c r="T56"/>
  <c r="S56"/>
  <c r="R56"/>
  <c r="R21" s="1"/>
  <c r="Q56"/>
  <c r="P56"/>
  <c r="O56"/>
  <c r="N56"/>
  <c r="N21" s="1"/>
  <c r="M56"/>
  <c r="L56"/>
  <c r="K56"/>
  <c r="J56"/>
  <c r="J21" s="1"/>
  <c r="I56"/>
  <c r="H56"/>
  <c r="G56"/>
  <c r="F56"/>
  <c r="F21" s="1"/>
  <c r="E56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X49"/>
  <c r="W49"/>
  <c r="W20" s="1"/>
  <c r="T49"/>
  <c r="Q49"/>
  <c r="P49"/>
  <c r="M49"/>
  <c r="L49"/>
  <c r="L20" s="1"/>
  <c r="I49"/>
  <c r="H49"/>
  <c r="G49"/>
  <c r="E49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X39"/>
  <c r="W39"/>
  <c r="V39"/>
  <c r="U39"/>
  <c r="T39"/>
  <c r="S39"/>
  <c r="R39"/>
  <c r="Q39"/>
  <c r="P39"/>
  <c r="O39"/>
  <c r="N39"/>
  <c r="N18" s="1"/>
  <c r="M39"/>
  <c r="L39"/>
  <c r="K39"/>
  <c r="J39"/>
  <c r="I39"/>
  <c r="H39"/>
  <c r="G39"/>
  <c r="F39"/>
  <c r="E39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X26"/>
  <c r="W26"/>
  <c r="W25" s="1"/>
  <c r="V26"/>
  <c r="U26"/>
  <c r="T26"/>
  <c r="T25" s="1"/>
  <c r="S26"/>
  <c r="R26"/>
  <c r="Q26"/>
  <c r="P26"/>
  <c r="P25" s="1"/>
  <c r="O26"/>
  <c r="N26"/>
  <c r="M26"/>
  <c r="L26"/>
  <c r="L25" s="1"/>
  <c r="K26"/>
  <c r="J26"/>
  <c r="I26"/>
  <c r="H26"/>
  <c r="G26"/>
  <c r="F26"/>
  <c r="E26"/>
  <c r="E25" s="1"/>
  <c r="X25"/>
  <c r="R25"/>
  <c r="M25"/>
  <c r="G25"/>
  <c r="G17" s="1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W21"/>
  <c r="P21"/>
  <c r="O21"/>
  <c r="L21"/>
  <c r="H21"/>
  <c r="G21"/>
  <c r="P20"/>
  <c r="E20"/>
  <c r="W18"/>
  <c r="V18"/>
  <c r="S18"/>
  <c r="R18"/>
  <c r="P18"/>
  <c r="O18"/>
  <c r="L18"/>
  <c r="K18"/>
  <c r="H18"/>
  <c r="G18"/>
  <c r="O12"/>
  <c r="J12"/>
  <c r="E11"/>
  <c r="B9"/>
  <c r="A6"/>
  <c r="K25" l="1"/>
  <c r="T20"/>
  <c r="H20"/>
  <c r="J25"/>
  <c r="J17" s="1"/>
  <c r="F25"/>
  <c r="G65"/>
  <c r="K65"/>
  <c r="O65"/>
  <c r="W19"/>
  <c r="K21"/>
  <c r="O138"/>
  <c r="S138"/>
  <c r="S19" s="1"/>
  <c r="I25"/>
  <c r="Q25"/>
  <c r="U25"/>
  <c r="U17" s="1"/>
  <c r="V65"/>
  <c r="F18"/>
  <c r="J18"/>
  <c r="N138"/>
  <c r="V138"/>
  <c r="V19" s="1"/>
  <c r="U18"/>
  <c r="R118"/>
  <c r="G138"/>
  <c r="G19" s="1"/>
  <c r="S21"/>
  <c r="V21"/>
  <c r="N19"/>
  <c r="I20"/>
  <c r="Q20"/>
  <c r="H138"/>
  <c r="H19" s="1"/>
  <c r="L19"/>
  <c r="P19"/>
  <c r="I18"/>
  <c r="M18"/>
  <c r="Q18"/>
  <c r="X18"/>
  <c r="H118"/>
  <c r="L118"/>
  <c r="P118"/>
  <c r="W118"/>
  <c r="F118"/>
  <c r="J118"/>
  <c r="N118"/>
  <c r="U118"/>
  <c r="G118"/>
  <c r="K118"/>
  <c r="O118"/>
  <c r="V118"/>
  <c r="E21"/>
  <c r="I21"/>
  <c r="M21"/>
  <c r="Q21"/>
  <c r="T21"/>
  <c r="X21"/>
  <c r="E65"/>
  <c r="T65"/>
  <c r="G20"/>
  <c r="M20"/>
  <c r="X20"/>
  <c r="K19"/>
  <c r="O19"/>
  <c r="J19"/>
  <c r="U19"/>
  <c r="F65"/>
  <c r="J65"/>
  <c r="N65"/>
  <c r="R65"/>
  <c r="U65"/>
  <c r="Q65"/>
  <c r="E18"/>
  <c r="T18"/>
  <c r="M65"/>
  <c r="X65"/>
  <c r="L65"/>
  <c r="W65"/>
  <c r="R17"/>
  <c r="F17"/>
  <c r="K49"/>
  <c r="K20" s="1"/>
  <c r="O49"/>
  <c r="O20" s="1"/>
  <c r="S49"/>
  <c r="S20" s="1"/>
  <c r="V49"/>
  <c r="V20" s="1"/>
  <c r="F49"/>
  <c r="J49"/>
  <c r="J20" s="1"/>
  <c r="N49"/>
  <c r="N20" s="1"/>
  <c r="R49"/>
  <c r="R24" s="1"/>
  <c r="U49"/>
  <c r="U24" s="1"/>
  <c r="M24"/>
  <c r="X24"/>
  <c r="K24"/>
  <c r="G24"/>
  <c r="T24"/>
  <c r="E24"/>
  <c r="Q24"/>
  <c r="H25"/>
  <c r="H24" s="1"/>
  <c r="I24"/>
  <c r="I17"/>
  <c r="O25"/>
  <c r="S25"/>
  <c r="S17" s="1"/>
  <c r="V25"/>
  <c r="V17" s="1"/>
  <c r="N25"/>
  <c r="N17" s="1"/>
  <c r="E17"/>
  <c r="T17"/>
  <c r="O17"/>
  <c r="M17"/>
  <c r="X17"/>
  <c r="K17"/>
  <c r="Q17"/>
  <c r="H17"/>
  <c r="L24"/>
  <c r="L17"/>
  <c r="P24"/>
  <c r="P17"/>
  <c r="W24"/>
  <c r="W17"/>
  <c r="E118"/>
  <c r="E19"/>
  <c r="I118"/>
  <c r="I19"/>
  <c r="M118"/>
  <c r="M19"/>
  <c r="Q118"/>
  <c r="Q19"/>
  <c r="T118"/>
  <c r="T19"/>
  <c r="X118"/>
  <c r="X19"/>
  <c r="F24"/>
  <c r="F20"/>
  <c r="R20"/>
  <c r="U20"/>
  <c r="J24" l="1"/>
  <c r="S118"/>
  <c r="O24"/>
  <c r="S24"/>
  <c r="N24"/>
  <c r="V24"/>
</calcChain>
</file>

<file path=xl/sharedStrings.xml><?xml version="1.0" encoding="utf-8"?>
<sst xmlns="http://schemas.openxmlformats.org/spreadsheetml/2006/main" count="1109" uniqueCount="260">
  <si>
    <t>Приложение  № 7</t>
  </si>
  <si>
    <t>к приказу Минэнерго России</t>
  </si>
  <si>
    <t>от «14» 06  2016 г.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</si>
  <si>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</si>
  <si>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</si>
  <si>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</si>
  <si>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</si>
  <si>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</si>
  <si>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Диспетчерское наименование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</si>
  <si>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</si>
  <si>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</si>
  <si>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Факт</t>
    </r>
    <r>
      <rPr>
        <sz val="12"/>
        <color theme="0"/>
        <rFont val="Times New Roman"/>
        <family val="1"/>
        <charset val="204"/>
      </rPr>
      <t>)</t>
    </r>
  </si>
  <si>
    <r>
      <t xml:space="preserve">План </t>
    </r>
    <r>
      <rPr>
        <sz val="12"/>
        <color theme="0"/>
        <rFont val="Times New Roman"/>
        <family val="1"/>
        <charset val="204"/>
      </rPr>
      <t>(Факт)</t>
    </r>
  </si>
  <si>
    <r>
      <t>План</t>
    </r>
    <r>
      <rPr>
        <sz val="12"/>
        <color theme="0"/>
        <rFont val="Times New Roman"/>
        <family val="1"/>
        <charset val="204"/>
      </rPr>
      <t xml:space="preserve"> (Факт)</t>
    </r>
  </si>
  <si>
    <t>План</t>
  </si>
  <si>
    <t>МВт</t>
  </si>
  <si>
    <t>Гкал/ч</t>
  </si>
  <si>
    <t>км ТС</t>
  </si>
  <si>
    <t>МВ×А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</si>
  <si>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</si>
  <si>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</si>
  <si>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</si>
  <si>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</si>
  <si>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</si>
  <si>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</si>
  <si>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</si>
  <si>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</si>
  <si>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</si>
  <si>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</si>
  <si>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</si>
  <si>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</si>
  <si>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</si>
  <si>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</si>
  <si>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</si>
  <si>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</si>
  <si>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</si>
  <si>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</si>
  <si>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</si>
  <si>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</si>
  <si>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</si>
  <si>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</si>
  <si>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</si>
  <si>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</si>
  <si>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</si>
  <si>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</si>
  <si>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</si>
  <si>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</si>
  <si>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</si>
  <si>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</si>
  <si>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</si>
  <si>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</si>
  <si>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</si>
  <si>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</si>
  <si>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</si>
  <si>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</si>
  <si>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</si>
  <si>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</si>
  <si>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</si>
  <si>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</si>
  <si>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</si>
  <si>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</si>
  <si>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</si>
  <si>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</si>
  <si>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</si>
  <si>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</si>
  <si>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</si>
  <si>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</si>
  <si>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</si>
  <si>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</si>
  <si>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</si>
  <si>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</si>
  <si>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</si>
  <si>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</si>
  <si>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</si>
  <si>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</si>
  <si>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</si>
  <si>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</si>
  <si>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</si>
  <si>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</si>
  <si>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</si>
  <si>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</si>
  <si>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</si>
  <si>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</si>
  <si>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</si>
  <si>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</si>
  <si>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</si>
  <si>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</si>
  <si>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</si>
  <si>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</si>
  <si>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</si>
  <si>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</si>
  <si>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</si>
  <si>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</si>
  <si>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</si>
  <si>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</si>
  <si>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</si>
  <si>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</si>
  <si>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</si>
  <si>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</si>
  <si>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</si>
  <si>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</si>
  <si>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</si>
  <si>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</si>
  <si>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</si>
  <si>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</si>
  <si>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</si>
  <si>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</si>
  <si>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</si>
  <si>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</si>
  <si>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</si>
  <si>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</si>
  <si>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</si>
  <si>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</si>
  <si>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</si>
  <si>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</si>
  <si>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</si>
  <si>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</si>
  <si>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</si>
  <si>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</si>
  <si>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</si>
  <si>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</si>
  <si>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</si>
  <si>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</si>
  <si>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</si>
  <si>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</si>
  <si>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</si>
  <si>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ВЛ 220 кВ "Оротукан - Палатка"
ВЛ 220 кВ "Центральная - Палатка"</t>
  </si>
  <si>
    <t>нд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</si>
  <si>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</si>
  <si>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</si>
  <si>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</si>
  <si>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</si>
  <si>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</si>
  <si>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</si>
  <si>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</si>
  <si>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</si>
  <si>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</si>
  <si>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</si>
  <si>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</si>
  <si>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</si>
  <si>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</si>
  <si>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</si>
  <si>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</si>
  <si>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</si>
  <si>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</si>
  <si>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</si>
  <si>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</si>
  <si>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</si>
  <si>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</si>
  <si>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</si>
  <si>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</si>
  <si>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</si>
  <si>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</si>
  <si>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ПС 220/10 кВ "НПС-12"</t>
  </si>
  <si>
    <t>ПС 220/10 кВ "НПС-13"</t>
  </si>
  <si>
    <t>ПС 220/10 кВ "Пеледуй"</t>
  </si>
  <si>
    <t>ПС 220/35/6 кВ "Олекминск"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</si>
  <si>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</si>
  <si>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</si>
  <si>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</si>
  <si>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</si>
  <si>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</si>
  <si>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</si>
  <si>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</si>
  <si>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</si>
  <si>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</si>
  <si>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</si>
  <si>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</si>
  <si>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</si>
  <si>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</si>
  <si>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</si>
  <si>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</si>
  <si>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</si>
  <si>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</si>
  <si>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Л-201, Л-202, Л-232, Л-231, Л-234, Л-233, Л-247, Л-248, Л-246, Л-245, Л-244, Л-243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</si>
  <si>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</si>
  <si>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</si>
  <si>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</si>
  <si>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</si>
  <si>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</si>
  <si>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</si>
  <si>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</si>
  <si>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</si>
  <si>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</si>
  <si>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</si>
  <si>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</si>
  <si>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</si>
  <si>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</si>
  <si>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</si>
  <si>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</si>
  <si>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</si>
  <si>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</si>
  <si>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</si>
  <si>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</si>
  <si>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</si>
  <si>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</si>
  <si>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</si>
  <si>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</si>
  <si>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</si>
  <si>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</si>
  <si>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</si>
  <si>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</si>
  <si>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</si>
  <si>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ПС 110 кВ "Северная"
ПС 110 кВ "Западная"
ПС 110 кВ "Портовая"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</si>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</sst>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9" applyNumberFormat="0" applyAlignment="0" applyProtection="0"/>
    <xf numFmtId="0" fontId="19" fillId="20" borderId="10" applyNumberFormat="0" applyAlignment="0" applyProtection="0"/>
    <xf numFmtId="0" fontId="20" fillId="20" borderId="9" applyNumberFormat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21" borderId="15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6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10" fillId="0" borderId="0" xfId="4" applyFont="1" applyFill="1" applyBorder="1" applyAlignment="1"/>
    <xf numFmtId="0" fontId="11" fillId="0" borderId="1" xfId="5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2" fillId="0" borderId="8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/>
    <xf numFmtId="49" fontId="8" fillId="0" borderId="1" xfId="3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10" fillId="0" borderId="0" xfId="1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7"/>
  <sheetViews>
    <sheetView tabSelected="1" view="pageBreakPreview" zoomScale="55" zoomScaleNormal="100" zoomScaleSheetLayoutView="55" workbookViewId="0">
      <selection activeCell="AA15" sqref="AA15"/>
    </sheetView>
  </sheetViews>
  <sheetFormatPr defaultRowHeight="15.75"/>
  <cols>
    <col min="1" max="1" width="16.28515625" style="1" customWidth="1"/>
    <col min="2" max="2" width="57.7109375" style="1" customWidth="1"/>
    <col min="3" max="25" width="17.7109375" style="1" customWidth="1"/>
    <col min="26" max="26" width="18.42578125" style="1" customWidth="1"/>
    <col min="27" max="27" width="24.28515625" style="1" customWidth="1"/>
    <col min="28" max="28" width="14.42578125" style="1" customWidth="1"/>
    <col min="29" max="29" width="25.5703125" style="1" customWidth="1"/>
    <col min="30" max="30" width="12.42578125" style="1" customWidth="1"/>
    <col min="31" max="31" width="19.85546875" style="1" customWidth="1"/>
    <col min="32" max="33" width="4.7109375" style="1" customWidth="1"/>
    <col min="34" max="34" width="4.28515625" style="1" customWidth="1"/>
    <col min="35" max="35" width="4.42578125" style="1" customWidth="1"/>
    <col min="36" max="36" width="5.140625" style="1" customWidth="1"/>
    <col min="37" max="37" width="5.7109375" style="1" customWidth="1"/>
    <col min="38" max="38" width="6.28515625" style="1" customWidth="1"/>
    <col min="39" max="39" width="6.5703125" style="1" customWidth="1"/>
    <col min="40" max="40" width="6.28515625" style="1" customWidth="1"/>
    <col min="41" max="42" width="5.7109375" style="1" customWidth="1"/>
    <col min="43" max="43" width="14.7109375" style="1" customWidth="1"/>
    <col min="44" max="53" width="5.7109375" style="1" customWidth="1"/>
    <col min="54" max="16384" width="9.140625" style="1"/>
  </cols>
  <sheetData>
    <row r="1" spans="1:25" ht="18.75">
      <c r="X1" s="2" t="s">
        <v>0</v>
      </c>
    </row>
    <row r="2" spans="1:25" ht="18.75">
      <c r="X2" s="3" t="s">
        <v>1</v>
      </c>
    </row>
    <row r="3" spans="1:25" ht="18.75">
      <c r="X3" s="4" t="s">
        <v>2</v>
      </c>
    </row>
    <row r="4" spans="1: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5">
      <c r="A6" s="41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5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5" ht="18.75" customHeight="1">
      <c r="B9" s="43" t="str">
        <f>"Год раскрытия информации: " &amp; [1]Общая!B3&amp; " год"</f>
        <v>Год раскрытия информации: 2016 год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6"/>
    </row>
    <row r="11" spans="1:25" ht="15.75" customHeight="1">
      <c r="A11" s="33" t="s">
        <v>5</v>
      </c>
      <c r="B11" s="33" t="s">
        <v>6</v>
      </c>
      <c r="C11" s="33" t="s">
        <v>7</v>
      </c>
      <c r="D11" s="33" t="s">
        <v>8</v>
      </c>
      <c r="E11" s="34" t="str">
        <f>"Вывод объектов инвестиционной деятельности (мощностей) из эксплуатации в год " &amp; [1]Общая!B2-1</f>
        <v>Вывод объектов инвестиционной деятельности (мощностей) из эксплуатации в год 2015</v>
      </c>
      <c r="F11" s="35"/>
      <c r="G11" s="35"/>
      <c r="H11" s="35"/>
      <c r="I11" s="36"/>
      <c r="J11" s="46" t="s">
        <v>9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</row>
    <row r="12" spans="1:25" ht="65.25" customHeight="1">
      <c r="A12" s="33"/>
      <c r="B12" s="33"/>
      <c r="C12" s="33"/>
      <c r="D12" s="33"/>
      <c r="E12" s="37"/>
      <c r="F12" s="38"/>
      <c r="G12" s="38"/>
      <c r="H12" s="38"/>
      <c r="I12" s="39"/>
      <c r="J12" s="45" t="str">
        <f>"Год " &amp; [1]Общая!B2</f>
        <v>Год 2016</v>
      </c>
      <c r="K12" s="45"/>
      <c r="L12" s="45"/>
      <c r="M12" s="45"/>
      <c r="N12" s="45"/>
      <c r="O12" s="45" t="str">
        <f>"Год " &amp; [1]Общая!B2+1</f>
        <v>Год 2017</v>
      </c>
      <c r="P12" s="45"/>
      <c r="Q12" s="45"/>
      <c r="R12" s="45"/>
      <c r="S12" s="45"/>
      <c r="T12" s="33" t="s">
        <v>10</v>
      </c>
      <c r="U12" s="33"/>
      <c r="V12" s="33"/>
      <c r="W12" s="33"/>
      <c r="X12" s="33"/>
    </row>
    <row r="13" spans="1:25" ht="60.75" customHeight="1">
      <c r="A13" s="33"/>
      <c r="B13" s="33"/>
      <c r="C13" s="33"/>
      <c r="D13" s="33"/>
      <c r="E13" s="45" t="s">
        <v>11</v>
      </c>
      <c r="F13" s="45"/>
      <c r="G13" s="45"/>
      <c r="H13" s="45"/>
      <c r="I13" s="45"/>
      <c r="J13" s="45" t="s">
        <v>12</v>
      </c>
      <c r="K13" s="45"/>
      <c r="L13" s="45"/>
      <c r="M13" s="45"/>
      <c r="N13" s="45"/>
      <c r="O13" s="45" t="s">
        <v>13</v>
      </c>
      <c r="P13" s="45"/>
      <c r="Q13" s="45"/>
      <c r="R13" s="45"/>
      <c r="S13" s="45"/>
      <c r="T13" s="45" t="s">
        <v>14</v>
      </c>
      <c r="U13" s="45"/>
      <c r="V13" s="45"/>
      <c r="W13" s="45"/>
      <c r="X13" s="45"/>
    </row>
    <row r="14" spans="1:25" ht="65.25" customHeight="1">
      <c r="A14" s="33"/>
      <c r="B14" s="33"/>
      <c r="C14" s="33"/>
      <c r="D14" s="33"/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15</v>
      </c>
      <c r="K14" s="7" t="s">
        <v>16</v>
      </c>
      <c r="L14" s="7" t="s">
        <v>17</v>
      </c>
      <c r="M14" s="7" t="s">
        <v>18</v>
      </c>
      <c r="N14" s="7" t="s">
        <v>19</v>
      </c>
      <c r="O14" s="7" t="s">
        <v>15</v>
      </c>
      <c r="P14" s="7" t="s">
        <v>16</v>
      </c>
      <c r="Q14" s="7" t="s">
        <v>17</v>
      </c>
      <c r="R14" s="7" t="s">
        <v>18</v>
      </c>
      <c r="S14" s="7" t="s">
        <v>19</v>
      </c>
      <c r="T14" s="7" t="s">
        <v>15</v>
      </c>
      <c r="U14" s="7" t="s">
        <v>16</v>
      </c>
      <c r="V14" s="7" t="s">
        <v>17</v>
      </c>
      <c r="W14" s="7" t="s">
        <v>18</v>
      </c>
      <c r="X14" s="7" t="s">
        <v>19</v>
      </c>
    </row>
    <row r="15" spans="1:25">
      <c r="A15" s="8">
        <v>1</v>
      </c>
      <c r="B15" s="8">
        <v>2</v>
      </c>
      <c r="C15" s="8">
        <v>3</v>
      </c>
      <c r="D15" s="8">
        <v>4</v>
      </c>
      <c r="E15" s="9" t="s">
        <v>20</v>
      </c>
      <c r="F15" s="9" t="s">
        <v>21</v>
      </c>
      <c r="G15" s="9" t="s">
        <v>22</v>
      </c>
      <c r="H15" s="9" t="s">
        <v>23</v>
      </c>
      <c r="I15" s="9" t="s">
        <v>24</v>
      </c>
      <c r="J15" s="9" t="s">
        <v>25</v>
      </c>
      <c r="K15" s="9" t="s">
        <v>26</v>
      </c>
      <c r="L15" s="9" t="s">
        <v>27</v>
      </c>
      <c r="M15" s="9" t="s">
        <v>28</v>
      </c>
      <c r="N15" s="9" t="s">
        <v>29</v>
      </c>
      <c r="O15" s="9" t="s">
        <v>30</v>
      </c>
      <c r="P15" s="9" t="s">
        <v>31</v>
      </c>
      <c r="Q15" s="9" t="s">
        <v>32</v>
      </c>
      <c r="R15" s="9" t="s">
        <v>33</v>
      </c>
      <c r="S15" s="9" t="s">
        <v>34</v>
      </c>
      <c r="T15" s="9" t="s">
        <v>35</v>
      </c>
      <c r="U15" s="9" t="s">
        <v>36</v>
      </c>
      <c r="V15" s="9" t="s">
        <v>37</v>
      </c>
      <c r="W15" s="9" t="s">
        <v>38</v>
      </c>
      <c r="X15" s="9" t="s">
        <v>39</v>
      </c>
    </row>
    <row r="16" spans="1:25" s="27" customFormat="1" ht="32.25" customHeight="1">
      <c r="A16" s="10" t="s">
        <v>40</v>
      </c>
      <c r="B16" s="11" t="s">
        <v>41</v>
      </c>
      <c r="C16" s="25" t="s">
        <v>44</v>
      </c>
      <c r="D16" s="25" t="s">
        <v>127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</row>
    <row r="17" spans="1:35" s="28" customFormat="1" ht="31.5">
      <c r="A17" s="10" t="s">
        <v>42</v>
      </c>
      <c r="B17" s="13" t="s">
        <v>43</v>
      </c>
      <c r="C17" s="25" t="s">
        <v>44</v>
      </c>
      <c r="D17" s="25" t="s">
        <v>127</v>
      </c>
      <c r="E17" s="25">
        <f t="shared" ref="E17:X17" si="0">E25+E66+E119</f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25">
        <f t="shared" si="0"/>
        <v>0</v>
      </c>
      <c r="K17" s="25">
        <f t="shared" si="0"/>
        <v>0</v>
      </c>
      <c r="L17" s="25">
        <f t="shared" si="0"/>
        <v>0</v>
      </c>
      <c r="M17" s="25">
        <f t="shared" si="0"/>
        <v>0</v>
      </c>
      <c r="N17" s="25">
        <f t="shared" si="0"/>
        <v>0</v>
      </c>
      <c r="O17" s="25">
        <f t="shared" si="0"/>
        <v>0</v>
      </c>
      <c r="P17" s="25">
        <f t="shared" si="0"/>
        <v>0</v>
      </c>
      <c r="Q17" s="25">
        <f t="shared" si="0"/>
        <v>0</v>
      </c>
      <c r="R17" s="25">
        <f t="shared" si="0"/>
        <v>0</v>
      </c>
      <c r="S17" s="25">
        <f t="shared" si="0"/>
        <v>0</v>
      </c>
      <c r="T17" s="25">
        <f t="shared" si="0"/>
        <v>0</v>
      </c>
      <c r="U17" s="25">
        <f t="shared" si="0"/>
        <v>0</v>
      </c>
      <c r="V17" s="25">
        <f t="shared" si="0"/>
        <v>0</v>
      </c>
      <c r="W17" s="25">
        <f t="shared" si="0"/>
        <v>0</v>
      </c>
      <c r="X17" s="25">
        <f t="shared" si="0"/>
        <v>0</v>
      </c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s="28" customFormat="1">
      <c r="A18" s="10" t="s">
        <v>45</v>
      </c>
      <c r="B18" s="13" t="s">
        <v>46</v>
      </c>
      <c r="C18" s="25" t="s">
        <v>44</v>
      </c>
      <c r="D18" s="25" t="s">
        <v>127</v>
      </c>
      <c r="E18" s="26">
        <f t="shared" ref="E18:X18" si="1">E39+E80+E133</f>
        <v>0</v>
      </c>
      <c r="F18" s="26">
        <f t="shared" si="1"/>
        <v>0</v>
      </c>
      <c r="G18" s="26">
        <f t="shared" si="1"/>
        <v>0</v>
      </c>
      <c r="H18" s="26">
        <f t="shared" si="1"/>
        <v>0</v>
      </c>
      <c r="I18" s="26">
        <f t="shared" si="1"/>
        <v>0</v>
      </c>
      <c r="J18" s="26">
        <f t="shared" si="1"/>
        <v>0</v>
      </c>
      <c r="K18" s="26">
        <f t="shared" si="1"/>
        <v>0</v>
      </c>
      <c r="L18" s="26">
        <f t="shared" si="1"/>
        <v>0</v>
      </c>
      <c r="M18" s="26">
        <f t="shared" si="1"/>
        <v>0</v>
      </c>
      <c r="N18" s="26">
        <f t="shared" si="1"/>
        <v>0</v>
      </c>
      <c r="O18" s="26">
        <f t="shared" si="1"/>
        <v>0</v>
      </c>
      <c r="P18" s="26">
        <f t="shared" si="1"/>
        <v>0</v>
      </c>
      <c r="Q18" s="26">
        <f t="shared" si="1"/>
        <v>0</v>
      </c>
      <c r="R18" s="26">
        <f t="shared" si="1"/>
        <v>0</v>
      </c>
      <c r="S18" s="26">
        <f t="shared" si="1"/>
        <v>0</v>
      </c>
      <c r="T18" s="26">
        <f t="shared" si="1"/>
        <v>0</v>
      </c>
      <c r="U18" s="26">
        <f t="shared" si="1"/>
        <v>0</v>
      </c>
      <c r="V18" s="26">
        <f t="shared" si="1"/>
        <v>0</v>
      </c>
      <c r="W18" s="26">
        <f t="shared" si="1"/>
        <v>0</v>
      </c>
      <c r="X18" s="26">
        <f t="shared" si="1"/>
        <v>0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 s="28" customFormat="1" ht="31.5">
      <c r="A19" s="10" t="s">
        <v>47</v>
      </c>
      <c r="B19" s="13" t="s">
        <v>48</v>
      </c>
      <c r="C19" s="25" t="s">
        <v>44</v>
      </c>
      <c r="D19" s="25" t="s">
        <v>127</v>
      </c>
      <c r="E19" s="26">
        <f t="shared" ref="E19:X19" si="2">E44+E93+E138</f>
        <v>0</v>
      </c>
      <c r="F19" s="26">
        <f t="shared" si="2"/>
        <v>0</v>
      </c>
      <c r="G19" s="26">
        <f t="shared" si="2"/>
        <v>0</v>
      </c>
      <c r="H19" s="26">
        <f t="shared" si="2"/>
        <v>0</v>
      </c>
      <c r="I19" s="26">
        <f t="shared" si="2"/>
        <v>0</v>
      </c>
      <c r="J19" s="26">
        <f t="shared" si="2"/>
        <v>0</v>
      </c>
      <c r="K19" s="26">
        <f t="shared" si="2"/>
        <v>0</v>
      </c>
      <c r="L19" s="26">
        <f t="shared" si="2"/>
        <v>0</v>
      </c>
      <c r="M19" s="26">
        <f t="shared" si="2"/>
        <v>0</v>
      </c>
      <c r="N19" s="26">
        <f t="shared" si="2"/>
        <v>0</v>
      </c>
      <c r="O19" s="26">
        <f t="shared" si="2"/>
        <v>0</v>
      </c>
      <c r="P19" s="26">
        <f t="shared" si="2"/>
        <v>0</v>
      </c>
      <c r="Q19" s="26">
        <f t="shared" si="2"/>
        <v>0</v>
      </c>
      <c r="R19" s="26">
        <f t="shared" si="2"/>
        <v>0</v>
      </c>
      <c r="S19" s="26">
        <f t="shared" si="2"/>
        <v>0</v>
      </c>
      <c r="T19" s="26">
        <f t="shared" si="2"/>
        <v>0</v>
      </c>
      <c r="U19" s="26">
        <f t="shared" si="2"/>
        <v>0</v>
      </c>
      <c r="V19" s="26">
        <f t="shared" si="2"/>
        <v>0</v>
      </c>
      <c r="W19" s="26">
        <f t="shared" si="2"/>
        <v>0</v>
      </c>
      <c r="X19" s="26">
        <f t="shared" si="2"/>
        <v>0</v>
      </c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s="28" customFormat="1" ht="31.5">
      <c r="A20" s="10" t="s">
        <v>49</v>
      </c>
      <c r="B20" s="13" t="s">
        <v>50</v>
      </c>
      <c r="C20" s="25" t="s">
        <v>44</v>
      </c>
      <c r="D20" s="25" t="s">
        <v>127</v>
      </c>
      <c r="E20" s="25">
        <f t="shared" ref="E20:X20" si="3">E49+E98+E144</f>
        <v>0</v>
      </c>
      <c r="F20" s="25">
        <f t="shared" si="3"/>
        <v>0</v>
      </c>
      <c r="G20" s="25">
        <f t="shared" si="3"/>
        <v>0</v>
      </c>
      <c r="H20" s="25">
        <f t="shared" si="3"/>
        <v>0</v>
      </c>
      <c r="I20" s="25">
        <f t="shared" si="3"/>
        <v>0</v>
      </c>
      <c r="J20" s="25">
        <f t="shared" si="3"/>
        <v>0</v>
      </c>
      <c r="K20" s="25">
        <f t="shared" si="3"/>
        <v>0</v>
      </c>
      <c r="L20" s="25">
        <f t="shared" si="3"/>
        <v>0</v>
      </c>
      <c r="M20" s="25">
        <f t="shared" si="3"/>
        <v>0</v>
      </c>
      <c r="N20" s="25">
        <f t="shared" si="3"/>
        <v>0</v>
      </c>
      <c r="O20" s="25">
        <f t="shared" si="3"/>
        <v>0</v>
      </c>
      <c r="P20" s="25">
        <f t="shared" si="3"/>
        <v>0</v>
      </c>
      <c r="Q20" s="25">
        <f t="shared" si="3"/>
        <v>0</v>
      </c>
      <c r="R20" s="25">
        <f t="shared" si="3"/>
        <v>0</v>
      </c>
      <c r="S20" s="25">
        <f t="shared" si="3"/>
        <v>0</v>
      </c>
      <c r="T20" s="25">
        <f t="shared" si="3"/>
        <v>0</v>
      </c>
      <c r="U20" s="25">
        <f t="shared" si="3"/>
        <v>0</v>
      </c>
      <c r="V20" s="25">
        <f t="shared" si="3"/>
        <v>0</v>
      </c>
      <c r="W20" s="25">
        <f t="shared" si="3"/>
        <v>0</v>
      </c>
      <c r="X20" s="25">
        <f t="shared" si="3"/>
        <v>0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s="28" customFormat="1">
      <c r="A21" s="10" t="s">
        <v>51</v>
      </c>
      <c r="B21" s="13" t="s">
        <v>52</v>
      </c>
      <c r="C21" s="25" t="s">
        <v>44</v>
      </c>
      <c r="D21" s="25" t="s">
        <v>127</v>
      </c>
      <c r="E21" s="26">
        <f t="shared" ref="E21:X21" si="4">E56+E105+E151</f>
        <v>0</v>
      </c>
      <c r="F21" s="26">
        <f t="shared" si="4"/>
        <v>0</v>
      </c>
      <c r="G21" s="26">
        <f t="shared" si="4"/>
        <v>0</v>
      </c>
      <c r="H21" s="26">
        <f t="shared" si="4"/>
        <v>0</v>
      </c>
      <c r="I21" s="26">
        <f t="shared" si="4"/>
        <v>0</v>
      </c>
      <c r="J21" s="26">
        <f t="shared" si="4"/>
        <v>0</v>
      </c>
      <c r="K21" s="26">
        <f t="shared" si="4"/>
        <v>0</v>
      </c>
      <c r="L21" s="26">
        <f t="shared" si="4"/>
        <v>0</v>
      </c>
      <c r="M21" s="26">
        <f t="shared" si="4"/>
        <v>0</v>
      </c>
      <c r="N21" s="26">
        <f t="shared" si="4"/>
        <v>0</v>
      </c>
      <c r="O21" s="26">
        <f t="shared" si="4"/>
        <v>0</v>
      </c>
      <c r="P21" s="26">
        <f t="shared" si="4"/>
        <v>0</v>
      </c>
      <c r="Q21" s="26">
        <f t="shared" si="4"/>
        <v>0</v>
      </c>
      <c r="R21" s="26">
        <f t="shared" si="4"/>
        <v>0</v>
      </c>
      <c r="S21" s="26">
        <f t="shared" si="4"/>
        <v>0</v>
      </c>
      <c r="T21" s="26">
        <f t="shared" si="4"/>
        <v>0</v>
      </c>
      <c r="U21" s="26">
        <f t="shared" si="4"/>
        <v>0</v>
      </c>
      <c r="V21" s="26">
        <f t="shared" si="4"/>
        <v>0</v>
      </c>
      <c r="W21" s="26">
        <f t="shared" si="4"/>
        <v>0</v>
      </c>
      <c r="X21" s="26">
        <f t="shared" si="4"/>
        <v>0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s="28" customFormat="1" ht="31.5">
      <c r="A22" s="10" t="s">
        <v>53</v>
      </c>
      <c r="B22" s="13" t="s">
        <v>54</v>
      </c>
      <c r="C22" s="25" t="s">
        <v>44</v>
      </c>
      <c r="D22" s="25" t="s">
        <v>127</v>
      </c>
      <c r="E22" s="25">
        <f t="shared" ref="E22:X23" si="5">E63+E115+E156</f>
        <v>0</v>
      </c>
      <c r="F22" s="25">
        <f t="shared" si="5"/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25">
        <f t="shared" si="5"/>
        <v>0</v>
      </c>
      <c r="Q22" s="25">
        <f t="shared" si="5"/>
        <v>0</v>
      </c>
      <c r="R22" s="25">
        <f t="shared" si="5"/>
        <v>0</v>
      </c>
      <c r="S22" s="25">
        <f t="shared" si="5"/>
        <v>0</v>
      </c>
      <c r="T22" s="25">
        <f t="shared" si="5"/>
        <v>0</v>
      </c>
      <c r="U22" s="25">
        <f t="shared" si="5"/>
        <v>0</v>
      </c>
      <c r="V22" s="25">
        <f t="shared" si="5"/>
        <v>0</v>
      </c>
      <c r="W22" s="25">
        <f t="shared" si="5"/>
        <v>0</v>
      </c>
      <c r="X22" s="25">
        <f t="shared" si="5"/>
        <v>0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s="28" customFormat="1">
      <c r="A23" s="10" t="s">
        <v>55</v>
      </c>
      <c r="B23" s="13" t="s">
        <v>56</v>
      </c>
      <c r="C23" s="25" t="s">
        <v>44</v>
      </c>
      <c r="D23" s="25" t="s">
        <v>127</v>
      </c>
      <c r="E23" s="26">
        <f t="shared" si="5"/>
        <v>0</v>
      </c>
      <c r="F23" s="26">
        <f t="shared" si="5"/>
        <v>0</v>
      </c>
      <c r="G23" s="26">
        <f t="shared" si="5"/>
        <v>0</v>
      </c>
      <c r="H23" s="26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26">
        <f t="shared" si="5"/>
        <v>0</v>
      </c>
      <c r="N23" s="26">
        <f t="shared" si="5"/>
        <v>0</v>
      </c>
      <c r="O23" s="26">
        <f t="shared" si="5"/>
        <v>0</v>
      </c>
      <c r="P23" s="26">
        <f t="shared" si="5"/>
        <v>0</v>
      </c>
      <c r="Q23" s="26">
        <f t="shared" si="5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0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s="28" customFormat="1">
      <c r="A24" s="10" t="s">
        <v>57</v>
      </c>
      <c r="B24" s="15" t="s">
        <v>58</v>
      </c>
      <c r="C24" s="25" t="s">
        <v>44</v>
      </c>
      <c r="D24" s="25" t="s">
        <v>127</v>
      </c>
      <c r="E24" s="26">
        <f t="shared" ref="E24:X24" si="6">E25+E39+E44+E49+E56+E63+E64</f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s="28" customFormat="1" ht="31.5">
      <c r="A25" s="10" t="s">
        <v>59</v>
      </c>
      <c r="B25" s="11" t="s">
        <v>60</v>
      </c>
      <c r="C25" s="25" t="s">
        <v>44</v>
      </c>
      <c r="D25" s="25" t="s">
        <v>127</v>
      </c>
      <c r="E25" s="25">
        <f t="shared" ref="E25:X25" si="7">E26+E29+E32+E38</f>
        <v>0</v>
      </c>
      <c r="F25" s="25">
        <f t="shared" si="7"/>
        <v>0</v>
      </c>
      <c r="G25" s="25">
        <f t="shared" si="7"/>
        <v>0</v>
      </c>
      <c r="H25" s="25">
        <f t="shared" si="7"/>
        <v>0</v>
      </c>
      <c r="I25" s="25">
        <f t="shared" si="7"/>
        <v>0</v>
      </c>
      <c r="J25" s="25">
        <f t="shared" si="7"/>
        <v>0</v>
      </c>
      <c r="K25" s="25">
        <f t="shared" si="7"/>
        <v>0</v>
      </c>
      <c r="L25" s="25">
        <f t="shared" si="7"/>
        <v>0</v>
      </c>
      <c r="M25" s="25">
        <f t="shared" si="7"/>
        <v>0</v>
      </c>
      <c r="N25" s="25">
        <f t="shared" si="7"/>
        <v>0</v>
      </c>
      <c r="O25" s="25">
        <f t="shared" si="7"/>
        <v>0</v>
      </c>
      <c r="P25" s="25">
        <f t="shared" si="7"/>
        <v>0</v>
      </c>
      <c r="Q25" s="25">
        <f t="shared" si="7"/>
        <v>0</v>
      </c>
      <c r="R25" s="25">
        <f t="shared" si="7"/>
        <v>0</v>
      </c>
      <c r="S25" s="25">
        <f t="shared" si="7"/>
        <v>0</v>
      </c>
      <c r="T25" s="25">
        <f t="shared" si="7"/>
        <v>0</v>
      </c>
      <c r="U25" s="25">
        <f t="shared" si="7"/>
        <v>0</v>
      </c>
      <c r="V25" s="25">
        <f t="shared" si="7"/>
        <v>0</v>
      </c>
      <c r="W25" s="25">
        <f t="shared" si="7"/>
        <v>0</v>
      </c>
      <c r="X25" s="25">
        <f t="shared" si="7"/>
        <v>0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s="28" customFormat="1" ht="94.5">
      <c r="A26" s="10" t="s">
        <v>61</v>
      </c>
      <c r="B26" s="11" t="s">
        <v>62</v>
      </c>
      <c r="C26" s="25" t="s">
        <v>44</v>
      </c>
      <c r="D26" s="25" t="s">
        <v>127</v>
      </c>
      <c r="E26" s="25">
        <f t="shared" ref="E26:X26" si="8">E27+E28</f>
        <v>0</v>
      </c>
      <c r="F26" s="25">
        <f t="shared" si="8"/>
        <v>0</v>
      </c>
      <c r="G26" s="25">
        <f t="shared" si="8"/>
        <v>0</v>
      </c>
      <c r="H26" s="25">
        <f t="shared" si="8"/>
        <v>0</v>
      </c>
      <c r="I26" s="25">
        <f t="shared" si="8"/>
        <v>0</v>
      </c>
      <c r="J26" s="25">
        <f t="shared" si="8"/>
        <v>0</v>
      </c>
      <c r="K26" s="25">
        <f t="shared" si="8"/>
        <v>0</v>
      </c>
      <c r="L26" s="25">
        <f t="shared" si="8"/>
        <v>0</v>
      </c>
      <c r="M26" s="25">
        <f t="shared" si="8"/>
        <v>0</v>
      </c>
      <c r="N26" s="25">
        <f t="shared" si="8"/>
        <v>0</v>
      </c>
      <c r="O26" s="25">
        <f t="shared" si="8"/>
        <v>0</v>
      </c>
      <c r="P26" s="25">
        <f t="shared" si="8"/>
        <v>0</v>
      </c>
      <c r="Q26" s="25">
        <f t="shared" si="8"/>
        <v>0</v>
      </c>
      <c r="R26" s="25">
        <f t="shared" si="8"/>
        <v>0</v>
      </c>
      <c r="S26" s="25">
        <f t="shared" si="8"/>
        <v>0</v>
      </c>
      <c r="T26" s="25">
        <f t="shared" si="8"/>
        <v>0</v>
      </c>
      <c r="U26" s="25">
        <f t="shared" si="8"/>
        <v>0</v>
      </c>
      <c r="V26" s="25">
        <f t="shared" si="8"/>
        <v>0</v>
      </c>
      <c r="W26" s="25">
        <f t="shared" si="8"/>
        <v>0</v>
      </c>
      <c r="X26" s="25">
        <f t="shared" si="8"/>
        <v>0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</row>
    <row r="27" spans="1:35" s="28" customFormat="1" ht="31.5">
      <c r="A27" s="10" t="s">
        <v>63</v>
      </c>
      <c r="B27" s="15" t="s">
        <v>64</v>
      </c>
      <c r="C27" s="25" t="s">
        <v>44</v>
      </c>
      <c r="D27" s="25" t="s">
        <v>127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pans="1:35" s="28" customFormat="1" ht="31.5">
      <c r="A28" s="10" t="s">
        <v>65</v>
      </c>
      <c r="B28" s="15" t="s">
        <v>64</v>
      </c>
      <c r="C28" s="25" t="s">
        <v>44</v>
      </c>
      <c r="D28" s="25" t="s">
        <v>127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</row>
    <row r="29" spans="1:35" s="28" customFormat="1" ht="47.25">
      <c r="A29" s="10" t="s">
        <v>66</v>
      </c>
      <c r="B29" s="11" t="s">
        <v>67</v>
      </c>
      <c r="C29" s="25" t="s">
        <v>44</v>
      </c>
      <c r="D29" s="25" t="s">
        <v>127</v>
      </c>
      <c r="E29" s="25">
        <f t="shared" ref="E29:X29" si="9">E30+E31</f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5">
        <f t="shared" si="9"/>
        <v>0</v>
      </c>
      <c r="O29" s="25">
        <f t="shared" si="9"/>
        <v>0</v>
      </c>
      <c r="P29" s="25">
        <f t="shared" si="9"/>
        <v>0</v>
      </c>
      <c r="Q29" s="25">
        <f t="shared" si="9"/>
        <v>0</v>
      </c>
      <c r="R29" s="25">
        <f t="shared" si="9"/>
        <v>0</v>
      </c>
      <c r="S29" s="25">
        <f t="shared" si="9"/>
        <v>0</v>
      </c>
      <c r="T29" s="25">
        <f t="shared" si="9"/>
        <v>0</v>
      </c>
      <c r="U29" s="25">
        <f t="shared" si="9"/>
        <v>0</v>
      </c>
      <c r="V29" s="25">
        <f t="shared" si="9"/>
        <v>0</v>
      </c>
      <c r="W29" s="25">
        <f t="shared" si="9"/>
        <v>0</v>
      </c>
      <c r="X29" s="25">
        <f t="shared" si="9"/>
        <v>0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</row>
    <row r="30" spans="1:35" s="28" customFormat="1" ht="31.5">
      <c r="A30" s="10" t="s">
        <v>68</v>
      </c>
      <c r="B30" s="15" t="s">
        <v>69</v>
      </c>
      <c r="C30" s="25" t="s">
        <v>44</v>
      </c>
      <c r="D30" s="25" t="s">
        <v>127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5" s="28" customFormat="1" ht="31.5">
      <c r="A31" s="10" t="s">
        <v>70</v>
      </c>
      <c r="B31" s="15" t="s">
        <v>64</v>
      </c>
      <c r="C31" s="25" t="s">
        <v>44</v>
      </c>
      <c r="D31" s="25" t="s">
        <v>127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</row>
    <row r="32" spans="1:35" s="28" customFormat="1" ht="47.25">
      <c r="A32" s="10" t="s">
        <v>71</v>
      </c>
      <c r="B32" s="11" t="s">
        <v>72</v>
      </c>
      <c r="C32" s="25" t="s">
        <v>44</v>
      </c>
      <c r="D32" s="25" t="s">
        <v>127</v>
      </c>
      <c r="E32" s="25">
        <f t="shared" ref="E32:X32" si="10">E33+E34+E35+E36+E37</f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5">
        <f t="shared" si="10"/>
        <v>0</v>
      </c>
      <c r="O32" s="25">
        <f t="shared" si="10"/>
        <v>0</v>
      </c>
      <c r="P32" s="25">
        <f t="shared" si="10"/>
        <v>0</v>
      </c>
      <c r="Q32" s="25">
        <f t="shared" si="10"/>
        <v>0</v>
      </c>
      <c r="R32" s="25">
        <f t="shared" si="10"/>
        <v>0</v>
      </c>
      <c r="S32" s="25">
        <f t="shared" si="10"/>
        <v>0</v>
      </c>
      <c r="T32" s="25">
        <f t="shared" si="10"/>
        <v>0</v>
      </c>
      <c r="U32" s="25">
        <f t="shared" si="10"/>
        <v>0</v>
      </c>
      <c r="V32" s="25">
        <f t="shared" si="10"/>
        <v>0</v>
      </c>
      <c r="W32" s="25">
        <f t="shared" si="10"/>
        <v>0</v>
      </c>
      <c r="X32" s="25">
        <f t="shared" si="10"/>
        <v>0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</row>
    <row r="33" spans="1:35" s="28" customFormat="1" ht="78.75">
      <c r="A33" s="10" t="s">
        <v>73</v>
      </c>
      <c r="B33" s="11" t="s">
        <v>74</v>
      </c>
      <c r="C33" s="25" t="s">
        <v>44</v>
      </c>
      <c r="D33" s="25" t="s">
        <v>127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 s="28" customFormat="1" ht="78.75">
      <c r="A34" s="10" t="s">
        <v>75</v>
      </c>
      <c r="B34" s="11" t="s">
        <v>76</v>
      </c>
      <c r="C34" s="25" t="s">
        <v>44</v>
      </c>
      <c r="D34" s="25" t="s">
        <v>127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 s="28" customFormat="1" ht="63">
      <c r="A35" s="10" t="s">
        <v>77</v>
      </c>
      <c r="B35" s="11" t="s">
        <v>78</v>
      </c>
      <c r="C35" s="25" t="s">
        <v>44</v>
      </c>
      <c r="D35" s="25" t="s">
        <v>127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 s="28" customFormat="1" ht="94.5">
      <c r="A36" s="10" t="s">
        <v>79</v>
      </c>
      <c r="B36" s="11" t="s">
        <v>80</v>
      </c>
      <c r="C36" s="25" t="s">
        <v>44</v>
      </c>
      <c r="D36" s="25" t="s">
        <v>127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s="28" customFormat="1" ht="78.75">
      <c r="A37" s="10" t="s">
        <v>81</v>
      </c>
      <c r="B37" s="11" t="s">
        <v>82</v>
      </c>
      <c r="C37" s="25" t="s">
        <v>44</v>
      </c>
      <c r="D37" s="25" t="s">
        <v>127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</row>
    <row r="38" spans="1:35" s="28" customFormat="1" ht="31.5">
      <c r="A38" s="10" t="s">
        <v>83</v>
      </c>
      <c r="B38" s="11" t="s">
        <v>84</v>
      </c>
      <c r="C38" s="25" t="s">
        <v>44</v>
      </c>
      <c r="D38" s="25" t="s">
        <v>127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</row>
    <row r="39" spans="1:35" s="28" customFormat="1" ht="63">
      <c r="A39" s="10" t="s">
        <v>85</v>
      </c>
      <c r="B39" s="11" t="s">
        <v>86</v>
      </c>
      <c r="C39" s="25" t="s">
        <v>44</v>
      </c>
      <c r="D39" s="25" t="s">
        <v>127</v>
      </c>
      <c r="E39" s="25">
        <f t="shared" ref="E39:X39" si="11">E40+E41+E42+E43</f>
        <v>0</v>
      </c>
      <c r="F39" s="25">
        <f t="shared" si="11"/>
        <v>0</v>
      </c>
      <c r="G39" s="25">
        <f t="shared" si="11"/>
        <v>0</v>
      </c>
      <c r="H39" s="25">
        <f t="shared" si="11"/>
        <v>0</v>
      </c>
      <c r="I39" s="25">
        <f t="shared" si="11"/>
        <v>0</v>
      </c>
      <c r="J39" s="25">
        <f t="shared" si="11"/>
        <v>0</v>
      </c>
      <c r="K39" s="25">
        <f t="shared" si="11"/>
        <v>0</v>
      </c>
      <c r="L39" s="25">
        <f t="shared" si="11"/>
        <v>0</v>
      </c>
      <c r="M39" s="25">
        <f t="shared" si="11"/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5">
        <f t="shared" si="11"/>
        <v>0</v>
      </c>
      <c r="S39" s="25">
        <f t="shared" si="11"/>
        <v>0</v>
      </c>
      <c r="T39" s="25">
        <f t="shared" si="11"/>
        <v>0</v>
      </c>
      <c r="U39" s="25">
        <f t="shared" si="11"/>
        <v>0</v>
      </c>
      <c r="V39" s="25">
        <f t="shared" si="11"/>
        <v>0</v>
      </c>
      <c r="W39" s="25">
        <f t="shared" si="11"/>
        <v>0</v>
      </c>
      <c r="X39" s="25">
        <f t="shared" si="11"/>
        <v>0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</row>
    <row r="40" spans="1:35" s="28" customFormat="1" ht="31.5">
      <c r="A40" s="10" t="s">
        <v>87</v>
      </c>
      <c r="B40" s="11" t="s">
        <v>88</v>
      </c>
      <c r="C40" s="25" t="s">
        <v>44</v>
      </c>
      <c r="D40" s="25" t="s">
        <v>127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</row>
    <row r="41" spans="1:35" s="28" customFormat="1">
      <c r="A41" s="10" t="s">
        <v>89</v>
      </c>
      <c r="B41" s="11" t="s">
        <v>90</v>
      </c>
      <c r="C41" s="25" t="s">
        <v>44</v>
      </c>
      <c r="D41" s="25" t="s">
        <v>127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</row>
    <row r="42" spans="1:35" s="28" customFormat="1">
      <c r="A42" s="10" t="s">
        <v>91</v>
      </c>
      <c r="B42" s="11" t="s">
        <v>92</v>
      </c>
      <c r="C42" s="25" t="s">
        <v>44</v>
      </c>
      <c r="D42" s="25" t="s">
        <v>127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</row>
    <row r="43" spans="1:35" s="28" customFormat="1" ht="31.5">
      <c r="A43" s="10" t="s">
        <v>93</v>
      </c>
      <c r="B43" s="11" t="s">
        <v>94</v>
      </c>
      <c r="C43" s="25" t="s">
        <v>44</v>
      </c>
      <c r="D43" s="25" t="s">
        <v>127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s="28" customFormat="1" ht="31.5">
      <c r="A44" s="10" t="s">
        <v>95</v>
      </c>
      <c r="B44" s="11" t="s">
        <v>96</v>
      </c>
      <c r="C44" s="25" t="s">
        <v>44</v>
      </c>
      <c r="D44" s="25" t="s">
        <v>127</v>
      </c>
      <c r="E44" s="25">
        <f t="shared" ref="E44:X44" si="12">E45+E46+E47+E48</f>
        <v>0</v>
      </c>
      <c r="F44" s="25">
        <f t="shared" si="12"/>
        <v>0</v>
      </c>
      <c r="G44" s="25">
        <f t="shared" si="12"/>
        <v>0</v>
      </c>
      <c r="H44" s="25">
        <f t="shared" si="12"/>
        <v>0</v>
      </c>
      <c r="I44" s="25">
        <f t="shared" si="12"/>
        <v>0</v>
      </c>
      <c r="J44" s="25">
        <f t="shared" si="12"/>
        <v>0</v>
      </c>
      <c r="K44" s="25">
        <f t="shared" si="12"/>
        <v>0</v>
      </c>
      <c r="L44" s="25">
        <f t="shared" si="12"/>
        <v>0</v>
      </c>
      <c r="M44" s="25">
        <f t="shared" si="12"/>
        <v>0</v>
      </c>
      <c r="N44" s="25">
        <f t="shared" si="12"/>
        <v>0</v>
      </c>
      <c r="O44" s="25">
        <f t="shared" si="12"/>
        <v>0</v>
      </c>
      <c r="P44" s="25">
        <f t="shared" si="12"/>
        <v>0</v>
      </c>
      <c r="Q44" s="25">
        <f t="shared" si="12"/>
        <v>0</v>
      </c>
      <c r="R44" s="25">
        <f t="shared" si="12"/>
        <v>0</v>
      </c>
      <c r="S44" s="25">
        <f t="shared" si="12"/>
        <v>0</v>
      </c>
      <c r="T44" s="25">
        <f t="shared" si="12"/>
        <v>0</v>
      </c>
      <c r="U44" s="25">
        <f t="shared" si="12"/>
        <v>0</v>
      </c>
      <c r="V44" s="25">
        <f t="shared" si="12"/>
        <v>0</v>
      </c>
      <c r="W44" s="25">
        <f t="shared" si="12"/>
        <v>0</v>
      </c>
      <c r="X44" s="25">
        <f t="shared" si="12"/>
        <v>0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s="28" customFormat="1" ht="47.25">
      <c r="A45" s="10" t="s">
        <v>97</v>
      </c>
      <c r="B45" s="11" t="s">
        <v>98</v>
      </c>
      <c r="C45" s="25" t="s">
        <v>44</v>
      </c>
      <c r="D45" s="25" t="s">
        <v>127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s="28" customFormat="1" ht="31.5">
      <c r="A46" s="10" t="s">
        <v>99</v>
      </c>
      <c r="B46" s="11" t="s">
        <v>100</v>
      </c>
      <c r="C46" s="25" t="s">
        <v>44</v>
      </c>
      <c r="D46" s="25" t="s">
        <v>127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s="28" customFormat="1" ht="31.5">
      <c r="A47" s="10" t="s">
        <v>101</v>
      </c>
      <c r="B47" s="11" t="s">
        <v>102</v>
      </c>
      <c r="C47" s="25" t="s">
        <v>44</v>
      </c>
      <c r="D47" s="25" t="s">
        <v>127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s="28" customFormat="1" ht="47.25">
      <c r="A48" s="10" t="s">
        <v>103</v>
      </c>
      <c r="B48" s="11" t="s">
        <v>104</v>
      </c>
      <c r="C48" s="25" t="s">
        <v>44</v>
      </c>
      <c r="D48" s="25" t="s">
        <v>127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s="28" customFormat="1" ht="47.25">
      <c r="A49" s="10" t="s">
        <v>105</v>
      </c>
      <c r="B49" s="13" t="s">
        <v>106</v>
      </c>
      <c r="C49" s="25" t="s">
        <v>44</v>
      </c>
      <c r="D49" s="25" t="s">
        <v>127</v>
      </c>
      <c r="E49" s="25">
        <f t="shared" ref="E49:X49" si="13">E50+E53</f>
        <v>0</v>
      </c>
      <c r="F49" s="25">
        <f t="shared" si="13"/>
        <v>0</v>
      </c>
      <c r="G49" s="25">
        <f t="shared" si="13"/>
        <v>0</v>
      </c>
      <c r="H49" s="25">
        <f t="shared" si="13"/>
        <v>0</v>
      </c>
      <c r="I49" s="25">
        <f t="shared" si="13"/>
        <v>0</v>
      </c>
      <c r="J49" s="25">
        <f t="shared" si="13"/>
        <v>0</v>
      </c>
      <c r="K49" s="25">
        <f t="shared" si="13"/>
        <v>0</v>
      </c>
      <c r="L49" s="25">
        <f t="shared" si="13"/>
        <v>0</v>
      </c>
      <c r="M49" s="25">
        <f t="shared" si="13"/>
        <v>0</v>
      </c>
      <c r="N49" s="25">
        <f t="shared" si="13"/>
        <v>0</v>
      </c>
      <c r="O49" s="25">
        <f t="shared" si="13"/>
        <v>0</v>
      </c>
      <c r="P49" s="25">
        <f t="shared" si="13"/>
        <v>0</v>
      </c>
      <c r="Q49" s="25">
        <f t="shared" si="13"/>
        <v>0</v>
      </c>
      <c r="R49" s="25">
        <f t="shared" si="13"/>
        <v>0</v>
      </c>
      <c r="S49" s="25">
        <f t="shared" si="13"/>
        <v>0</v>
      </c>
      <c r="T49" s="25">
        <f t="shared" si="13"/>
        <v>0</v>
      </c>
      <c r="U49" s="25">
        <f t="shared" si="13"/>
        <v>0</v>
      </c>
      <c r="V49" s="25">
        <f t="shared" si="13"/>
        <v>0</v>
      </c>
      <c r="W49" s="25">
        <f t="shared" si="13"/>
        <v>0</v>
      </c>
      <c r="X49" s="25">
        <f t="shared" si="13"/>
        <v>0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s="28" customFormat="1">
      <c r="A50" s="29" t="s">
        <v>107</v>
      </c>
      <c r="B50" s="15" t="s">
        <v>108</v>
      </c>
      <c r="C50" s="25" t="s">
        <v>44</v>
      </c>
      <c r="D50" s="25" t="s">
        <v>127</v>
      </c>
      <c r="E50" s="25">
        <f t="shared" ref="E50:X50" si="14">E51+E52</f>
        <v>0</v>
      </c>
      <c r="F50" s="25">
        <f t="shared" si="14"/>
        <v>0</v>
      </c>
      <c r="G50" s="25">
        <f t="shared" si="14"/>
        <v>0</v>
      </c>
      <c r="H50" s="25">
        <f t="shared" si="14"/>
        <v>0</v>
      </c>
      <c r="I50" s="25">
        <f t="shared" si="14"/>
        <v>0</v>
      </c>
      <c r="J50" s="25">
        <f t="shared" si="14"/>
        <v>0</v>
      </c>
      <c r="K50" s="25">
        <f t="shared" si="14"/>
        <v>0</v>
      </c>
      <c r="L50" s="25">
        <f t="shared" si="14"/>
        <v>0</v>
      </c>
      <c r="M50" s="25">
        <f t="shared" si="14"/>
        <v>0</v>
      </c>
      <c r="N50" s="25">
        <f t="shared" si="14"/>
        <v>0</v>
      </c>
      <c r="O50" s="25">
        <f t="shared" si="14"/>
        <v>0</v>
      </c>
      <c r="P50" s="25">
        <f t="shared" si="14"/>
        <v>0</v>
      </c>
      <c r="Q50" s="25">
        <f t="shared" si="14"/>
        <v>0</v>
      </c>
      <c r="R50" s="25">
        <f t="shared" si="14"/>
        <v>0</v>
      </c>
      <c r="S50" s="25">
        <f t="shared" si="14"/>
        <v>0</v>
      </c>
      <c r="T50" s="25">
        <f t="shared" si="14"/>
        <v>0</v>
      </c>
      <c r="U50" s="25">
        <f t="shared" si="14"/>
        <v>0</v>
      </c>
      <c r="V50" s="25">
        <f t="shared" si="14"/>
        <v>0</v>
      </c>
      <c r="W50" s="25">
        <f t="shared" si="14"/>
        <v>0</v>
      </c>
      <c r="X50" s="25">
        <f t="shared" si="14"/>
        <v>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spans="1:35" s="28" customFormat="1" ht="47.25">
      <c r="A51" s="30" t="s">
        <v>109</v>
      </c>
      <c r="B51" s="11" t="s">
        <v>110</v>
      </c>
      <c r="C51" s="25" t="s">
        <v>44</v>
      </c>
      <c r="D51" s="25" t="s">
        <v>127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 s="28" customFormat="1" ht="47.25">
      <c r="A52" s="30" t="s">
        <v>111</v>
      </c>
      <c r="B52" s="11" t="s">
        <v>112</v>
      </c>
      <c r="C52" s="25" t="s">
        <v>44</v>
      </c>
      <c r="D52" s="25" t="s">
        <v>127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s="28" customFormat="1">
      <c r="A53" s="29" t="s">
        <v>113</v>
      </c>
      <c r="B53" s="15" t="s">
        <v>108</v>
      </c>
      <c r="C53" s="25" t="s">
        <v>44</v>
      </c>
      <c r="D53" s="25" t="s">
        <v>127</v>
      </c>
      <c r="E53" s="25">
        <f t="shared" ref="E53:X53" si="15">E54+E55</f>
        <v>0</v>
      </c>
      <c r="F53" s="25">
        <f t="shared" si="15"/>
        <v>0</v>
      </c>
      <c r="G53" s="25">
        <f t="shared" si="15"/>
        <v>0</v>
      </c>
      <c r="H53" s="25">
        <f t="shared" si="15"/>
        <v>0</v>
      </c>
      <c r="I53" s="25">
        <f t="shared" si="15"/>
        <v>0</v>
      </c>
      <c r="J53" s="25">
        <f t="shared" si="15"/>
        <v>0</v>
      </c>
      <c r="K53" s="25">
        <f t="shared" si="15"/>
        <v>0</v>
      </c>
      <c r="L53" s="25">
        <f t="shared" si="15"/>
        <v>0</v>
      </c>
      <c r="M53" s="25">
        <f t="shared" si="15"/>
        <v>0</v>
      </c>
      <c r="N53" s="25">
        <f t="shared" si="15"/>
        <v>0</v>
      </c>
      <c r="O53" s="25">
        <f t="shared" si="15"/>
        <v>0</v>
      </c>
      <c r="P53" s="25">
        <f t="shared" si="15"/>
        <v>0</v>
      </c>
      <c r="Q53" s="25">
        <f t="shared" si="15"/>
        <v>0</v>
      </c>
      <c r="R53" s="25">
        <f t="shared" si="15"/>
        <v>0</v>
      </c>
      <c r="S53" s="25">
        <f t="shared" si="15"/>
        <v>0</v>
      </c>
      <c r="T53" s="25">
        <f t="shared" si="15"/>
        <v>0</v>
      </c>
      <c r="U53" s="25">
        <f t="shared" si="15"/>
        <v>0</v>
      </c>
      <c r="V53" s="25">
        <f t="shared" si="15"/>
        <v>0</v>
      </c>
      <c r="W53" s="25">
        <f t="shared" si="15"/>
        <v>0</v>
      </c>
      <c r="X53" s="25">
        <f t="shared" si="15"/>
        <v>0</v>
      </c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</row>
    <row r="54" spans="1:35" s="28" customFormat="1" ht="47.25">
      <c r="A54" s="30" t="s">
        <v>114</v>
      </c>
      <c r="B54" s="11" t="s">
        <v>110</v>
      </c>
      <c r="C54" s="25" t="s">
        <v>44</v>
      </c>
      <c r="D54" s="25" t="s">
        <v>127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</row>
    <row r="55" spans="1:35" s="28" customFormat="1" ht="47.25">
      <c r="A55" s="30" t="s">
        <v>115</v>
      </c>
      <c r="B55" s="11" t="s">
        <v>112</v>
      </c>
      <c r="C55" s="25" t="s">
        <v>44</v>
      </c>
      <c r="D55" s="25" t="s">
        <v>127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</row>
    <row r="56" spans="1:35" s="28" customFormat="1">
      <c r="A56" s="10" t="s">
        <v>116</v>
      </c>
      <c r="B56" s="11" t="s">
        <v>117</v>
      </c>
      <c r="C56" s="25" t="s">
        <v>44</v>
      </c>
      <c r="D56" s="25" t="s">
        <v>127</v>
      </c>
      <c r="E56" s="26">
        <f t="shared" ref="E56:X56" si="16">E57+E58+E59+E60</f>
        <v>0</v>
      </c>
      <c r="F56" s="26">
        <f t="shared" si="16"/>
        <v>0</v>
      </c>
      <c r="G56" s="26">
        <f t="shared" si="16"/>
        <v>0</v>
      </c>
      <c r="H56" s="26">
        <f t="shared" si="16"/>
        <v>0</v>
      </c>
      <c r="I56" s="26">
        <f t="shared" si="16"/>
        <v>0</v>
      </c>
      <c r="J56" s="26">
        <f t="shared" si="16"/>
        <v>0</v>
      </c>
      <c r="K56" s="26">
        <f t="shared" si="16"/>
        <v>0</v>
      </c>
      <c r="L56" s="26">
        <f t="shared" si="16"/>
        <v>0</v>
      </c>
      <c r="M56" s="26">
        <f t="shared" si="16"/>
        <v>0</v>
      </c>
      <c r="N56" s="26">
        <f t="shared" si="16"/>
        <v>0</v>
      </c>
      <c r="O56" s="26">
        <f t="shared" si="16"/>
        <v>0</v>
      </c>
      <c r="P56" s="26">
        <f t="shared" si="16"/>
        <v>0</v>
      </c>
      <c r="Q56" s="26">
        <f t="shared" si="16"/>
        <v>0</v>
      </c>
      <c r="R56" s="26">
        <f t="shared" si="16"/>
        <v>0</v>
      </c>
      <c r="S56" s="26">
        <f t="shared" si="16"/>
        <v>0</v>
      </c>
      <c r="T56" s="26">
        <f t="shared" si="16"/>
        <v>0</v>
      </c>
      <c r="U56" s="26">
        <f t="shared" si="16"/>
        <v>0</v>
      </c>
      <c r="V56" s="26">
        <f t="shared" si="16"/>
        <v>0</v>
      </c>
      <c r="W56" s="26">
        <f t="shared" si="16"/>
        <v>0</v>
      </c>
      <c r="X56" s="26">
        <f t="shared" si="16"/>
        <v>0</v>
      </c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</row>
    <row r="57" spans="1:35" s="28" customFormat="1" ht="31.5">
      <c r="A57" s="10" t="s">
        <v>118</v>
      </c>
      <c r="B57" s="11" t="s">
        <v>119</v>
      </c>
      <c r="C57" s="25" t="s">
        <v>44</v>
      </c>
      <c r="D57" s="25" t="s">
        <v>127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</row>
    <row r="58" spans="1:35" s="28" customFormat="1" ht="31.5">
      <c r="A58" s="10" t="s">
        <v>120</v>
      </c>
      <c r="B58" s="11" t="s">
        <v>121</v>
      </c>
      <c r="C58" s="25" t="s">
        <v>44</v>
      </c>
      <c r="D58" s="25" t="s">
        <v>127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</row>
    <row r="59" spans="1:35" s="28" customFormat="1" ht="31.5">
      <c r="A59" s="10" t="s">
        <v>122</v>
      </c>
      <c r="B59" s="11" t="s">
        <v>123</v>
      </c>
      <c r="C59" s="25" t="s">
        <v>44</v>
      </c>
      <c r="D59" s="25" t="s">
        <v>127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s="28" customFormat="1">
      <c r="A60" s="10" t="s">
        <v>124</v>
      </c>
      <c r="B60" s="11" t="s">
        <v>125</v>
      </c>
      <c r="C60" s="25" t="s">
        <v>44</v>
      </c>
      <c r="D60" s="25" t="s">
        <v>127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</row>
    <row r="61" spans="1:35" ht="102" customHeight="1">
      <c r="A61" s="14" t="s">
        <v>124</v>
      </c>
      <c r="B61" s="16" t="str">
        <f>'[1]1'!B63</f>
        <v>Строительство ВЛ-220 кВ Оротукан - Палатка - Центральная, Магаданская область</v>
      </c>
      <c r="C61" s="8" t="str">
        <f>'[1]1'!C63</f>
        <v>F_2301</v>
      </c>
      <c r="D61" s="17" t="s">
        <v>126</v>
      </c>
      <c r="E61" s="8" t="s">
        <v>127</v>
      </c>
      <c r="F61" s="8" t="s">
        <v>127</v>
      </c>
      <c r="G61" s="8" t="s">
        <v>127</v>
      </c>
      <c r="H61" s="8" t="s">
        <v>127</v>
      </c>
      <c r="I61" s="8" t="s">
        <v>127</v>
      </c>
      <c r="J61" s="8" t="s">
        <v>127</v>
      </c>
      <c r="K61" s="8" t="s">
        <v>127</v>
      </c>
      <c r="L61" s="8" t="s">
        <v>127</v>
      </c>
      <c r="M61" s="8" t="s">
        <v>127</v>
      </c>
      <c r="N61" s="8" t="s">
        <v>127</v>
      </c>
      <c r="O61" s="8" t="s">
        <v>127</v>
      </c>
      <c r="P61" s="8" t="s">
        <v>127</v>
      </c>
      <c r="Q61" s="8" t="s">
        <v>127</v>
      </c>
      <c r="R61" s="8" t="s">
        <v>127</v>
      </c>
      <c r="S61" s="8" t="s">
        <v>127</v>
      </c>
      <c r="T61" s="8" t="s">
        <v>127</v>
      </c>
      <c r="U61" s="8" t="s">
        <v>127</v>
      </c>
      <c r="V61" s="8" t="s">
        <v>127</v>
      </c>
      <c r="W61" s="8" t="s">
        <v>127</v>
      </c>
      <c r="X61" s="8" t="s">
        <v>127</v>
      </c>
    </row>
    <row r="62" spans="1:35" ht="55.5" customHeight="1">
      <c r="A62" s="14" t="s">
        <v>124</v>
      </c>
      <c r="B62" s="16" t="str">
        <f>'[1]1'!B64</f>
        <v>Строительство двухцепной ВЛ 220 кВ Усть–Омчуг – Омчак Новая с ПС 220 кВ «Омчак Новая», Магаданская область</v>
      </c>
      <c r="C62" s="8" t="str">
        <f>'[1]1'!C64</f>
        <v>F_2901</v>
      </c>
      <c r="D62" s="8" t="s">
        <v>127</v>
      </c>
      <c r="E62" s="8" t="s">
        <v>127</v>
      </c>
      <c r="F62" s="8" t="s">
        <v>127</v>
      </c>
      <c r="G62" s="8" t="s">
        <v>127</v>
      </c>
      <c r="H62" s="8" t="s">
        <v>127</v>
      </c>
      <c r="I62" s="8" t="s">
        <v>127</v>
      </c>
      <c r="J62" s="8" t="s">
        <v>127</v>
      </c>
      <c r="K62" s="8" t="s">
        <v>127</v>
      </c>
      <c r="L62" s="8" t="s">
        <v>127</v>
      </c>
      <c r="M62" s="8" t="s">
        <v>127</v>
      </c>
      <c r="N62" s="8" t="s">
        <v>127</v>
      </c>
      <c r="O62" s="8" t="s">
        <v>127</v>
      </c>
      <c r="P62" s="8" t="s">
        <v>127</v>
      </c>
      <c r="Q62" s="8" t="s">
        <v>127</v>
      </c>
      <c r="R62" s="8" t="s">
        <v>127</v>
      </c>
      <c r="S62" s="8" t="s">
        <v>127</v>
      </c>
      <c r="T62" s="8" t="s">
        <v>127</v>
      </c>
      <c r="U62" s="8" t="s">
        <v>127</v>
      </c>
      <c r="V62" s="8" t="s">
        <v>127</v>
      </c>
      <c r="W62" s="8" t="s">
        <v>127</v>
      </c>
      <c r="X62" s="8" t="s">
        <v>127</v>
      </c>
    </row>
    <row r="63" spans="1:35" s="28" customFormat="1" ht="47.25">
      <c r="A63" s="10" t="s">
        <v>128</v>
      </c>
      <c r="B63" s="13" t="s">
        <v>129</v>
      </c>
      <c r="C63" s="25" t="s">
        <v>44</v>
      </c>
      <c r="D63" s="25" t="s">
        <v>127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</row>
    <row r="64" spans="1:35" s="28" customFormat="1" ht="31.5">
      <c r="A64" s="10" t="s">
        <v>130</v>
      </c>
      <c r="B64" s="13" t="s">
        <v>131</v>
      </c>
      <c r="C64" s="25" t="s">
        <v>44</v>
      </c>
      <c r="D64" s="25" t="s">
        <v>127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</row>
    <row r="65" spans="1:35" s="28" customFormat="1">
      <c r="A65" s="10" t="s">
        <v>132</v>
      </c>
      <c r="B65" s="15" t="s">
        <v>133</v>
      </c>
      <c r="C65" s="25" t="s">
        <v>44</v>
      </c>
      <c r="D65" s="25" t="s">
        <v>127</v>
      </c>
      <c r="E65" s="26">
        <f t="shared" ref="E65:X65" si="17">E66+E80+E93+E98+E105+E115+E116</f>
        <v>0</v>
      </c>
      <c r="F65" s="26">
        <f t="shared" si="17"/>
        <v>0</v>
      </c>
      <c r="G65" s="26">
        <f t="shared" si="17"/>
        <v>0</v>
      </c>
      <c r="H65" s="26">
        <f t="shared" si="17"/>
        <v>0</v>
      </c>
      <c r="I65" s="26">
        <f t="shared" si="17"/>
        <v>0</v>
      </c>
      <c r="J65" s="26">
        <f t="shared" si="17"/>
        <v>0</v>
      </c>
      <c r="K65" s="26">
        <f t="shared" si="17"/>
        <v>0</v>
      </c>
      <c r="L65" s="26">
        <f t="shared" si="17"/>
        <v>0</v>
      </c>
      <c r="M65" s="26">
        <f t="shared" si="17"/>
        <v>0</v>
      </c>
      <c r="N65" s="26">
        <f t="shared" si="17"/>
        <v>0</v>
      </c>
      <c r="O65" s="26">
        <f t="shared" si="17"/>
        <v>0</v>
      </c>
      <c r="P65" s="26">
        <f t="shared" si="17"/>
        <v>0</v>
      </c>
      <c r="Q65" s="26">
        <f t="shared" si="17"/>
        <v>0</v>
      </c>
      <c r="R65" s="26">
        <f t="shared" si="17"/>
        <v>0</v>
      </c>
      <c r="S65" s="26">
        <f t="shared" si="17"/>
        <v>0</v>
      </c>
      <c r="T65" s="26">
        <f t="shared" si="17"/>
        <v>0</v>
      </c>
      <c r="U65" s="26">
        <f t="shared" si="17"/>
        <v>0</v>
      </c>
      <c r="V65" s="26">
        <f t="shared" si="17"/>
        <v>0</v>
      </c>
      <c r="W65" s="26">
        <f t="shared" si="17"/>
        <v>0</v>
      </c>
      <c r="X65" s="26">
        <f t="shared" si="17"/>
        <v>0</v>
      </c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</row>
    <row r="66" spans="1:35" s="28" customFormat="1" ht="31.5">
      <c r="A66" s="10" t="s">
        <v>134</v>
      </c>
      <c r="B66" s="11" t="s">
        <v>60</v>
      </c>
      <c r="C66" s="25" t="s">
        <v>44</v>
      </c>
      <c r="D66" s="25" t="s">
        <v>127</v>
      </c>
      <c r="E66" s="25">
        <f t="shared" ref="E66:X66" si="18">E67+E70+E73+E79</f>
        <v>0</v>
      </c>
      <c r="F66" s="25">
        <f t="shared" si="18"/>
        <v>0</v>
      </c>
      <c r="G66" s="25">
        <f t="shared" si="18"/>
        <v>0</v>
      </c>
      <c r="H66" s="25">
        <f t="shared" si="18"/>
        <v>0</v>
      </c>
      <c r="I66" s="25">
        <f t="shared" si="18"/>
        <v>0</v>
      </c>
      <c r="J66" s="25">
        <f t="shared" si="18"/>
        <v>0</v>
      </c>
      <c r="K66" s="25">
        <f t="shared" si="18"/>
        <v>0</v>
      </c>
      <c r="L66" s="25">
        <f t="shared" si="18"/>
        <v>0</v>
      </c>
      <c r="M66" s="25">
        <f t="shared" si="18"/>
        <v>0</v>
      </c>
      <c r="N66" s="25">
        <f t="shared" si="18"/>
        <v>0</v>
      </c>
      <c r="O66" s="25">
        <f t="shared" si="18"/>
        <v>0</v>
      </c>
      <c r="P66" s="25">
        <f t="shared" si="18"/>
        <v>0</v>
      </c>
      <c r="Q66" s="25">
        <f t="shared" si="18"/>
        <v>0</v>
      </c>
      <c r="R66" s="25">
        <f t="shared" si="18"/>
        <v>0</v>
      </c>
      <c r="S66" s="25">
        <f t="shared" si="18"/>
        <v>0</v>
      </c>
      <c r="T66" s="25">
        <f t="shared" si="18"/>
        <v>0</v>
      </c>
      <c r="U66" s="25">
        <f t="shared" si="18"/>
        <v>0</v>
      </c>
      <c r="V66" s="25">
        <f t="shared" si="18"/>
        <v>0</v>
      </c>
      <c r="W66" s="25">
        <f t="shared" si="18"/>
        <v>0</v>
      </c>
      <c r="X66" s="25">
        <f t="shared" si="18"/>
        <v>0</v>
      </c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</row>
    <row r="67" spans="1:35" s="28" customFormat="1" ht="94.5">
      <c r="A67" s="10" t="s">
        <v>135</v>
      </c>
      <c r="B67" s="11" t="s">
        <v>62</v>
      </c>
      <c r="C67" s="25" t="s">
        <v>44</v>
      </c>
      <c r="D67" s="25" t="s">
        <v>127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</row>
    <row r="68" spans="1:35" s="28" customFormat="1" ht="31.5">
      <c r="A68" s="10" t="s">
        <v>136</v>
      </c>
      <c r="B68" s="15" t="s">
        <v>64</v>
      </c>
      <c r="C68" s="25" t="s">
        <v>44</v>
      </c>
      <c r="D68" s="25" t="s">
        <v>127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</row>
    <row r="69" spans="1:35" s="28" customFormat="1" ht="31.5">
      <c r="A69" s="10" t="s">
        <v>137</v>
      </c>
      <c r="B69" s="15" t="s">
        <v>64</v>
      </c>
      <c r="C69" s="25" t="s">
        <v>44</v>
      </c>
      <c r="D69" s="25" t="s">
        <v>127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</row>
    <row r="70" spans="1:35" s="28" customFormat="1" ht="47.25">
      <c r="A70" s="10" t="s">
        <v>138</v>
      </c>
      <c r="B70" s="11" t="s">
        <v>67</v>
      </c>
      <c r="C70" s="25" t="s">
        <v>44</v>
      </c>
      <c r="D70" s="25" t="s">
        <v>127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</row>
    <row r="71" spans="1:35" s="28" customFormat="1" ht="31.5">
      <c r="A71" s="10" t="s">
        <v>139</v>
      </c>
      <c r="B71" s="15" t="s">
        <v>69</v>
      </c>
      <c r="C71" s="25" t="s">
        <v>44</v>
      </c>
      <c r="D71" s="25" t="s">
        <v>127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</row>
    <row r="72" spans="1:35" s="28" customFormat="1" ht="31.5">
      <c r="A72" s="10" t="s">
        <v>140</v>
      </c>
      <c r="B72" s="15" t="s">
        <v>64</v>
      </c>
      <c r="C72" s="25" t="s">
        <v>44</v>
      </c>
      <c r="D72" s="25" t="s">
        <v>127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</row>
    <row r="73" spans="1:35" s="28" customFormat="1" ht="47.25">
      <c r="A73" s="10" t="s">
        <v>141</v>
      </c>
      <c r="B73" s="11" t="s">
        <v>72</v>
      </c>
      <c r="C73" s="25" t="s">
        <v>44</v>
      </c>
      <c r="D73" s="25" t="s">
        <v>127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</row>
    <row r="74" spans="1:35" s="28" customFormat="1" ht="78.75">
      <c r="A74" s="10" t="s">
        <v>142</v>
      </c>
      <c r="B74" s="11" t="s">
        <v>74</v>
      </c>
      <c r="C74" s="25" t="s">
        <v>44</v>
      </c>
      <c r="D74" s="25" t="s">
        <v>127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</row>
    <row r="75" spans="1:35" s="28" customFormat="1" ht="78.75">
      <c r="A75" s="10" t="s">
        <v>143</v>
      </c>
      <c r="B75" s="11" t="s">
        <v>76</v>
      </c>
      <c r="C75" s="25" t="s">
        <v>44</v>
      </c>
      <c r="D75" s="25" t="s">
        <v>127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</row>
    <row r="76" spans="1:35" s="28" customFormat="1" ht="63">
      <c r="A76" s="10" t="s">
        <v>144</v>
      </c>
      <c r="B76" s="11" t="s">
        <v>78</v>
      </c>
      <c r="C76" s="25" t="s">
        <v>44</v>
      </c>
      <c r="D76" s="25" t="s">
        <v>127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</row>
    <row r="77" spans="1:35" s="28" customFormat="1" ht="94.5">
      <c r="A77" s="10" t="s">
        <v>145</v>
      </c>
      <c r="B77" s="11" t="s">
        <v>80</v>
      </c>
      <c r="C77" s="25" t="s">
        <v>44</v>
      </c>
      <c r="D77" s="25" t="s">
        <v>127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</row>
    <row r="78" spans="1:35" s="28" customFormat="1" ht="78.75">
      <c r="A78" s="10" t="s">
        <v>146</v>
      </c>
      <c r="B78" s="11" t="s">
        <v>82</v>
      </c>
      <c r="C78" s="25" t="s">
        <v>44</v>
      </c>
      <c r="D78" s="25" t="s">
        <v>127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</row>
    <row r="79" spans="1:35" s="28" customFormat="1" ht="31.5">
      <c r="A79" s="10" t="s">
        <v>147</v>
      </c>
      <c r="B79" s="11" t="s">
        <v>84</v>
      </c>
      <c r="C79" s="25" t="s">
        <v>44</v>
      </c>
      <c r="D79" s="25" t="s">
        <v>127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</row>
    <row r="80" spans="1:35" s="28" customFormat="1" ht="63">
      <c r="A80" s="10" t="s">
        <v>148</v>
      </c>
      <c r="B80" s="11" t="s">
        <v>86</v>
      </c>
      <c r="C80" s="25" t="s">
        <v>44</v>
      </c>
      <c r="D80" s="25" t="s">
        <v>127</v>
      </c>
      <c r="E80" s="26">
        <f t="shared" ref="E80:X80" si="19">E81+E82+E83+E84</f>
        <v>0</v>
      </c>
      <c r="F80" s="26">
        <f t="shared" si="19"/>
        <v>0</v>
      </c>
      <c r="G80" s="26">
        <f t="shared" si="19"/>
        <v>0</v>
      </c>
      <c r="H80" s="26">
        <f t="shared" si="19"/>
        <v>0</v>
      </c>
      <c r="I80" s="26">
        <f t="shared" si="19"/>
        <v>0</v>
      </c>
      <c r="J80" s="26">
        <f t="shared" si="19"/>
        <v>0</v>
      </c>
      <c r="K80" s="26">
        <f t="shared" si="19"/>
        <v>0</v>
      </c>
      <c r="L80" s="26">
        <f t="shared" si="19"/>
        <v>0</v>
      </c>
      <c r="M80" s="26">
        <f t="shared" si="19"/>
        <v>0</v>
      </c>
      <c r="N80" s="26">
        <f t="shared" si="19"/>
        <v>0</v>
      </c>
      <c r="O80" s="26">
        <f t="shared" si="19"/>
        <v>0</v>
      </c>
      <c r="P80" s="26">
        <f t="shared" si="19"/>
        <v>0</v>
      </c>
      <c r="Q80" s="26">
        <f t="shared" si="19"/>
        <v>0</v>
      </c>
      <c r="R80" s="26">
        <f t="shared" si="19"/>
        <v>0</v>
      </c>
      <c r="S80" s="26">
        <f t="shared" si="19"/>
        <v>0</v>
      </c>
      <c r="T80" s="26">
        <f t="shared" si="19"/>
        <v>0</v>
      </c>
      <c r="U80" s="26">
        <f t="shared" si="19"/>
        <v>0</v>
      </c>
      <c r="V80" s="26">
        <f t="shared" si="19"/>
        <v>0</v>
      </c>
      <c r="W80" s="26">
        <f t="shared" si="19"/>
        <v>0</v>
      </c>
      <c r="X80" s="26">
        <f t="shared" si="19"/>
        <v>0</v>
      </c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</row>
    <row r="81" spans="1:35" s="28" customFormat="1" ht="31.5">
      <c r="A81" s="10" t="s">
        <v>149</v>
      </c>
      <c r="B81" s="11" t="s">
        <v>88</v>
      </c>
      <c r="C81" s="25" t="s">
        <v>44</v>
      </c>
      <c r="D81" s="25" t="s">
        <v>127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</row>
    <row r="82" spans="1:35" s="28" customFormat="1">
      <c r="A82" s="10" t="s">
        <v>150</v>
      </c>
      <c r="B82" s="11" t="s">
        <v>90</v>
      </c>
      <c r="C82" s="25" t="s">
        <v>44</v>
      </c>
      <c r="D82" s="25" t="s">
        <v>127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</row>
    <row r="83" spans="1:35" s="28" customFormat="1">
      <c r="A83" s="10" t="s">
        <v>151</v>
      </c>
      <c r="B83" s="11" t="s">
        <v>92</v>
      </c>
      <c r="C83" s="25" t="s">
        <v>44</v>
      </c>
      <c r="D83" s="25" t="s">
        <v>127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</row>
    <row r="84" spans="1:35" s="28" customFormat="1" ht="31.5">
      <c r="A84" s="10" t="s">
        <v>152</v>
      </c>
      <c r="B84" s="11" t="s">
        <v>94</v>
      </c>
      <c r="C84" s="25" t="s">
        <v>44</v>
      </c>
      <c r="D84" s="25" t="s">
        <v>127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</row>
    <row r="85" spans="1:35" ht="44.25" customHeight="1">
      <c r="A85" s="14" t="s">
        <v>152</v>
      </c>
      <c r="B85" s="16" t="str">
        <f>'[1]1'!B87</f>
        <v>Реконструкция ПС 220 кВ НПС-12 с увеличением установленной мощности</v>
      </c>
      <c r="C85" s="8" t="str">
        <f>'[1]1'!C87</f>
        <v>F_3001</v>
      </c>
      <c r="D85" s="18" t="s">
        <v>153</v>
      </c>
      <c r="E85" s="8" t="s">
        <v>127</v>
      </c>
      <c r="F85" s="8" t="s">
        <v>127</v>
      </c>
      <c r="G85" s="8" t="s">
        <v>127</v>
      </c>
      <c r="H85" s="8" t="s">
        <v>127</v>
      </c>
      <c r="I85" s="8" t="s">
        <v>127</v>
      </c>
      <c r="J85" s="8" t="s">
        <v>127</v>
      </c>
      <c r="K85" s="8" t="s">
        <v>127</v>
      </c>
      <c r="L85" s="8" t="s">
        <v>127</v>
      </c>
      <c r="M85" s="8" t="s">
        <v>127</v>
      </c>
      <c r="N85" s="8" t="s">
        <v>127</v>
      </c>
      <c r="O85" s="8" t="s">
        <v>127</v>
      </c>
      <c r="P85" s="8" t="s">
        <v>127</v>
      </c>
      <c r="Q85" s="8" t="s">
        <v>127</v>
      </c>
      <c r="R85" s="8" t="s">
        <v>127</v>
      </c>
      <c r="S85" s="8" t="s">
        <v>127</v>
      </c>
      <c r="T85" s="8" t="s">
        <v>127</v>
      </c>
      <c r="U85" s="8" t="s">
        <v>127</v>
      </c>
      <c r="V85" s="8" t="s">
        <v>127</v>
      </c>
      <c r="W85" s="8" t="s">
        <v>127</v>
      </c>
      <c r="X85" s="8" t="s">
        <v>127</v>
      </c>
    </row>
    <row r="86" spans="1:35" ht="45.75" customHeight="1">
      <c r="A86" s="14" t="s">
        <v>152</v>
      </c>
      <c r="B86" s="16" t="str">
        <f>'[1]1'!B88</f>
        <v>Реконструкция ПС 220 кВ НПС-13 с увеличением установленной мощности</v>
      </c>
      <c r="C86" s="8" t="str">
        <f>'[1]1'!C88</f>
        <v>G_3101</v>
      </c>
      <c r="D86" s="18" t="s">
        <v>154</v>
      </c>
      <c r="E86" s="8" t="s">
        <v>127</v>
      </c>
      <c r="F86" s="8" t="s">
        <v>127</v>
      </c>
      <c r="G86" s="8" t="s">
        <v>127</v>
      </c>
      <c r="H86" s="8" t="s">
        <v>127</v>
      </c>
      <c r="I86" s="8" t="s">
        <v>127</v>
      </c>
      <c r="J86" s="8" t="s">
        <v>127</v>
      </c>
      <c r="K86" s="8" t="s">
        <v>127</v>
      </c>
      <c r="L86" s="8" t="s">
        <v>127</v>
      </c>
      <c r="M86" s="8" t="s">
        <v>127</v>
      </c>
      <c r="N86" s="8" t="s">
        <v>127</v>
      </c>
      <c r="O86" s="8" t="s">
        <v>127</v>
      </c>
      <c r="P86" s="8" t="s">
        <v>127</v>
      </c>
      <c r="Q86" s="8" t="s">
        <v>127</v>
      </c>
      <c r="R86" s="8" t="s">
        <v>127</v>
      </c>
      <c r="S86" s="8" t="s">
        <v>127</v>
      </c>
      <c r="T86" s="8" t="s">
        <v>127</v>
      </c>
      <c r="U86" s="8" t="s">
        <v>127</v>
      </c>
      <c r="V86" s="8" t="s">
        <v>127</v>
      </c>
      <c r="W86" s="8" t="s">
        <v>127</v>
      </c>
      <c r="X86" s="8" t="s">
        <v>127</v>
      </c>
    </row>
    <row r="87" spans="1:35" ht="36" customHeight="1">
      <c r="A87" s="14" t="s">
        <v>152</v>
      </c>
      <c r="B87" s="16" t="str">
        <f>'[1]1'!B89</f>
        <v>Расширение ОРУ 220 кВ ПС 220 кВ Пеледуй</v>
      </c>
      <c r="C87" s="8" t="str">
        <f>'[1]1'!C89</f>
        <v>G_3201</v>
      </c>
      <c r="D87" s="18" t="s">
        <v>155</v>
      </c>
      <c r="E87" s="8" t="s">
        <v>127</v>
      </c>
      <c r="F87" s="8" t="s">
        <v>127</v>
      </c>
      <c r="G87" s="8" t="s">
        <v>127</v>
      </c>
      <c r="H87" s="8" t="s">
        <v>127</v>
      </c>
      <c r="I87" s="8" t="s">
        <v>127</v>
      </c>
      <c r="J87" s="8" t="s">
        <v>127</v>
      </c>
      <c r="K87" s="8" t="s">
        <v>127</v>
      </c>
      <c r="L87" s="8" t="s">
        <v>127</v>
      </c>
      <c r="M87" s="8" t="s">
        <v>127</v>
      </c>
      <c r="N87" s="8" t="s">
        <v>127</v>
      </c>
      <c r="O87" s="8" t="s">
        <v>127</v>
      </c>
      <c r="P87" s="8" t="s">
        <v>127</v>
      </c>
      <c r="Q87" s="8" t="s">
        <v>127</v>
      </c>
      <c r="R87" s="8" t="s">
        <v>127</v>
      </c>
      <c r="S87" s="8" t="s">
        <v>127</v>
      </c>
      <c r="T87" s="8" t="s">
        <v>127</v>
      </c>
      <c r="U87" s="8" t="s">
        <v>127</v>
      </c>
      <c r="V87" s="8" t="s">
        <v>127</v>
      </c>
      <c r="W87" s="8" t="s">
        <v>127</v>
      </c>
      <c r="X87" s="8" t="s">
        <v>127</v>
      </c>
    </row>
    <row r="88" spans="1:35" ht="36" customHeight="1">
      <c r="A88" s="14" t="s">
        <v>152</v>
      </c>
      <c r="B88" s="16" t="str">
        <f>'[1]1'!B90</f>
        <v>Реконструкция ПС 220 кВ Олекминск</v>
      </c>
      <c r="C88" s="8" t="str">
        <f>'[1]1'!C90</f>
        <v>G_3301</v>
      </c>
      <c r="D88" s="18" t="s">
        <v>156</v>
      </c>
      <c r="E88" s="8" t="s">
        <v>127</v>
      </c>
      <c r="F88" s="8" t="s">
        <v>127</v>
      </c>
      <c r="G88" s="8" t="s">
        <v>127</v>
      </c>
      <c r="H88" s="8" t="s">
        <v>127</v>
      </c>
      <c r="I88" s="8" t="s">
        <v>127</v>
      </c>
      <c r="J88" s="8" t="s">
        <v>127</v>
      </c>
      <c r="K88" s="8" t="s">
        <v>127</v>
      </c>
      <c r="L88" s="8" t="s">
        <v>127</v>
      </c>
      <c r="M88" s="8" t="s">
        <v>127</v>
      </c>
      <c r="N88" s="8" t="s">
        <v>127</v>
      </c>
      <c r="O88" s="8" t="s">
        <v>127</v>
      </c>
      <c r="P88" s="8" t="s">
        <v>127</v>
      </c>
      <c r="Q88" s="8" t="s">
        <v>127</v>
      </c>
      <c r="R88" s="8" t="s">
        <v>127</v>
      </c>
      <c r="S88" s="8" t="s">
        <v>127</v>
      </c>
      <c r="T88" s="8" t="s">
        <v>127</v>
      </c>
      <c r="U88" s="8" t="s">
        <v>127</v>
      </c>
      <c r="V88" s="8" t="s">
        <v>127</v>
      </c>
      <c r="W88" s="8" t="s">
        <v>127</v>
      </c>
      <c r="X88" s="8" t="s">
        <v>127</v>
      </c>
    </row>
    <row r="89" spans="1:35" ht="55.5" customHeight="1">
      <c r="A89" s="14" t="s">
        <v>152</v>
      </c>
      <c r="B89" s="16" t="str">
        <f>'[1]1'!B91</f>
        <v>Расширение ОРУ 220 кВ ПС 220 кВ Пеледуй для технологического присоединения ВЛ 220 кВ Пеледуй - Сухой Лог (2 цепи)</v>
      </c>
      <c r="C89" s="8" t="str">
        <f>'[1]1'!C91</f>
        <v>G_4201</v>
      </c>
      <c r="D89" s="18" t="s">
        <v>155</v>
      </c>
      <c r="E89" s="8" t="s">
        <v>127</v>
      </c>
      <c r="F89" s="8" t="s">
        <v>127</v>
      </c>
      <c r="G89" s="8" t="s">
        <v>127</v>
      </c>
      <c r="H89" s="8" t="s">
        <v>127</v>
      </c>
      <c r="I89" s="8" t="s">
        <v>127</v>
      </c>
      <c r="J89" s="8" t="s">
        <v>127</v>
      </c>
      <c r="K89" s="8" t="s">
        <v>127</v>
      </c>
      <c r="L89" s="8" t="s">
        <v>127</v>
      </c>
      <c r="M89" s="8" t="s">
        <v>127</v>
      </c>
      <c r="N89" s="8" t="s">
        <v>127</v>
      </c>
      <c r="O89" s="8" t="s">
        <v>127</v>
      </c>
      <c r="P89" s="8" t="s">
        <v>127</v>
      </c>
      <c r="Q89" s="8" t="s">
        <v>127</v>
      </c>
      <c r="R89" s="8" t="s">
        <v>127</v>
      </c>
      <c r="S89" s="8" t="s">
        <v>127</v>
      </c>
      <c r="T89" s="8" t="s">
        <v>127</v>
      </c>
      <c r="U89" s="8" t="s">
        <v>127</v>
      </c>
      <c r="V89" s="8" t="s">
        <v>127</v>
      </c>
      <c r="W89" s="8" t="s">
        <v>127</v>
      </c>
      <c r="X89" s="8" t="s">
        <v>127</v>
      </c>
    </row>
    <row r="90" spans="1:35" ht="90.75" customHeight="1">
      <c r="A90" s="14" t="s">
        <v>152</v>
      </c>
      <c r="B90" s="19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0" s="8" t="str">
        <f>'[1]1'!C92</f>
        <v>G_4101</v>
      </c>
      <c r="D90" s="8" t="s">
        <v>127</v>
      </c>
      <c r="E90" s="8" t="s">
        <v>127</v>
      </c>
      <c r="F90" s="8" t="s">
        <v>127</v>
      </c>
      <c r="G90" s="8" t="s">
        <v>127</v>
      </c>
      <c r="H90" s="8" t="s">
        <v>127</v>
      </c>
      <c r="I90" s="8" t="s">
        <v>127</v>
      </c>
      <c r="J90" s="8" t="s">
        <v>127</v>
      </c>
      <c r="K90" s="8" t="s">
        <v>127</v>
      </c>
      <c r="L90" s="8" t="s">
        <v>127</v>
      </c>
      <c r="M90" s="8" t="s">
        <v>127</v>
      </c>
      <c r="N90" s="8" t="s">
        <v>127</v>
      </c>
      <c r="O90" s="8" t="s">
        <v>127</v>
      </c>
      <c r="P90" s="8" t="s">
        <v>127</v>
      </c>
      <c r="Q90" s="8" t="s">
        <v>127</v>
      </c>
      <c r="R90" s="8" t="s">
        <v>127</v>
      </c>
      <c r="S90" s="8" t="s">
        <v>127</v>
      </c>
      <c r="T90" s="8" t="s">
        <v>127</v>
      </c>
      <c r="U90" s="8" t="s">
        <v>127</v>
      </c>
      <c r="V90" s="8" t="s">
        <v>127</v>
      </c>
      <c r="W90" s="8" t="s">
        <v>127</v>
      </c>
      <c r="X90" s="8" t="s">
        <v>127</v>
      </c>
    </row>
    <row r="91" spans="1:35" ht="38.25" customHeight="1">
      <c r="A91" s="14" t="s">
        <v>152</v>
      </c>
      <c r="B91" s="19" t="str">
        <f>'[1]1'!B93</f>
        <v>Строительство КЛ 20 кВ от оп.1 до РУ 20 кВ ПС 220 кВ Городская</v>
      </c>
      <c r="C91" s="8" t="str">
        <f>'[1]1'!C93</f>
        <v>G_4301</v>
      </c>
      <c r="D91" s="8" t="s">
        <v>127</v>
      </c>
      <c r="E91" s="8" t="s">
        <v>127</v>
      </c>
      <c r="F91" s="8" t="s">
        <v>127</v>
      </c>
      <c r="G91" s="8" t="s">
        <v>127</v>
      </c>
      <c r="H91" s="8" t="s">
        <v>127</v>
      </c>
      <c r="I91" s="8" t="s">
        <v>127</v>
      </c>
      <c r="J91" s="8" t="s">
        <v>127</v>
      </c>
      <c r="K91" s="8" t="s">
        <v>127</v>
      </c>
      <c r="L91" s="8" t="s">
        <v>127</v>
      </c>
      <c r="M91" s="8" t="s">
        <v>127</v>
      </c>
      <c r="N91" s="8" t="s">
        <v>127</v>
      </c>
      <c r="O91" s="8" t="s">
        <v>127</v>
      </c>
      <c r="P91" s="8" t="s">
        <v>127</v>
      </c>
      <c r="Q91" s="8" t="s">
        <v>127</v>
      </c>
      <c r="R91" s="8" t="s">
        <v>127</v>
      </c>
      <c r="S91" s="8" t="s">
        <v>127</v>
      </c>
      <c r="T91" s="8" t="s">
        <v>127</v>
      </c>
      <c r="U91" s="8" t="s">
        <v>127</v>
      </c>
      <c r="V91" s="8" t="s">
        <v>127</v>
      </c>
      <c r="W91" s="8" t="s">
        <v>127</v>
      </c>
      <c r="X91" s="8" t="s">
        <v>127</v>
      </c>
    </row>
    <row r="92" spans="1:35" ht="40.5" customHeight="1">
      <c r="A92" s="14" t="s">
        <v>152</v>
      </c>
      <c r="B92" s="19" t="str">
        <f>'[1]1'!B94</f>
        <v>Строительство ЛЭП 20 кВ от линейной ячейки РУ 20 кВ ПС 220/110/20 кВ Городская до БКТП-630/20/10</v>
      </c>
      <c r="C92" s="8" t="str">
        <f>'[1]1'!C94</f>
        <v>G_4401</v>
      </c>
      <c r="D92" s="8" t="s">
        <v>127</v>
      </c>
      <c r="E92" s="8" t="s">
        <v>127</v>
      </c>
      <c r="F92" s="8" t="s">
        <v>127</v>
      </c>
      <c r="G92" s="8" t="s">
        <v>127</v>
      </c>
      <c r="H92" s="8" t="s">
        <v>127</v>
      </c>
      <c r="I92" s="8" t="s">
        <v>127</v>
      </c>
      <c r="J92" s="8" t="s">
        <v>127</v>
      </c>
      <c r="K92" s="8" t="s">
        <v>127</v>
      </c>
      <c r="L92" s="8" t="s">
        <v>127</v>
      </c>
      <c r="M92" s="8" t="s">
        <v>127</v>
      </c>
      <c r="N92" s="8" t="s">
        <v>127</v>
      </c>
      <c r="O92" s="8" t="s">
        <v>127</v>
      </c>
      <c r="P92" s="8" t="s">
        <v>127</v>
      </c>
      <c r="Q92" s="8" t="s">
        <v>127</v>
      </c>
      <c r="R92" s="8" t="s">
        <v>127</v>
      </c>
      <c r="S92" s="8" t="s">
        <v>127</v>
      </c>
      <c r="T92" s="8" t="s">
        <v>127</v>
      </c>
      <c r="U92" s="8" t="s">
        <v>127</v>
      </c>
      <c r="V92" s="8" t="s">
        <v>127</v>
      </c>
      <c r="W92" s="8" t="s">
        <v>127</v>
      </c>
      <c r="X92" s="8" t="s">
        <v>127</v>
      </c>
    </row>
    <row r="93" spans="1:35" s="28" customFormat="1" ht="31.5">
      <c r="A93" s="10" t="s">
        <v>157</v>
      </c>
      <c r="B93" s="11" t="s">
        <v>96</v>
      </c>
      <c r="C93" s="25" t="s">
        <v>44</v>
      </c>
      <c r="D93" s="25" t="s">
        <v>127</v>
      </c>
      <c r="E93" s="25">
        <f t="shared" ref="E93:X93" si="20">E94+E95+E96+E97</f>
        <v>0</v>
      </c>
      <c r="F93" s="25">
        <f t="shared" si="20"/>
        <v>0</v>
      </c>
      <c r="G93" s="25">
        <f t="shared" si="20"/>
        <v>0</v>
      </c>
      <c r="H93" s="25">
        <f t="shared" si="20"/>
        <v>0</v>
      </c>
      <c r="I93" s="25">
        <f t="shared" si="20"/>
        <v>0</v>
      </c>
      <c r="J93" s="25">
        <f t="shared" si="20"/>
        <v>0</v>
      </c>
      <c r="K93" s="25">
        <f t="shared" si="20"/>
        <v>0</v>
      </c>
      <c r="L93" s="25">
        <f t="shared" si="20"/>
        <v>0</v>
      </c>
      <c r="M93" s="25">
        <f t="shared" si="20"/>
        <v>0</v>
      </c>
      <c r="N93" s="25">
        <f t="shared" si="20"/>
        <v>0</v>
      </c>
      <c r="O93" s="25">
        <f t="shared" si="20"/>
        <v>0</v>
      </c>
      <c r="P93" s="25">
        <f t="shared" si="20"/>
        <v>0</v>
      </c>
      <c r="Q93" s="25">
        <f t="shared" si="20"/>
        <v>0</v>
      </c>
      <c r="R93" s="25">
        <f t="shared" si="20"/>
        <v>0</v>
      </c>
      <c r="S93" s="25">
        <f t="shared" si="20"/>
        <v>0</v>
      </c>
      <c r="T93" s="25">
        <f t="shared" si="20"/>
        <v>0</v>
      </c>
      <c r="U93" s="25">
        <f t="shared" si="20"/>
        <v>0</v>
      </c>
      <c r="V93" s="25">
        <f t="shared" si="20"/>
        <v>0</v>
      </c>
      <c r="W93" s="25">
        <f t="shared" si="20"/>
        <v>0</v>
      </c>
      <c r="X93" s="25">
        <f t="shared" si="20"/>
        <v>0</v>
      </c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</row>
    <row r="94" spans="1:35" s="28" customFormat="1" ht="47.25">
      <c r="A94" s="10" t="s">
        <v>158</v>
      </c>
      <c r="B94" s="11" t="s">
        <v>98</v>
      </c>
      <c r="C94" s="25" t="s">
        <v>44</v>
      </c>
      <c r="D94" s="25" t="s">
        <v>127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</row>
    <row r="95" spans="1:35" s="28" customFormat="1" ht="31.5">
      <c r="A95" s="10" t="s">
        <v>159</v>
      </c>
      <c r="B95" s="11" t="s">
        <v>100</v>
      </c>
      <c r="C95" s="25" t="s">
        <v>44</v>
      </c>
      <c r="D95" s="25" t="s">
        <v>127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</row>
    <row r="96" spans="1:35" s="28" customFormat="1" ht="31.5">
      <c r="A96" s="10" t="s">
        <v>160</v>
      </c>
      <c r="B96" s="11" t="s">
        <v>102</v>
      </c>
      <c r="C96" s="25" t="s">
        <v>44</v>
      </c>
      <c r="D96" s="25" t="s">
        <v>127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</row>
    <row r="97" spans="1:35" s="28" customFormat="1" ht="47.25">
      <c r="A97" s="10" t="s">
        <v>161</v>
      </c>
      <c r="B97" s="11" t="s">
        <v>104</v>
      </c>
      <c r="C97" s="25" t="s">
        <v>44</v>
      </c>
      <c r="D97" s="25" t="s">
        <v>127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</row>
    <row r="98" spans="1:35" s="28" customFormat="1" ht="47.25">
      <c r="A98" s="10" t="s">
        <v>162</v>
      </c>
      <c r="B98" s="13" t="s">
        <v>106</v>
      </c>
      <c r="C98" s="25" t="s">
        <v>44</v>
      </c>
      <c r="D98" s="25" t="s">
        <v>127</v>
      </c>
      <c r="E98" s="25">
        <f t="shared" ref="E98:X98" si="21">E99+E102</f>
        <v>0</v>
      </c>
      <c r="F98" s="25">
        <f t="shared" si="21"/>
        <v>0</v>
      </c>
      <c r="G98" s="25">
        <f t="shared" si="21"/>
        <v>0</v>
      </c>
      <c r="H98" s="25">
        <f t="shared" si="21"/>
        <v>0</v>
      </c>
      <c r="I98" s="25">
        <f t="shared" si="21"/>
        <v>0</v>
      </c>
      <c r="J98" s="25">
        <f t="shared" si="21"/>
        <v>0</v>
      </c>
      <c r="K98" s="25">
        <f t="shared" si="21"/>
        <v>0</v>
      </c>
      <c r="L98" s="25">
        <f t="shared" si="21"/>
        <v>0</v>
      </c>
      <c r="M98" s="25">
        <f t="shared" si="21"/>
        <v>0</v>
      </c>
      <c r="N98" s="25">
        <f t="shared" si="21"/>
        <v>0</v>
      </c>
      <c r="O98" s="25">
        <f t="shared" si="21"/>
        <v>0</v>
      </c>
      <c r="P98" s="25">
        <f t="shared" si="21"/>
        <v>0</v>
      </c>
      <c r="Q98" s="25">
        <f t="shared" si="21"/>
        <v>0</v>
      </c>
      <c r="R98" s="25">
        <f t="shared" si="21"/>
        <v>0</v>
      </c>
      <c r="S98" s="25">
        <f t="shared" si="21"/>
        <v>0</v>
      </c>
      <c r="T98" s="25">
        <f t="shared" si="21"/>
        <v>0</v>
      </c>
      <c r="U98" s="25">
        <f t="shared" si="21"/>
        <v>0</v>
      </c>
      <c r="V98" s="25">
        <f t="shared" si="21"/>
        <v>0</v>
      </c>
      <c r="W98" s="25">
        <f t="shared" si="21"/>
        <v>0</v>
      </c>
      <c r="X98" s="25">
        <f t="shared" si="21"/>
        <v>0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</row>
    <row r="99" spans="1:35" s="28" customFormat="1">
      <c r="A99" s="29" t="s">
        <v>163</v>
      </c>
      <c r="B99" s="15" t="s">
        <v>108</v>
      </c>
      <c r="C99" s="25" t="s">
        <v>44</v>
      </c>
      <c r="D99" s="25" t="s">
        <v>127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</row>
    <row r="100" spans="1:35" s="28" customFormat="1" ht="47.25">
      <c r="A100" s="30" t="s">
        <v>164</v>
      </c>
      <c r="B100" s="11" t="s">
        <v>110</v>
      </c>
      <c r="C100" s="25" t="s">
        <v>44</v>
      </c>
      <c r="D100" s="25" t="s">
        <v>127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</row>
    <row r="101" spans="1:35" s="28" customFormat="1" ht="47.25">
      <c r="A101" s="30" t="s">
        <v>165</v>
      </c>
      <c r="B101" s="11" t="s">
        <v>112</v>
      </c>
      <c r="C101" s="25" t="s">
        <v>44</v>
      </c>
      <c r="D101" s="25" t="s">
        <v>127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</row>
    <row r="102" spans="1:35" s="28" customFormat="1">
      <c r="A102" s="29" t="s">
        <v>166</v>
      </c>
      <c r="B102" s="15" t="s">
        <v>108</v>
      </c>
      <c r="C102" s="25" t="s">
        <v>44</v>
      </c>
      <c r="D102" s="25" t="s">
        <v>127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</row>
    <row r="103" spans="1:35" s="28" customFormat="1" ht="47.25">
      <c r="A103" s="30" t="s">
        <v>167</v>
      </c>
      <c r="B103" s="11" t="s">
        <v>110</v>
      </c>
      <c r="C103" s="25" t="s">
        <v>44</v>
      </c>
      <c r="D103" s="25" t="s">
        <v>127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</row>
    <row r="104" spans="1:35" s="28" customFormat="1" ht="47.25">
      <c r="A104" s="30" t="s">
        <v>168</v>
      </c>
      <c r="B104" s="11" t="s">
        <v>112</v>
      </c>
      <c r="C104" s="25" t="s">
        <v>44</v>
      </c>
      <c r="D104" s="25" t="s">
        <v>127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</row>
    <row r="105" spans="1:35" s="28" customFormat="1">
      <c r="A105" s="10" t="s">
        <v>169</v>
      </c>
      <c r="B105" s="11" t="s">
        <v>117</v>
      </c>
      <c r="C105" s="25" t="s">
        <v>44</v>
      </c>
      <c r="D105" s="25" t="s">
        <v>127</v>
      </c>
      <c r="E105" s="26">
        <f t="shared" ref="E105:X105" si="22">E106+E107+E108+E109</f>
        <v>0</v>
      </c>
      <c r="F105" s="26">
        <f t="shared" si="22"/>
        <v>0</v>
      </c>
      <c r="G105" s="26">
        <f t="shared" si="22"/>
        <v>0</v>
      </c>
      <c r="H105" s="26">
        <f t="shared" si="22"/>
        <v>0</v>
      </c>
      <c r="I105" s="26">
        <f t="shared" si="22"/>
        <v>0</v>
      </c>
      <c r="J105" s="26">
        <f t="shared" si="22"/>
        <v>0</v>
      </c>
      <c r="K105" s="26">
        <f t="shared" si="22"/>
        <v>0</v>
      </c>
      <c r="L105" s="26">
        <f t="shared" si="22"/>
        <v>0</v>
      </c>
      <c r="M105" s="26">
        <f t="shared" si="22"/>
        <v>0</v>
      </c>
      <c r="N105" s="26">
        <f t="shared" si="22"/>
        <v>0</v>
      </c>
      <c r="O105" s="26">
        <f t="shared" si="22"/>
        <v>0</v>
      </c>
      <c r="P105" s="26">
        <f t="shared" si="22"/>
        <v>0</v>
      </c>
      <c r="Q105" s="26">
        <f t="shared" si="22"/>
        <v>0</v>
      </c>
      <c r="R105" s="26">
        <f t="shared" si="22"/>
        <v>0</v>
      </c>
      <c r="S105" s="26">
        <f t="shared" si="22"/>
        <v>0</v>
      </c>
      <c r="T105" s="26">
        <f t="shared" si="22"/>
        <v>0</v>
      </c>
      <c r="U105" s="26">
        <f t="shared" si="22"/>
        <v>0</v>
      </c>
      <c r="V105" s="26">
        <f t="shared" si="22"/>
        <v>0</v>
      </c>
      <c r="W105" s="26">
        <f t="shared" si="22"/>
        <v>0</v>
      </c>
      <c r="X105" s="26">
        <f t="shared" si="22"/>
        <v>0</v>
      </c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</row>
    <row r="106" spans="1:35" s="28" customFormat="1" ht="31.5">
      <c r="A106" s="10" t="s">
        <v>170</v>
      </c>
      <c r="B106" s="11" t="s">
        <v>119</v>
      </c>
      <c r="C106" s="25" t="s">
        <v>44</v>
      </c>
      <c r="D106" s="25" t="s">
        <v>127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</row>
    <row r="107" spans="1:35" s="28" customFormat="1" ht="31.5">
      <c r="A107" s="10" t="s">
        <v>171</v>
      </c>
      <c r="B107" s="11" t="s">
        <v>121</v>
      </c>
      <c r="C107" s="25" t="s">
        <v>44</v>
      </c>
      <c r="D107" s="25" t="s">
        <v>127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</row>
    <row r="108" spans="1:35" s="28" customFormat="1" ht="31.5">
      <c r="A108" s="10" t="s">
        <v>172</v>
      </c>
      <c r="B108" s="11" t="s">
        <v>123</v>
      </c>
      <c r="C108" s="25" t="s">
        <v>44</v>
      </c>
      <c r="D108" s="25" t="s">
        <v>127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</row>
    <row r="109" spans="1:35" s="28" customFormat="1">
      <c r="A109" s="10" t="s">
        <v>173</v>
      </c>
      <c r="B109" s="11" t="s">
        <v>125</v>
      </c>
      <c r="C109" s="25" t="s">
        <v>44</v>
      </c>
      <c r="D109" s="25" t="s">
        <v>127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</row>
    <row r="110" spans="1:35" ht="99.75" customHeight="1">
      <c r="A110" s="14" t="s">
        <v>173</v>
      </c>
      <c r="B110" s="16" t="str">
        <f>'[1]1'!B112</f>
        <v>Строительство ВЛ 220 кВ "Чернышевский-Мирный-Ленск-Пеледуй" с отпайкой до НПС № 14, Республика Саха (Якутия)</v>
      </c>
      <c r="C110" s="8" t="str">
        <f>'[1]1'!C112</f>
        <v>G_2201</v>
      </c>
      <c r="D110" s="18" t="s">
        <v>174</v>
      </c>
      <c r="E110" s="8" t="s">
        <v>127</v>
      </c>
      <c r="F110" s="8" t="s">
        <v>127</v>
      </c>
      <c r="G110" s="8" t="s">
        <v>127</v>
      </c>
      <c r="H110" s="8" t="s">
        <v>127</v>
      </c>
      <c r="I110" s="8" t="s">
        <v>127</v>
      </c>
      <c r="J110" s="8" t="s">
        <v>127</v>
      </c>
      <c r="K110" s="8" t="s">
        <v>127</v>
      </c>
      <c r="L110" s="8" t="s">
        <v>127</v>
      </c>
      <c r="M110" s="8" t="s">
        <v>127</v>
      </c>
      <c r="N110" s="8" t="s">
        <v>127</v>
      </c>
      <c r="O110" s="8" t="s">
        <v>127</v>
      </c>
      <c r="P110" s="8" t="s">
        <v>127</v>
      </c>
      <c r="Q110" s="8" t="s">
        <v>127</v>
      </c>
      <c r="R110" s="8" t="s">
        <v>127</v>
      </c>
      <c r="S110" s="8" t="s">
        <v>127</v>
      </c>
      <c r="T110" s="8" t="s">
        <v>127</v>
      </c>
      <c r="U110" s="8" t="s">
        <v>127</v>
      </c>
      <c r="V110" s="8" t="s">
        <v>127</v>
      </c>
      <c r="W110" s="8" t="s">
        <v>127</v>
      </c>
      <c r="X110" s="8" t="s">
        <v>127</v>
      </c>
    </row>
    <row r="111" spans="1:35" ht="46.5" customHeight="1">
      <c r="A111" s="14" t="s">
        <v>173</v>
      </c>
      <c r="B111" s="19" t="str">
        <f>'[1]1'!B113</f>
        <v>Строительство новой ПС 35/10 кВ КС-2 с питающими ВЛ 35 кВ, Республика Саха (Якутия)</v>
      </c>
      <c r="C111" s="8" t="str">
        <f>'[1]1'!C113</f>
        <v>G_3801</v>
      </c>
      <c r="D111" s="8" t="s">
        <v>127</v>
      </c>
      <c r="E111" s="8" t="s">
        <v>127</v>
      </c>
      <c r="F111" s="8" t="s">
        <v>127</v>
      </c>
      <c r="G111" s="8" t="s">
        <v>127</v>
      </c>
      <c r="H111" s="8" t="s">
        <v>127</v>
      </c>
      <c r="I111" s="8" t="s">
        <v>127</v>
      </c>
      <c r="J111" s="8" t="s">
        <v>127</v>
      </c>
      <c r="K111" s="8" t="s">
        <v>127</v>
      </c>
      <c r="L111" s="8" t="s">
        <v>127</v>
      </c>
      <c r="M111" s="8" t="s">
        <v>127</v>
      </c>
      <c r="N111" s="8" t="s">
        <v>127</v>
      </c>
      <c r="O111" s="8" t="s">
        <v>127</v>
      </c>
      <c r="P111" s="8" t="s">
        <v>127</v>
      </c>
      <c r="Q111" s="8" t="s">
        <v>127</v>
      </c>
      <c r="R111" s="8" t="s">
        <v>127</v>
      </c>
      <c r="S111" s="8" t="s">
        <v>127</v>
      </c>
      <c r="T111" s="8" t="s">
        <v>127</v>
      </c>
      <c r="U111" s="8" t="s">
        <v>127</v>
      </c>
      <c r="V111" s="8" t="s">
        <v>127</v>
      </c>
      <c r="W111" s="8" t="s">
        <v>127</v>
      </c>
      <c r="X111" s="8" t="s">
        <v>127</v>
      </c>
    </row>
    <row r="112" spans="1:35" ht="43.5" customHeight="1">
      <c r="A112" s="14" t="s">
        <v>173</v>
      </c>
      <c r="B112" s="19" t="str">
        <f>'[1]1'!B114</f>
        <v>Строительство  ПС 220/10 кВ КС-1 с питающими ВЛ220 кВ, Республика Саха (Якутия)</v>
      </c>
      <c r="C112" s="8" t="str">
        <f>'[1]1'!C114</f>
        <v>G_3701</v>
      </c>
      <c r="D112" s="8" t="s">
        <v>127</v>
      </c>
      <c r="E112" s="8" t="s">
        <v>127</v>
      </c>
      <c r="F112" s="8" t="s">
        <v>127</v>
      </c>
      <c r="G112" s="8" t="s">
        <v>127</v>
      </c>
      <c r="H112" s="8" t="s">
        <v>127</v>
      </c>
      <c r="I112" s="8" t="s">
        <v>127</v>
      </c>
      <c r="J112" s="8" t="s">
        <v>127</v>
      </c>
      <c r="K112" s="8" t="s">
        <v>127</v>
      </c>
      <c r="L112" s="8" t="s">
        <v>127</v>
      </c>
      <c r="M112" s="8" t="s">
        <v>127</v>
      </c>
      <c r="N112" s="8" t="s">
        <v>127</v>
      </c>
      <c r="O112" s="8" t="s">
        <v>127</v>
      </c>
      <c r="P112" s="8" t="s">
        <v>127</v>
      </c>
      <c r="Q112" s="8" t="s">
        <v>127</v>
      </c>
      <c r="R112" s="8" t="s">
        <v>127</v>
      </c>
      <c r="S112" s="8" t="s">
        <v>127</v>
      </c>
      <c r="T112" s="8" t="s">
        <v>127</v>
      </c>
      <c r="U112" s="8" t="s">
        <v>127</v>
      </c>
      <c r="V112" s="8" t="s">
        <v>127</v>
      </c>
      <c r="W112" s="8" t="s">
        <v>127</v>
      </c>
      <c r="X112" s="8" t="s">
        <v>127</v>
      </c>
    </row>
    <row r="113" spans="1:35" ht="93.75" customHeight="1">
      <c r="A113" s="14" t="s">
        <v>173</v>
      </c>
      <c r="B113" s="19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3" s="8" t="str">
        <f>'[1]1'!C115</f>
        <v>G_3901</v>
      </c>
      <c r="D113" s="8" t="s">
        <v>127</v>
      </c>
      <c r="E113" s="8" t="s">
        <v>127</v>
      </c>
      <c r="F113" s="8" t="s">
        <v>127</v>
      </c>
      <c r="G113" s="8" t="s">
        <v>127</v>
      </c>
      <c r="H113" s="8" t="s">
        <v>127</v>
      </c>
      <c r="I113" s="8" t="s">
        <v>127</v>
      </c>
      <c r="J113" s="8" t="s">
        <v>127</v>
      </c>
      <c r="K113" s="8" t="s">
        <v>127</v>
      </c>
      <c r="L113" s="8" t="s">
        <v>127</v>
      </c>
      <c r="M113" s="8" t="s">
        <v>127</v>
      </c>
      <c r="N113" s="8" t="s">
        <v>127</v>
      </c>
      <c r="O113" s="8" t="s">
        <v>127</v>
      </c>
      <c r="P113" s="8" t="s">
        <v>127</v>
      </c>
      <c r="Q113" s="8" t="s">
        <v>127</v>
      </c>
      <c r="R113" s="8" t="s">
        <v>127</v>
      </c>
      <c r="S113" s="8" t="s">
        <v>127</v>
      </c>
      <c r="T113" s="8" t="s">
        <v>127</v>
      </c>
      <c r="U113" s="8" t="s">
        <v>127</v>
      </c>
      <c r="V113" s="8" t="s">
        <v>127</v>
      </c>
      <c r="W113" s="8" t="s">
        <v>127</v>
      </c>
      <c r="X113" s="8" t="s">
        <v>127</v>
      </c>
    </row>
    <row r="114" spans="1:35" ht="57" customHeight="1">
      <c r="A114" s="14" t="s">
        <v>173</v>
      </c>
      <c r="B114" s="19" t="str">
        <f>'[1]1'!B116</f>
        <v>Строительство  ВЛ 220 кВ  Мирный-Сунтар-Нюрба с подстанциями 220 кВ "Сунтар" и "Нюрба" (3 и 4 пусковые комплексы)</v>
      </c>
      <c r="C114" s="8" t="str">
        <f>'[1]1'!C116</f>
        <v>G_4001</v>
      </c>
      <c r="D114" s="8" t="s">
        <v>127</v>
      </c>
      <c r="E114" s="8" t="s">
        <v>127</v>
      </c>
      <c r="F114" s="8" t="s">
        <v>127</v>
      </c>
      <c r="G114" s="8" t="s">
        <v>127</v>
      </c>
      <c r="H114" s="8" t="s">
        <v>127</v>
      </c>
      <c r="I114" s="8" t="s">
        <v>127</v>
      </c>
      <c r="J114" s="8" t="s">
        <v>127</v>
      </c>
      <c r="K114" s="8" t="s">
        <v>127</v>
      </c>
      <c r="L114" s="8" t="s">
        <v>127</v>
      </c>
      <c r="M114" s="8" t="s">
        <v>127</v>
      </c>
      <c r="N114" s="8" t="s">
        <v>127</v>
      </c>
      <c r="O114" s="8" t="s">
        <v>127</v>
      </c>
      <c r="P114" s="8" t="s">
        <v>127</v>
      </c>
      <c r="Q114" s="8" t="s">
        <v>127</v>
      </c>
      <c r="R114" s="8" t="s">
        <v>127</v>
      </c>
      <c r="S114" s="8" t="s">
        <v>127</v>
      </c>
      <c r="T114" s="8" t="s">
        <v>127</v>
      </c>
      <c r="U114" s="8" t="s">
        <v>127</v>
      </c>
      <c r="V114" s="8" t="s">
        <v>127</v>
      </c>
      <c r="W114" s="8" t="s">
        <v>127</v>
      </c>
      <c r="X114" s="8" t="s">
        <v>127</v>
      </c>
    </row>
    <row r="115" spans="1:35" s="28" customFormat="1" ht="47.25">
      <c r="A115" s="10" t="s">
        <v>175</v>
      </c>
      <c r="B115" s="13" t="s">
        <v>129</v>
      </c>
      <c r="C115" s="25" t="s">
        <v>44</v>
      </c>
      <c r="D115" s="25" t="s">
        <v>127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</row>
    <row r="116" spans="1:35" s="28" customFormat="1" ht="31.5">
      <c r="A116" s="10" t="s">
        <v>176</v>
      </c>
      <c r="B116" s="13" t="s">
        <v>131</v>
      </c>
      <c r="C116" s="25" t="s">
        <v>44</v>
      </c>
      <c r="D116" s="25" t="s">
        <v>127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</row>
    <row r="117" spans="1:35" ht="25.5" customHeight="1">
      <c r="A117" s="14" t="s">
        <v>176</v>
      </c>
      <c r="B117" s="16" t="str">
        <f>'[1]1'!B119</f>
        <v>Прочие инвестиции</v>
      </c>
      <c r="C117" s="8" t="str">
        <f>'[1]1'!C119</f>
        <v>G_0001</v>
      </c>
      <c r="D117" s="20" t="s">
        <v>127</v>
      </c>
      <c r="E117" s="8" t="s">
        <v>127</v>
      </c>
      <c r="F117" s="8" t="s">
        <v>127</v>
      </c>
      <c r="G117" s="8" t="s">
        <v>127</v>
      </c>
      <c r="H117" s="8" t="s">
        <v>127</v>
      </c>
      <c r="I117" s="8" t="s">
        <v>127</v>
      </c>
      <c r="J117" s="8" t="s">
        <v>127</v>
      </c>
      <c r="K117" s="8" t="s">
        <v>127</v>
      </c>
      <c r="L117" s="8" t="s">
        <v>127</v>
      </c>
      <c r="M117" s="8" t="s">
        <v>127</v>
      </c>
      <c r="N117" s="8" t="s">
        <v>127</v>
      </c>
      <c r="O117" s="8" t="s">
        <v>127</v>
      </c>
      <c r="P117" s="8" t="s">
        <v>127</v>
      </c>
      <c r="Q117" s="8" t="s">
        <v>127</v>
      </c>
      <c r="R117" s="8" t="s">
        <v>127</v>
      </c>
      <c r="S117" s="8" t="s">
        <v>127</v>
      </c>
      <c r="T117" s="8" t="s">
        <v>127</v>
      </c>
      <c r="U117" s="8" t="s">
        <v>127</v>
      </c>
      <c r="V117" s="8" t="s">
        <v>127</v>
      </c>
      <c r="W117" s="8" t="s">
        <v>127</v>
      </c>
      <c r="X117" s="8" t="s">
        <v>127</v>
      </c>
    </row>
    <row r="118" spans="1:35" s="28" customFormat="1">
      <c r="A118" s="10" t="s">
        <v>177</v>
      </c>
      <c r="B118" s="15" t="s">
        <v>178</v>
      </c>
      <c r="C118" s="25" t="s">
        <v>44</v>
      </c>
      <c r="D118" s="25" t="s">
        <v>127</v>
      </c>
      <c r="E118" s="26">
        <f t="shared" ref="E118:X118" si="23">E119+E133+E138+E144+E151+E156</f>
        <v>0</v>
      </c>
      <c r="F118" s="26">
        <f t="shared" si="23"/>
        <v>0</v>
      </c>
      <c r="G118" s="26">
        <f t="shared" si="23"/>
        <v>0</v>
      </c>
      <c r="H118" s="26">
        <f t="shared" si="23"/>
        <v>0</v>
      </c>
      <c r="I118" s="26">
        <f t="shared" si="23"/>
        <v>0</v>
      </c>
      <c r="J118" s="26">
        <f t="shared" si="23"/>
        <v>0</v>
      </c>
      <c r="K118" s="26">
        <f t="shared" si="23"/>
        <v>0</v>
      </c>
      <c r="L118" s="26">
        <f t="shared" si="23"/>
        <v>0</v>
      </c>
      <c r="M118" s="26">
        <f t="shared" si="23"/>
        <v>0</v>
      </c>
      <c r="N118" s="26">
        <f t="shared" si="23"/>
        <v>0</v>
      </c>
      <c r="O118" s="26">
        <f t="shared" si="23"/>
        <v>0</v>
      </c>
      <c r="P118" s="26">
        <f t="shared" si="23"/>
        <v>0</v>
      </c>
      <c r="Q118" s="26">
        <f t="shared" si="23"/>
        <v>0</v>
      </c>
      <c r="R118" s="26">
        <f t="shared" si="23"/>
        <v>0</v>
      </c>
      <c r="S118" s="26">
        <f t="shared" si="23"/>
        <v>0</v>
      </c>
      <c r="T118" s="26">
        <f t="shared" si="23"/>
        <v>0</v>
      </c>
      <c r="U118" s="26">
        <f t="shared" si="23"/>
        <v>0</v>
      </c>
      <c r="V118" s="26">
        <f t="shared" si="23"/>
        <v>0</v>
      </c>
      <c r="W118" s="26">
        <f t="shared" si="23"/>
        <v>0</v>
      </c>
      <c r="X118" s="26">
        <f t="shared" si="23"/>
        <v>0</v>
      </c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</row>
    <row r="119" spans="1:35" s="28" customFormat="1" ht="31.5">
      <c r="A119" s="10" t="s">
        <v>179</v>
      </c>
      <c r="B119" s="11" t="s">
        <v>60</v>
      </c>
      <c r="C119" s="25" t="s">
        <v>44</v>
      </c>
      <c r="D119" s="25" t="s">
        <v>127</v>
      </c>
      <c r="E119" s="25">
        <f t="shared" ref="E119:X119" si="24">E120+E123+E126+E132</f>
        <v>0</v>
      </c>
      <c r="F119" s="25">
        <f t="shared" si="24"/>
        <v>0</v>
      </c>
      <c r="G119" s="25">
        <f t="shared" si="24"/>
        <v>0</v>
      </c>
      <c r="H119" s="25">
        <f t="shared" si="24"/>
        <v>0</v>
      </c>
      <c r="I119" s="25">
        <f t="shared" si="24"/>
        <v>0</v>
      </c>
      <c r="J119" s="25">
        <f t="shared" si="24"/>
        <v>0</v>
      </c>
      <c r="K119" s="25">
        <f t="shared" si="24"/>
        <v>0</v>
      </c>
      <c r="L119" s="25">
        <f t="shared" si="24"/>
        <v>0</v>
      </c>
      <c r="M119" s="25">
        <f t="shared" si="24"/>
        <v>0</v>
      </c>
      <c r="N119" s="25">
        <f t="shared" si="24"/>
        <v>0</v>
      </c>
      <c r="O119" s="25">
        <f t="shared" si="24"/>
        <v>0</v>
      </c>
      <c r="P119" s="25">
        <f t="shared" si="24"/>
        <v>0</v>
      </c>
      <c r="Q119" s="25">
        <f t="shared" si="24"/>
        <v>0</v>
      </c>
      <c r="R119" s="25">
        <f t="shared" si="24"/>
        <v>0</v>
      </c>
      <c r="S119" s="25">
        <f t="shared" si="24"/>
        <v>0</v>
      </c>
      <c r="T119" s="25">
        <f t="shared" si="24"/>
        <v>0</v>
      </c>
      <c r="U119" s="25">
        <f t="shared" si="24"/>
        <v>0</v>
      </c>
      <c r="V119" s="25">
        <f t="shared" si="24"/>
        <v>0</v>
      </c>
      <c r="W119" s="25">
        <f t="shared" si="24"/>
        <v>0</v>
      </c>
      <c r="X119" s="25">
        <f t="shared" si="24"/>
        <v>0</v>
      </c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</row>
    <row r="120" spans="1:35" s="28" customFormat="1" ht="94.5">
      <c r="A120" s="10" t="s">
        <v>180</v>
      </c>
      <c r="B120" s="11" t="s">
        <v>62</v>
      </c>
      <c r="C120" s="25" t="s">
        <v>44</v>
      </c>
      <c r="D120" s="25" t="s">
        <v>127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</row>
    <row r="121" spans="1:35" s="28" customFormat="1" ht="31.5">
      <c r="A121" s="10" t="s">
        <v>181</v>
      </c>
      <c r="B121" s="15" t="s">
        <v>64</v>
      </c>
      <c r="C121" s="25" t="s">
        <v>44</v>
      </c>
      <c r="D121" s="25" t="s">
        <v>127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</row>
    <row r="122" spans="1:35" s="28" customFormat="1" ht="31.5">
      <c r="A122" s="10" t="s">
        <v>182</v>
      </c>
      <c r="B122" s="15" t="s">
        <v>64</v>
      </c>
      <c r="C122" s="25" t="s">
        <v>44</v>
      </c>
      <c r="D122" s="25" t="s">
        <v>127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</row>
    <row r="123" spans="1:35" s="28" customFormat="1" ht="47.25">
      <c r="A123" s="10" t="s">
        <v>183</v>
      </c>
      <c r="B123" s="11" t="s">
        <v>67</v>
      </c>
      <c r="C123" s="25" t="s">
        <v>44</v>
      </c>
      <c r="D123" s="25" t="s">
        <v>127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</row>
    <row r="124" spans="1:35" s="28" customFormat="1" ht="31.5">
      <c r="A124" s="10" t="s">
        <v>184</v>
      </c>
      <c r="B124" s="15" t="s">
        <v>69</v>
      </c>
      <c r="C124" s="25" t="s">
        <v>44</v>
      </c>
      <c r="D124" s="25" t="s">
        <v>127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</row>
    <row r="125" spans="1:35" s="28" customFormat="1" ht="31.5">
      <c r="A125" s="10" t="s">
        <v>185</v>
      </c>
      <c r="B125" s="15" t="s">
        <v>64</v>
      </c>
      <c r="C125" s="25" t="s">
        <v>44</v>
      </c>
      <c r="D125" s="25" t="s">
        <v>127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</row>
    <row r="126" spans="1:35" s="28" customFormat="1" ht="47.25">
      <c r="A126" s="10" t="s">
        <v>186</v>
      </c>
      <c r="B126" s="11" t="s">
        <v>72</v>
      </c>
      <c r="C126" s="25" t="s">
        <v>44</v>
      </c>
      <c r="D126" s="25" t="s">
        <v>127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</row>
    <row r="127" spans="1:35" s="28" customFormat="1" ht="78.75">
      <c r="A127" s="10" t="s">
        <v>187</v>
      </c>
      <c r="B127" s="11" t="s">
        <v>74</v>
      </c>
      <c r="C127" s="25" t="s">
        <v>44</v>
      </c>
      <c r="D127" s="25" t="s">
        <v>127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</row>
    <row r="128" spans="1:35" s="28" customFormat="1" ht="78.75">
      <c r="A128" s="10" t="s">
        <v>188</v>
      </c>
      <c r="B128" s="11" t="s">
        <v>76</v>
      </c>
      <c r="C128" s="25" t="s">
        <v>44</v>
      </c>
      <c r="D128" s="25" t="s">
        <v>127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</row>
    <row r="129" spans="1:35" s="28" customFormat="1" ht="63">
      <c r="A129" s="10" t="s">
        <v>189</v>
      </c>
      <c r="B129" s="11" t="s">
        <v>78</v>
      </c>
      <c r="C129" s="25" t="s">
        <v>44</v>
      </c>
      <c r="D129" s="25" t="s">
        <v>127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</row>
    <row r="130" spans="1:35" s="28" customFormat="1" ht="94.5">
      <c r="A130" s="10" t="s">
        <v>190</v>
      </c>
      <c r="B130" s="11" t="s">
        <v>80</v>
      </c>
      <c r="C130" s="25" t="s">
        <v>44</v>
      </c>
      <c r="D130" s="25" t="s">
        <v>127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</row>
    <row r="131" spans="1:35" s="28" customFormat="1" ht="78.75">
      <c r="A131" s="10" t="s">
        <v>191</v>
      </c>
      <c r="B131" s="11" t="s">
        <v>82</v>
      </c>
      <c r="C131" s="25" t="s">
        <v>44</v>
      </c>
      <c r="D131" s="25" t="s">
        <v>127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</row>
    <row r="132" spans="1:35" s="28" customFormat="1" ht="31.5">
      <c r="A132" s="10" t="s">
        <v>192</v>
      </c>
      <c r="B132" s="11" t="s">
        <v>84</v>
      </c>
      <c r="C132" s="25" t="s">
        <v>44</v>
      </c>
      <c r="D132" s="25" t="s">
        <v>127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</row>
    <row r="133" spans="1:35" s="28" customFormat="1" ht="63">
      <c r="A133" s="10" t="s">
        <v>193</v>
      </c>
      <c r="B133" s="11" t="s">
        <v>86</v>
      </c>
      <c r="C133" s="25" t="s">
        <v>44</v>
      </c>
      <c r="D133" s="25" t="s">
        <v>127</v>
      </c>
      <c r="E133" s="25">
        <f t="shared" ref="E133:X133" si="25">E134+E135+E136+E137</f>
        <v>0</v>
      </c>
      <c r="F133" s="25">
        <f t="shared" si="25"/>
        <v>0</v>
      </c>
      <c r="G133" s="25">
        <f t="shared" si="25"/>
        <v>0</v>
      </c>
      <c r="H133" s="25">
        <f t="shared" si="25"/>
        <v>0</v>
      </c>
      <c r="I133" s="25">
        <f t="shared" si="25"/>
        <v>0</v>
      </c>
      <c r="J133" s="25">
        <f t="shared" si="25"/>
        <v>0</v>
      </c>
      <c r="K133" s="25">
        <f t="shared" si="25"/>
        <v>0</v>
      </c>
      <c r="L133" s="25">
        <f t="shared" si="25"/>
        <v>0</v>
      </c>
      <c r="M133" s="25">
        <f t="shared" si="25"/>
        <v>0</v>
      </c>
      <c r="N133" s="25">
        <f t="shared" si="25"/>
        <v>0</v>
      </c>
      <c r="O133" s="25">
        <f t="shared" si="25"/>
        <v>0</v>
      </c>
      <c r="P133" s="25">
        <f t="shared" si="25"/>
        <v>0</v>
      </c>
      <c r="Q133" s="25">
        <f t="shared" si="25"/>
        <v>0</v>
      </c>
      <c r="R133" s="25">
        <f t="shared" si="25"/>
        <v>0</v>
      </c>
      <c r="S133" s="25">
        <f t="shared" si="25"/>
        <v>0</v>
      </c>
      <c r="T133" s="25">
        <f t="shared" si="25"/>
        <v>0</v>
      </c>
      <c r="U133" s="25">
        <f t="shared" si="25"/>
        <v>0</v>
      </c>
      <c r="V133" s="25">
        <f t="shared" si="25"/>
        <v>0</v>
      </c>
      <c r="W133" s="25">
        <f t="shared" si="25"/>
        <v>0</v>
      </c>
      <c r="X133" s="25">
        <f t="shared" si="25"/>
        <v>0</v>
      </c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</row>
    <row r="134" spans="1:35" s="28" customFormat="1" ht="31.5">
      <c r="A134" s="10" t="s">
        <v>194</v>
      </c>
      <c r="B134" s="11" t="s">
        <v>88</v>
      </c>
      <c r="C134" s="25" t="s">
        <v>44</v>
      </c>
      <c r="D134" s="25" t="s">
        <v>127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</row>
    <row r="135" spans="1:35" s="28" customFormat="1">
      <c r="A135" s="10" t="s">
        <v>195</v>
      </c>
      <c r="B135" s="11" t="s">
        <v>90</v>
      </c>
      <c r="C135" s="25" t="s">
        <v>44</v>
      </c>
      <c r="D135" s="25" t="s">
        <v>127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</row>
    <row r="136" spans="1:35" s="28" customFormat="1">
      <c r="A136" s="10" t="s">
        <v>196</v>
      </c>
      <c r="B136" s="11" t="s">
        <v>92</v>
      </c>
      <c r="C136" s="25" t="s">
        <v>44</v>
      </c>
      <c r="D136" s="25" t="s">
        <v>127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</row>
    <row r="137" spans="1:35" s="28" customFormat="1" ht="31.5">
      <c r="A137" s="10" t="s">
        <v>197</v>
      </c>
      <c r="B137" s="11" t="s">
        <v>94</v>
      </c>
      <c r="C137" s="25" t="s">
        <v>44</v>
      </c>
      <c r="D137" s="25" t="s">
        <v>127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</row>
    <row r="138" spans="1:35" s="28" customFormat="1" ht="31.5">
      <c r="A138" s="10" t="s">
        <v>198</v>
      </c>
      <c r="B138" s="11" t="s">
        <v>96</v>
      </c>
      <c r="C138" s="25" t="s">
        <v>44</v>
      </c>
      <c r="D138" s="25" t="s">
        <v>127</v>
      </c>
      <c r="E138" s="26">
        <f t="shared" ref="E138:X138" si="26">E139+E140+E141+E142+E144+E151+E156+E157</f>
        <v>0</v>
      </c>
      <c r="F138" s="26">
        <f t="shared" si="26"/>
        <v>0</v>
      </c>
      <c r="G138" s="26">
        <f t="shared" si="26"/>
        <v>0</v>
      </c>
      <c r="H138" s="26">
        <f t="shared" si="26"/>
        <v>0</v>
      </c>
      <c r="I138" s="26">
        <f t="shared" si="26"/>
        <v>0</v>
      </c>
      <c r="J138" s="26">
        <f t="shared" si="26"/>
        <v>0</v>
      </c>
      <c r="K138" s="26">
        <f t="shared" si="26"/>
        <v>0</v>
      </c>
      <c r="L138" s="26">
        <f t="shared" si="26"/>
        <v>0</v>
      </c>
      <c r="M138" s="26">
        <f t="shared" si="26"/>
        <v>0</v>
      </c>
      <c r="N138" s="26">
        <f t="shared" si="26"/>
        <v>0</v>
      </c>
      <c r="O138" s="26">
        <f t="shared" si="26"/>
        <v>0</v>
      </c>
      <c r="P138" s="26">
        <f t="shared" si="26"/>
        <v>0</v>
      </c>
      <c r="Q138" s="26">
        <f t="shared" si="26"/>
        <v>0</v>
      </c>
      <c r="R138" s="26">
        <f t="shared" si="26"/>
        <v>0</v>
      </c>
      <c r="S138" s="26">
        <f t="shared" si="26"/>
        <v>0</v>
      </c>
      <c r="T138" s="26">
        <f t="shared" si="26"/>
        <v>0</v>
      </c>
      <c r="U138" s="26">
        <f t="shared" si="26"/>
        <v>0</v>
      </c>
      <c r="V138" s="26">
        <f t="shared" si="26"/>
        <v>0</v>
      </c>
      <c r="W138" s="26">
        <f t="shared" si="26"/>
        <v>0</v>
      </c>
      <c r="X138" s="26">
        <f t="shared" si="26"/>
        <v>0</v>
      </c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</row>
    <row r="139" spans="1:35" s="28" customFormat="1" ht="47.25">
      <c r="A139" s="10" t="s">
        <v>199</v>
      </c>
      <c r="B139" s="11" t="s">
        <v>98</v>
      </c>
      <c r="C139" s="25" t="s">
        <v>44</v>
      </c>
      <c r="D139" s="25" t="s">
        <v>127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</row>
    <row r="140" spans="1:35" s="28" customFormat="1" ht="31.5">
      <c r="A140" s="10" t="s">
        <v>200</v>
      </c>
      <c r="B140" s="11" t="s">
        <v>100</v>
      </c>
      <c r="C140" s="25" t="s">
        <v>44</v>
      </c>
      <c r="D140" s="25" t="s">
        <v>127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</row>
    <row r="141" spans="1:35" s="28" customFormat="1" ht="31.5">
      <c r="A141" s="10" t="s">
        <v>201</v>
      </c>
      <c r="B141" s="11" t="s">
        <v>102</v>
      </c>
      <c r="C141" s="25" t="s">
        <v>44</v>
      </c>
      <c r="D141" s="25" t="s">
        <v>127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</row>
    <row r="142" spans="1:35" s="28" customFormat="1" ht="47.25">
      <c r="A142" s="10" t="s">
        <v>202</v>
      </c>
      <c r="B142" s="11" t="s">
        <v>104</v>
      </c>
      <c r="C142" s="25" t="s">
        <v>44</v>
      </c>
      <c r="D142" s="25" t="s">
        <v>127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</row>
    <row r="143" spans="1:35" ht="102" customHeight="1">
      <c r="A143" s="14" t="s">
        <v>202</v>
      </c>
      <c r="B143" s="16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3" s="8" t="str">
        <f>'[1]1'!C145</f>
        <v>G_3601</v>
      </c>
      <c r="D143" s="18" t="s">
        <v>203</v>
      </c>
      <c r="E143" s="8" t="s">
        <v>127</v>
      </c>
      <c r="F143" s="8" t="s">
        <v>127</v>
      </c>
      <c r="G143" s="8" t="s">
        <v>127</v>
      </c>
      <c r="H143" s="8" t="s">
        <v>127</v>
      </c>
      <c r="I143" s="8" t="s">
        <v>127</v>
      </c>
      <c r="J143" s="8" t="s">
        <v>127</v>
      </c>
      <c r="K143" s="8" t="s">
        <v>127</v>
      </c>
      <c r="L143" s="8" t="s">
        <v>127</v>
      </c>
      <c r="M143" s="8" t="s">
        <v>127</v>
      </c>
      <c r="N143" s="8" t="s">
        <v>127</v>
      </c>
      <c r="O143" s="8" t="s">
        <v>127</v>
      </c>
      <c r="P143" s="8" t="s">
        <v>127</v>
      </c>
      <c r="Q143" s="8" t="s">
        <v>127</v>
      </c>
      <c r="R143" s="8" t="s">
        <v>127</v>
      </c>
      <c r="S143" s="8" t="s">
        <v>127</v>
      </c>
      <c r="T143" s="8" t="s">
        <v>127</v>
      </c>
      <c r="U143" s="8" t="s">
        <v>127</v>
      </c>
      <c r="V143" s="8" t="s">
        <v>127</v>
      </c>
      <c r="W143" s="8" t="s">
        <v>127</v>
      </c>
      <c r="X143" s="8" t="s">
        <v>127</v>
      </c>
    </row>
    <row r="144" spans="1:35" s="28" customFormat="1" ht="47.25">
      <c r="A144" s="10" t="s">
        <v>204</v>
      </c>
      <c r="B144" s="13" t="s">
        <v>106</v>
      </c>
      <c r="C144" s="25" t="s">
        <v>44</v>
      </c>
      <c r="D144" s="25" t="s">
        <v>127</v>
      </c>
      <c r="E144" s="25">
        <f t="shared" ref="E144:X144" si="27">E145+E148</f>
        <v>0</v>
      </c>
      <c r="F144" s="25">
        <f t="shared" si="27"/>
        <v>0</v>
      </c>
      <c r="G144" s="25">
        <f t="shared" si="27"/>
        <v>0</v>
      </c>
      <c r="H144" s="25">
        <f t="shared" si="27"/>
        <v>0</v>
      </c>
      <c r="I144" s="25">
        <f t="shared" si="27"/>
        <v>0</v>
      </c>
      <c r="J144" s="25">
        <f t="shared" si="27"/>
        <v>0</v>
      </c>
      <c r="K144" s="25">
        <f t="shared" si="27"/>
        <v>0</v>
      </c>
      <c r="L144" s="25">
        <f t="shared" si="27"/>
        <v>0</v>
      </c>
      <c r="M144" s="25">
        <f t="shared" si="27"/>
        <v>0</v>
      </c>
      <c r="N144" s="25">
        <f t="shared" si="27"/>
        <v>0</v>
      </c>
      <c r="O144" s="25">
        <f t="shared" si="27"/>
        <v>0</v>
      </c>
      <c r="P144" s="25">
        <f t="shared" si="27"/>
        <v>0</v>
      </c>
      <c r="Q144" s="25">
        <f t="shared" si="27"/>
        <v>0</v>
      </c>
      <c r="R144" s="25">
        <f t="shared" si="27"/>
        <v>0</v>
      </c>
      <c r="S144" s="25">
        <f t="shared" si="27"/>
        <v>0</v>
      </c>
      <c r="T144" s="25">
        <f t="shared" si="27"/>
        <v>0</v>
      </c>
      <c r="U144" s="25">
        <f t="shared" si="27"/>
        <v>0</v>
      </c>
      <c r="V144" s="25">
        <f t="shared" si="27"/>
        <v>0</v>
      </c>
      <c r="W144" s="25">
        <f t="shared" si="27"/>
        <v>0</v>
      </c>
      <c r="X144" s="25">
        <f t="shared" si="27"/>
        <v>0</v>
      </c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</row>
    <row r="145" spans="1:35" s="28" customFormat="1">
      <c r="A145" s="29" t="s">
        <v>205</v>
      </c>
      <c r="B145" s="15" t="s">
        <v>108</v>
      </c>
      <c r="C145" s="25" t="s">
        <v>44</v>
      </c>
      <c r="D145" s="25" t="s">
        <v>127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</row>
    <row r="146" spans="1:35" s="28" customFormat="1" ht="47.25">
      <c r="A146" s="30" t="s">
        <v>206</v>
      </c>
      <c r="B146" s="11" t="s">
        <v>110</v>
      </c>
      <c r="C146" s="25" t="s">
        <v>44</v>
      </c>
      <c r="D146" s="25" t="s">
        <v>127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</row>
    <row r="147" spans="1:35" s="28" customFormat="1" ht="47.25">
      <c r="A147" s="30" t="s">
        <v>207</v>
      </c>
      <c r="B147" s="11" t="s">
        <v>112</v>
      </c>
      <c r="C147" s="25" t="s">
        <v>44</v>
      </c>
      <c r="D147" s="25" t="s">
        <v>127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</row>
    <row r="148" spans="1:35" s="28" customFormat="1">
      <c r="A148" s="29" t="s">
        <v>208</v>
      </c>
      <c r="B148" s="15" t="s">
        <v>108</v>
      </c>
      <c r="C148" s="25" t="s">
        <v>44</v>
      </c>
      <c r="D148" s="25" t="s">
        <v>127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</row>
    <row r="149" spans="1:35" s="28" customFormat="1" ht="47.25">
      <c r="A149" s="30" t="s">
        <v>209</v>
      </c>
      <c r="B149" s="11" t="s">
        <v>110</v>
      </c>
      <c r="C149" s="25" t="s">
        <v>44</v>
      </c>
      <c r="D149" s="25" t="s">
        <v>127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</row>
    <row r="150" spans="1:35" s="28" customFormat="1" ht="47.25">
      <c r="A150" s="30" t="s">
        <v>210</v>
      </c>
      <c r="B150" s="11" t="s">
        <v>112</v>
      </c>
      <c r="C150" s="25" t="s">
        <v>44</v>
      </c>
      <c r="D150" s="25" t="s">
        <v>127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</row>
    <row r="151" spans="1:35" s="28" customFormat="1">
      <c r="A151" s="10" t="s">
        <v>211</v>
      </c>
      <c r="B151" s="11" t="s">
        <v>117</v>
      </c>
      <c r="C151" s="25" t="s">
        <v>44</v>
      </c>
      <c r="D151" s="25" t="s">
        <v>127</v>
      </c>
      <c r="E151" s="25">
        <f t="shared" ref="E151:X151" si="28">E152+E153+E154+E155</f>
        <v>0</v>
      </c>
      <c r="F151" s="25">
        <f t="shared" si="28"/>
        <v>0</v>
      </c>
      <c r="G151" s="25">
        <f t="shared" si="28"/>
        <v>0</v>
      </c>
      <c r="H151" s="25">
        <f t="shared" si="28"/>
        <v>0</v>
      </c>
      <c r="I151" s="25">
        <f t="shared" si="28"/>
        <v>0</v>
      </c>
      <c r="J151" s="25">
        <f t="shared" si="28"/>
        <v>0</v>
      </c>
      <c r="K151" s="25">
        <f t="shared" si="28"/>
        <v>0</v>
      </c>
      <c r="L151" s="25">
        <f t="shared" si="28"/>
        <v>0</v>
      </c>
      <c r="M151" s="25">
        <f t="shared" si="28"/>
        <v>0</v>
      </c>
      <c r="N151" s="25">
        <f t="shared" si="28"/>
        <v>0</v>
      </c>
      <c r="O151" s="25">
        <f t="shared" si="28"/>
        <v>0</v>
      </c>
      <c r="P151" s="25">
        <f t="shared" si="28"/>
        <v>0</v>
      </c>
      <c r="Q151" s="25">
        <f t="shared" si="28"/>
        <v>0</v>
      </c>
      <c r="R151" s="25">
        <f t="shared" si="28"/>
        <v>0</v>
      </c>
      <c r="S151" s="25">
        <f t="shared" si="28"/>
        <v>0</v>
      </c>
      <c r="T151" s="25">
        <f t="shared" si="28"/>
        <v>0</v>
      </c>
      <c r="U151" s="25">
        <f t="shared" si="28"/>
        <v>0</v>
      </c>
      <c r="V151" s="25">
        <f t="shared" si="28"/>
        <v>0</v>
      </c>
      <c r="W151" s="25">
        <f t="shared" si="28"/>
        <v>0</v>
      </c>
      <c r="X151" s="25">
        <f t="shared" si="28"/>
        <v>0</v>
      </c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</row>
    <row r="152" spans="1:35" s="28" customFormat="1" ht="31.5">
      <c r="A152" s="10" t="s">
        <v>212</v>
      </c>
      <c r="B152" s="11" t="s">
        <v>119</v>
      </c>
      <c r="C152" s="25" t="s">
        <v>44</v>
      </c>
      <c r="D152" s="25" t="s">
        <v>127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</row>
    <row r="153" spans="1:35" s="28" customFormat="1" ht="31.5">
      <c r="A153" s="10" t="s">
        <v>213</v>
      </c>
      <c r="B153" s="11" t="s">
        <v>121</v>
      </c>
      <c r="C153" s="25" t="s">
        <v>44</v>
      </c>
      <c r="D153" s="25" t="s">
        <v>127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</row>
    <row r="154" spans="1:35" s="28" customFormat="1" ht="31.5">
      <c r="A154" s="10" t="s">
        <v>214</v>
      </c>
      <c r="B154" s="11" t="s">
        <v>123</v>
      </c>
      <c r="C154" s="25" t="s">
        <v>44</v>
      </c>
      <c r="D154" s="25" t="s">
        <v>127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</row>
    <row r="155" spans="1:35" s="28" customFormat="1">
      <c r="A155" s="10" t="s">
        <v>215</v>
      </c>
      <c r="B155" s="11" t="s">
        <v>125</v>
      </c>
      <c r="C155" s="25" t="s">
        <v>44</v>
      </c>
      <c r="D155" s="25" t="s">
        <v>127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</row>
    <row r="156" spans="1:35" s="28" customFormat="1" ht="47.25">
      <c r="A156" s="10" t="s">
        <v>216</v>
      </c>
      <c r="B156" s="13" t="s">
        <v>129</v>
      </c>
      <c r="C156" s="25" t="s">
        <v>44</v>
      </c>
      <c r="D156" s="25" t="s">
        <v>127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</row>
    <row r="157" spans="1:35" s="28" customFormat="1" ht="31.5">
      <c r="A157" s="10" t="s">
        <v>217</v>
      </c>
      <c r="B157" s="13" t="s">
        <v>131</v>
      </c>
      <c r="C157" s="25" t="s">
        <v>44</v>
      </c>
      <c r="D157" s="25" t="s">
        <v>127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</row>
    <row r="158" spans="1:35" s="28" customFormat="1">
      <c r="A158" s="31" t="s">
        <v>218</v>
      </c>
      <c r="B158" s="21" t="s">
        <v>219</v>
      </c>
      <c r="C158" s="25" t="s">
        <v>44</v>
      </c>
      <c r="D158" s="25" t="s">
        <v>127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</row>
    <row r="159" spans="1:35" s="28" customFormat="1" ht="31.5">
      <c r="A159" s="31" t="s">
        <v>220</v>
      </c>
      <c r="B159" s="22" t="s">
        <v>60</v>
      </c>
      <c r="C159" s="25" t="s">
        <v>44</v>
      </c>
      <c r="D159" s="25" t="s">
        <v>127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</row>
    <row r="160" spans="1:35" s="28" customFormat="1" ht="94.5">
      <c r="A160" s="31" t="s">
        <v>221</v>
      </c>
      <c r="B160" s="22" t="s">
        <v>62</v>
      </c>
      <c r="C160" s="25" t="s">
        <v>44</v>
      </c>
      <c r="D160" s="25" t="s">
        <v>127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</row>
    <row r="161" spans="1:24" s="28" customFormat="1" ht="31.5">
      <c r="A161" s="31" t="s">
        <v>222</v>
      </c>
      <c r="B161" s="21" t="s">
        <v>64</v>
      </c>
      <c r="C161" s="25" t="s">
        <v>44</v>
      </c>
      <c r="D161" s="25" t="s">
        <v>127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</row>
    <row r="162" spans="1:24" s="28" customFormat="1" ht="31.5">
      <c r="A162" s="31" t="s">
        <v>223</v>
      </c>
      <c r="B162" s="21" t="s">
        <v>64</v>
      </c>
      <c r="C162" s="25" t="s">
        <v>44</v>
      </c>
      <c r="D162" s="25" t="s">
        <v>127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</row>
    <row r="163" spans="1:24" s="28" customFormat="1" ht="47.25">
      <c r="A163" s="31" t="s">
        <v>224</v>
      </c>
      <c r="B163" s="22" t="s">
        <v>67</v>
      </c>
      <c r="C163" s="25" t="s">
        <v>44</v>
      </c>
      <c r="D163" s="25" t="s">
        <v>127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</row>
    <row r="164" spans="1:24" s="28" customFormat="1" ht="31.5">
      <c r="A164" s="31" t="s">
        <v>225</v>
      </c>
      <c r="B164" s="21" t="s">
        <v>69</v>
      </c>
      <c r="C164" s="25" t="s">
        <v>44</v>
      </c>
      <c r="D164" s="25" t="s">
        <v>127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</row>
    <row r="165" spans="1:24" s="28" customFormat="1" ht="31.5">
      <c r="A165" s="31" t="s">
        <v>226</v>
      </c>
      <c r="B165" s="21" t="s">
        <v>64</v>
      </c>
      <c r="C165" s="25" t="s">
        <v>44</v>
      </c>
      <c r="D165" s="25" t="s">
        <v>127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</row>
    <row r="166" spans="1:24" s="28" customFormat="1" ht="47.25">
      <c r="A166" s="31" t="s">
        <v>227</v>
      </c>
      <c r="B166" s="22" t="s">
        <v>72</v>
      </c>
      <c r="C166" s="25" t="s">
        <v>44</v>
      </c>
      <c r="D166" s="25" t="s">
        <v>127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</row>
    <row r="167" spans="1:24" s="28" customFormat="1" ht="78.75">
      <c r="A167" s="31" t="s">
        <v>228</v>
      </c>
      <c r="B167" s="22" t="s">
        <v>74</v>
      </c>
      <c r="C167" s="25" t="s">
        <v>44</v>
      </c>
      <c r="D167" s="25" t="s">
        <v>127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</row>
    <row r="168" spans="1:24" s="28" customFormat="1" ht="78.75">
      <c r="A168" s="31" t="s">
        <v>229</v>
      </c>
      <c r="B168" s="22" t="s">
        <v>76</v>
      </c>
      <c r="C168" s="25" t="s">
        <v>44</v>
      </c>
      <c r="D168" s="25" t="s">
        <v>127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</row>
    <row r="169" spans="1:24" s="28" customFormat="1" ht="63">
      <c r="A169" s="31" t="s">
        <v>230</v>
      </c>
      <c r="B169" s="22" t="s">
        <v>78</v>
      </c>
      <c r="C169" s="25" t="s">
        <v>44</v>
      </c>
      <c r="D169" s="25" t="s">
        <v>127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</row>
    <row r="170" spans="1:24" s="28" customFormat="1" ht="106.5" customHeight="1">
      <c r="A170" s="31" t="s">
        <v>231</v>
      </c>
      <c r="B170" s="22" t="s">
        <v>80</v>
      </c>
      <c r="C170" s="25" t="s">
        <v>44</v>
      </c>
      <c r="D170" s="25" t="s">
        <v>127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</row>
    <row r="171" spans="1:24" s="28" customFormat="1" ht="85.5" customHeight="1">
      <c r="A171" s="31" t="s">
        <v>232</v>
      </c>
      <c r="B171" s="22" t="s">
        <v>82</v>
      </c>
      <c r="C171" s="25" t="s">
        <v>44</v>
      </c>
      <c r="D171" s="25" t="s">
        <v>127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</row>
    <row r="172" spans="1:24" s="28" customFormat="1" ht="31.5">
      <c r="A172" s="31" t="s">
        <v>233</v>
      </c>
      <c r="B172" s="22" t="s">
        <v>84</v>
      </c>
      <c r="C172" s="25" t="s">
        <v>44</v>
      </c>
      <c r="D172" s="25" t="s">
        <v>127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</row>
    <row r="173" spans="1:24" s="28" customFormat="1" ht="63">
      <c r="A173" s="31" t="s">
        <v>234</v>
      </c>
      <c r="B173" s="22" t="s">
        <v>86</v>
      </c>
      <c r="C173" s="25" t="s">
        <v>44</v>
      </c>
      <c r="D173" s="25" t="s">
        <v>127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</row>
    <row r="174" spans="1:24" s="28" customFormat="1" ht="31.5">
      <c r="A174" s="31" t="s">
        <v>235</v>
      </c>
      <c r="B174" s="22" t="s">
        <v>88</v>
      </c>
      <c r="C174" s="25" t="s">
        <v>44</v>
      </c>
      <c r="D174" s="25" t="s">
        <v>127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</row>
    <row r="175" spans="1:24" s="28" customFormat="1">
      <c r="A175" s="31" t="s">
        <v>236</v>
      </c>
      <c r="B175" s="22" t="s">
        <v>90</v>
      </c>
      <c r="C175" s="25" t="s">
        <v>44</v>
      </c>
      <c r="D175" s="25" t="s">
        <v>127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</row>
    <row r="176" spans="1:24" s="28" customFormat="1">
      <c r="A176" s="31" t="s">
        <v>237</v>
      </c>
      <c r="B176" s="22" t="s">
        <v>92</v>
      </c>
      <c r="C176" s="25" t="s">
        <v>44</v>
      </c>
      <c r="D176" s="25" t="s">
        <v>127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</row>
    <row r="177" spans="1:24" s="28" customFormat="1" ht="31.5">
      <c r="A177" s="31" t="s">
        <v>238</v>
      </c>
      <c r="B177" s="22" t="s">
        <v>94</v>
      </c>
      <c r="C177" s="25" t="s">
        <v>44</v>
      </c>
      <c r="D177" s="25" t="s">
        <v>127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</row>
    <row r="178" spans="1:24" s="28" customFormat="1" ht="31.5">
      <c r="A178" s="31" t="s">
        <v>239</v>
      </c>
      <c r="B178" s="22" t="s">
        <v>96</v>
      </c>
      <c r="C178" s="25" t="s">
        <v>44</v>
      </c>
      <c r="D178" s="25" t="s">
        <v>127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</row>
    <row r="179" spans="1:24" s="28" customFormat="1" ht="47.25">
      <c r="A179" s="31" t="s">
        <v>240</v>
      </c>
      <c r="B179" s="22" t="s">
        <v>98</v>
      </c>
      <c r="C179" s="25" t="s">
        <v>44</v>
      </c>
      <c r="D179" s="25" t="s">
        <v>127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</row>
    <row r="180" spans="1:24" s="28" customFormat="1" ht="31.5">
      <c r="A180" s="31" t="s">
        <v>241</v>
      </c>
      <c r="B180" s="22" t="s">
        <v>100</v>
      </c>
      <c r="C180" s="25" t="s">
        <v>44</v>
      </c>
      <c r="D180" s="25" t="s">
        <v>127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</row>
    <row r="181" spans="1:24" s="28" customFormat="1" ht="31.5">
      <c r="A181" s="31" t="s">
        <v>242</v>
      </c>
      <c r="B181" s="22" t="s">
        <v>102</v>
      </c>
      <c r="C181" s="25" t="s">
        <v>44</v>
      </c>
      <c r="D181" s="25" t="s">
        <v>127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</row>
    <row r="182" spans="1:24" s="28" customFormat="1" ht="47.25">
      <c r="A182" s="31" t="s">
        <v>243</v>
      </c>
      <c r="B182" s="22" t="s">
        <v>104</v>
      </c>
      <c r="C182" s="25" t="s">
        <v>44</v>
      </c>
      <c r="D182" s="25" t="s">
        <v>127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</row>
    <row r="183" spans="1:24" ht="63.75" customHeight="1">
      <c r="A183" s="23" t="s">
        <v>243</v>
      </c>
      <c r="B183" s="19" t="s">
        <v>244</v>
      </c>
      <c r="C183" s="12" t="s">
        <v>245</v>
      </c>
      <c r="D183" s="8" t="s">
        <v>127</v>
      </c>
      <c r="E183" s="8" t="s">
        <v>127</v>
      </c>
      <c r="F183" s="8" t="s">
        <v>127</v>
      </c>
      <c r="G183" s="8" t="s">
        <v>127</v>
      </c>
      <c r="H183" s="8" t="s">
        <v>127</v>
      </c>
      <c r="I183" s="8" t="s">
        <v>127</v>
      </c>
      <c r="J183" s="8" t="s">
        <v>127</v>
      </c>
      <c r="K183" s="8" t="s">
        <v>127</v>
      </c>
      <c r="L183" s="8" t="s">
        <v>127</v>
      </c>
      <c r="M183" s="8" t="s">
        <v>127</v>
      </c>
      <c r="N183" s="8" t="s">
        <v>127</v>
      </c>
      <c r="O183" s="8" t="s">
        <v>127</v>
      </c>
      <c r="P183" s="8" t="s">
        <v>127</v>
      </c>
      <c r="Q183" s="8" t="s">
        <v>127</v>
      </c>
      <c r="R183" s="8" t="s">
        <v>127</v>
      </c>
      <c r="S183" s="8" t="s">
        <v>127</v>
      </c>
      <c r="T183" s="8" t="s">
        <v>127</v>
      </c>
      <c r="U183" s="8" t="s">
        <v>127</v>
      </c>
      <c r="V183" s="8" t="s">
        <v>127</v>
      </c>
      <c r="W183" s="8" t="s">
        <v>127</v>
      </c>
      <c r="X183" s="8" t="s">
        <v>127</v>
      </c>
    </row>
    <row r="184" spans="1:24" s="28" customFormat="1" ht="47.25">
      <c r="A184" s="31" t="s">
        <v>246</v>
      </c>
      <c r="B184" s="24" t="s">
        <v>106</v>
      </c>
      <c r="C184" s="25" t="s">
        <v>44</v>
      </c>
      <c r="D184" s="25" t="s">
        <v>127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</row>
    <row r="185" spans="1:24" s="28" customFormat="1">
      <c r="A185" s="32" t="s">
        <v>247</v>
      </c>
      <c r="B185" s="21" t="s">
        <v>108</v>
      </c>
      <c r="C185" s="25" t="s">
        <v>44</v>
      </c>
      <c r="D185" s="25" t="s">
        <v>127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</row>
    <row r="186" spans="1:24" s="28" customFormat="1" ht="47.25">
      <c r="A186" s="30" t="s">
        <v>248</v>
      </c>
      <c r="B186" s="22" t="s">
        <v>110</v>
      </c>
      <c r="C186" s="25" t="s">
        <v>44</v>
      </c>
      <c r="D186" s="25" t="s">
        <v>127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</row>
    <row r="187" spans="1:24" s="28" customFormat="1" ht="47.25">
      <c r="A187" s="30" t="s">
        <v>249</v>
      </c>
      <c r="B187" s="22" t="s">
        <v>112</v>
      </c>
      <c r="C187" s="25" t="s">
        <v>44</v>
      </c>
      <c r="D187" s="25" t="s">
        <v>127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</row>
    <row r="188" spans="1:24" s="28" customFormat="1">
      <c r="A188" s="32" t="s">
        <v>250</v>
      </c>
      <c r="B188" s="21" t="s">
        <v>108</v>
      </c>
      <c r="C188" s="25" t="s">
        <v>44</v>
      </c>
      <c r="D188" s="25" t="s">
        <v>127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</row>
    <row r="189" spans="1:24" s="28" customFormat="1" ht="47.25">
      <c r="A189" s="30" t="s">
        <v>251</v>
      </c>
      <c r="B189" s="22" t="s">
        <v>110</v>
      </c>
      <c r="C189" s="25" t="s">
        <v>44</v>
      </c>
      <c r="D189" s="25" t="s">
        <v>127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</row>
    <row r="190" spans="1:24" s="28" customFormat="1" ht="47.25">
      <c r="A190" s="30" t="s">
        <v>252</v>
      </c>
      <c r="B190" s="22" t="s">
        <v>112</v>
      </c>
      <c r="C190" s="25" t="s">
        <v>44</v>
      </c>
      <c r="D190" s="25" t="s">
        <v>127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</row>
    <row r="191" spans="1:24" s="28" customFormat="1">
      <c r="A191" s="31" t="s">
        <v>253</v>
      </c>
      <c r="B191" s="22" t="s">
        <v>117</v>
      </c>
      <c r="C191" s="25" t="s">
        <v>44</v>
      </c>
      <c r="D191" s="25" t="s">
        <v>127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</row>
    <row r="192" spans="1:24" s="28" customFormat="1" ht="31.5">
      <c r="A192" s="31" t="s">
        <v>254</v>
      </c>
      <c r="B192" s="22" t="s">
        <v>119</v>
      </c>
      <c r="C192" s="25" t="s">
        <v>44</v>
      </c>
      <c r="D192" s="25" t="s">
        <v>127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</row>
    <row r="193" spans="1:24" s="28" customFormat="1" ht="31.5">
      <c r="A193" s="31" t="s">
        <v>255</v>
      </c>
      <c r="B193" s="22" t="s">
        <v>121</v>
      </c>
      <c r="C193" s="25" t="s">
        <v>44</v>
      </c>
      <c r="D193" s="25" t="s">
        <v>127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</row>
    <row r="194" spans="1:24" s="28" customFormat="1" ht="31.5">
      <c r="A194" s="31" t="s">
        <v>256</v>
      </c>
      <c r="B194" s="22" t="s">
        <v>123</v>
      </c>
      <c r="C194" s="25" t="s">
        <v>44</v>
      </c>
      <c r="D194" s="25" t="s">
        <v>127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</row>
    <row r="195" spans="1:24" s="28" customFormat="1">
      <c r="A195" s="31" t="s">
        <v>257</v>
      </c>
      <c r="B195" s="22" t="s">
        <v>125</v>
      </c>
      <c r="C195" s="25" t="s">
        <v>44</v>
      </c>
      <c r="D195" s="25" t="s">
        <v>127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</row>
    <row r="196" spans="1:24" s="28" customFormat="1" ht="47.25">
      <c r="A196" s="31" t="s">
        <v>258</v>
      </c>
      <c r="B196" s="24" t="s">
        <v>129</v>
      </c>
      <c r="C196" s="25" t="s">
        <v>44</v>
      </c>
      <c r="D196" s="25" t="s">
        <v>127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</row>
    <row r="197" spans="1:24" s="28" customFormat="1" ht="31.5">
      <c r="A197" s="31" t="s">
        <v>259</v>
      </c>
      <c r="B197" s="24" t="s">
        <v>131</v>
      </c>
      <c r="C197" s="25" t="s">
        <v>44</v>
      </c>
      <c r="D197" s="25" t="s">
        <v>127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</row>
  </sheetData>
  <autoFilter ref="A16:X197"/>
  <mergeCells count="18">
    <mergeCell ref="J13:N13"/>
    <mergeCell ref="O13:S13"/>
    <mergeCell ref="T13:X13"/>
    <mergeCell ref="J11:X11"/>
    <mergeCell ref="J12:N12"/>
    <mergeCell ref="O12:S12"/>
    <mergeCell ref="T12:X12"/>
    <mergeCell ref="A4:X4"/>
    <mergeCell ref="A6:X6"/>
    <mergeCell ref="A7:X7"/>
    <mergeCell ref="B9:Y9"/>
    <mergeCell ref="A10:S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2016-12-13T06:41:25Z</dcterms:created>
  <dcterms:modified xsi:type="dcterms:W3CDTF">2016-12-15T09:18:22Z</dcterms:modified>
</cp:coreProperties>
</file>