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9" sheetId="1" r:id="rId1"/>
  </sheets>
  <externalReferences>
    <externalReference r:id="rId2"/>
  </externalReferences>
  <definedNames>
    <definedName name="_xlnm._FilterDatabase" localSheetId="0" hidden="1">'9'!$A$13:$R$194</definedName>
    <definedName name="_xlnm.Print_Area" localSheetId="0">'9'!$A$1:$R$194</definedName>
  </definedNames>
  <calcPr calcId="125725"/>
</workbook>
</file>

<file path=xl/calcChain.xml><?xml version="1.0" encoding="utf-8"?>
<calcChain xmlns="http://schemas.openxmlformats.org/spreadsheetml/2006/main">
  <c r="C140" i="1"/>
  <c r="B140"/>
  <c r="C114"/>
  <c r="B114"/>
  <c r="C111"/>
  <c r="B111"/>
  <c r="C110"/>
  <c r="B110"/>
  <c r="C109"/>
  <c r="B109"/>
  <c r="C108"/>
  <c r="B108"/>
  <c r="C107"/>
  <c r="B107"/>
  <c r="C89"/>
  <c r="B89"/>
  <c r="C88"/>
  <c r="B88"/>
  <c r="C87"/>
  <c r="B87"/>
  <c r="C86"/>
  <c r="B86"/>
  <c r="C85"/>
  <c r="B85"/>
  <c r="C84"/>
  <c r="B84"/>
  <c r="C83"/>
  <c r="B83"/>
  <c r="C82"/>
  <c r="B82"/>
  <c r="C59"/>
  <c r="B59"/>
  <c r="C58"/>
  <c r="B58"/>
  <c r="A9"/>
  <c r="A6"/>
</calcChain>
</file>

<file path=xl/sharedStrings.xml><?xml version="1.0" encoding="utf-8"?>
<sst xmlns="http://schemas.openxmlformats.org/spreadsheetml/2006/main" count="804" uniqueCount="258">
  <si>
    <t>Приложение  № 9</t>
  </si>
  <si>
    <t>к приказу Минэнерго России</t>
  </si>
  <si>
    <t>от «14» 06  2016 г. № 533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</si>
  <si>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</si>
  <si>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</si>
  <si>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</si>
  <si>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</si>
  <si>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</si>
  <si>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</si>
  <si>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</si>
  <si>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</si>
  <si>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</si>
  <si>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</si>
  <si>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</si>
  <si>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</si>
  <si>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</si>
  <si>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</si>
  <si>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</si>
  <si>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</si>
  <si>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</si>
  <si>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</si>
  <si>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</si>
  <si>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</si>
  <si>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</si>
  <si>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</si>
  <si>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</si>
  <si>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</si>
  <si>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</si>
  <si>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</si>
  <si>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</si>
  <si>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</si>
  <si>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</si>
  <si>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</si>
  <si>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</si>
  <si>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</si>
  <si>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</si>
  <si>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</si>
  <si>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</si>
  <si>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</si>
  <si>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</si>
  <si>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</si>
  <si>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</si>
  <si>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</si>
  <si>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</si>
  <si>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</si>
  <si>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</si>
  <si>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</si>
  <si>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</si>
  <si>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</si>
  <si>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</si>
  <si>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</si>
  <si>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</si>
  <si>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</si>
  <si>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</si>
  <si>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</si>
  <si>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</si>
  <si>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</si>
  <si>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</si>
  <si>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</si>
  <si>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</si>
  <si>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</si>
  <si>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</si>
  <si>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</si>
  <si>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</si>
  <si>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</si>
  <si>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</si>
  <si>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</si>
  <si>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</si>
  <si>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</si>
  <si>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</si>
  <si>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</si>
  <si>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</si>
  <si>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</si>
  <si>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</si>
  <si>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</si>
  <si>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</si>
  <si>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</si>
  <si>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</si>
  <si>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</si>
  <si>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</si>
  <si>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</si>
  <si>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</si>
  <si>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</si>
  <si>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</si>
  <si>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</si>
  <si>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</si>
  <si>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</si>
  <si>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</si>
  <si>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</si>
  <si>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</si>
  <si>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</si>
  <si>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</si>
  <si>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</si>
  <si>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</si>
  <si>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</si>
  <si>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</si>
  <si>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</si>
  <si>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</si>
  <si>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</si>
  <si>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</si>
  <si>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</si>
  <si>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</si>
  <si>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</si>
  <si>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</si>
  <si>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</si>
  <si>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</si>
  <si>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</si>
  <si>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</si>
  <si>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</si>
  <si>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Дальневосточный федеральный округ</t>
  </si>
  <si>
    <t>МО «Ягоднинский городской округ» Магаданской области, МО «Хасынский городской округ» Магаданской области, МО «город Магадан» магадаснкой области</t>
  </si>
  <si>
    <t>Дирекция по строительству энергообъектов на территории Магаданской области</t>
  </si>
  <si>
    <t>не требуется</t>
  </si>
  <si>
    <t>+</t>
  </si>
  <si>
    <t>федеральный</t>
  </si>
  <si>
    <t>МО «Тенькинский городской округ» Магаданской области,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</si>
  <si>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</si>
  <si>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</si>
  <si>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</si>
  <si>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</si>
  <si>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</si>
  <si>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</si>
  <si>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</si>
  <si>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</si>
  <si>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</si>
  <si>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</si>
  <si>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</si>
  <si>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</si>
  <si>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</si>
  <si>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</si>
  <si>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</si>
  <si>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</si>
  <si>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</si>
  <si>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</si>
  <si>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</si>
  <si>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</si>
  <si>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</si>
  <si>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</si>
  <si>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</si>
  <si>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</si>
  <si>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</si>
  <si>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МО Ленского района</t>
  </si>
  <si>
    <t>Якутский район электрических сетей</t>
  </si>
  <si>
    <t>не относится</t>
  </si>
  <si>
    <t>МО Олекминского района</t>
  </si>
  <si>
    <t>МО Ленского района (п. Пеледуй)</t>
  </si>
  <si>
    <t>МО Олекминского района (г. Олекминск)</t>
  </si>
  <si>
    <t>-</t>
  </si>
  <si>
    <t>МО Мирнинского района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</si>
  <si>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</si>
  <si>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</si>
  <si>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</si>
  <si>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</si>
  <si>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</si>
  <si>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</si>
  <si>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</si>
  <si>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</si>
  <si>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</si>
  <si>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</si>
  <si>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</si>
  <si>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</si>
  <si>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</si>
  <si>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</si>
  <si>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</si>
  <si>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</si>
  <si>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</si>
  <si>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МО Мирнинского района (п. Чернышевский, г.Мирный), МО Ленского района (г. Ленск, п. Пеледуй), МО Олекминского района (г. Олекминск).</t>
  </si>
  <si>
    <t>Олекминский район, Республика Саха (Якутия), Олекминское лесничество</t>
  </si>
  <si>
    <t>МО Ленского района, Республика Саха (Якутия),Ленское лесничество</t>
  </si>
  <si>
    <t>Нюрбинский улус, Сунтарский улус</t>
  </si>
  <si>
    <t>2.6</t>
  </si>
  <si>
    <t>2.7</t>
  </si>
  <si>
    <t>нд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</si>
  <si>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</si>
  <si>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</si>
  <si>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</si>
  <si>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</si>
  <si>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</si>
  <si>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</si>
  <si>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</si>
  <si>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</si>
  <si>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</si>
  <si>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</si>
  <si>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</si>
  <si>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</si>
  <si>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</si>
  <si>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</si>
  <si>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</si>
  <si>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</si>
  <si>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</si>
  <si>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</si>
  <si>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</si>
  <si>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</si>
  <si>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</si>
  <si>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</si>
  <si>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</si>
  <si>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</si>
  <si>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</si>
  <si>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</si>
  <si>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г. Благовещенск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</si>
  <si>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</si>
  <si>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</si>
  <si>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</si>
  <si>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</si>
  <si>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</si>
  <si>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</si>
  <si>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</si>
  <si>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</si>
  <si>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</si>
  <si>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</si>
  <si>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</si>
  <si>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</si>
  <si>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</si>
  <si>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</si>
  <si>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</si>
  <si>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</si>
  <si>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</si>
  <si>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</si>
  <si>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</si>
  <si>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</si>
  <si>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</si>
  <si>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</si>
  <si>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</si>
  <si>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</si>
  <si>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</si>
  <si>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</si>
  <si>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</si>
  <si>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</si>
  <si>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</si>
  <si>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</si>
  <si>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</si>
  <si>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</si>
  <si>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</si>
  <si>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</si>
  <si>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</si>
  <si>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</si>
  <si>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</si>
  <si>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</si>
  <si>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</si>
  <si>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</si>
  <si>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</si>
  <si>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</si>
  <si>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г.Владивосток</t>
  </si>
  <si>
    <t>Цех по эксплуатации энергообъектов о.Русский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</si>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</sst>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4">
    <xf numFmtId="0" fontId="0" fillId="0" borderId="0"/>
    <xf numFmtId="0" fontId="2" fillId="0" borderId="0"/>
    <xf numFmtId="0" fontId="6" fillId="0" borderId="0"/>
    <xf numFmtId="0" fontId="8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5" applyNumberFormat="0" applyAlignment="0" applyProtection="0"/>
    <xf numFmtId="0" fontId="20" fillId="20" borderId="6" applyNumberFormat="0" applyAlignment="0" applyProtection="0"/>
    <xf numFmtId="0" fontId="21" fillId="20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21" borderId="11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2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2" fillId="0" borderId="0" xfId="1" applyFont="1" applyFill="1"/>
    <xf numFmtId="0" fontId="4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7" fillId="0" borderId="0" xfId="2" applyFont="1" applyFill="1" applyBorder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vertical="top"/>
    </xf>
    <xf numFmtId="0" fontId="10" fillId="0" borderId="0" xfId="3" applyFont="1" applyFill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7" fillId="0" borderId="0" xfId="2" applyFont="1" applyFill="1" applyBorder="1" applyAlignment="1"/>
    <xf numFmtId="0" fontId="12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/>
    <xf numFmtId="49" fontId="10" fillId="0" borderId="2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3" fillId="0" borderId="2" xfId="1" quotePrefix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11" fillId="0" borderId="2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/>
    </xf>
    <xf numFmtId="0" fontId="11" fillId="0" borderId="2" xfId="3" applyFont="1" applyFill="1" applyBorder="1" applyAlignment="1">
      <alignment horizontal="center" wrapText="1"/>
    </xf>
    <xf numFmtId="49" fontId="2" fillId="0" borderId="2" xfId="3" applyNumberFormat="1" applyFont="1" applyFill="1" applyBorder="1" applyAlignment="1">
      <alignment horizontal="center" vertical="center" wrapText="1"/>
    </xf>
  </cellXfs>
  <cellStyles count="74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8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2 4" xfId="65"/>
    <cellStyle name="Обычный 6 2 2 2 2 2 3" xfId="66"/>
    <cellStyle name="Обычный 6 2 2 2 2 2 3 2" xfId="67"/>
    <cellStyle name="Обычный 6 2 2 2 2 2 3 3" xfId="68"/>
    <cellStyle name="Обычный 6 2 2 2 2 2 3 4" xfId="69"/>
    <cellStyle name="Обычный 6 2 2 2 2 2 4" xfId="70"/>
    <cellStyle name="Обычный 6 2 2 2 2 2 5" xfId="71"/>
    <cellStyle name="Обычный 6 2 2 2 2 2 6" xfId="72"/>
    <cellStyle name="Обычный 6 2 2 2 2 3" xfId="73"/>
    <cellStyle name="Обычный 6 2 2 2 2 3 2" xfId="74"/>
    <cellStyle name="Обычный 6 2 2 2 2 3 3" xfId="75"/>
    <cellStyle name="Обычный 6 2 2 2 2 3 4" xfId="76"/>
    <cellStyle name="Обычный 6 2 2 2 2 4" xfId="77"/>
    <cellStyle name="Обычный 6 2 2 2 2 4 2" xfId="78"/>
    <cellStyle name="Обычный 6 2 2 2 2 4 3" xfId="79"/>
    <cellStyle name="Обычный 6 2 2 2 2 4 4" xfId="80"/>
    <cellStyle name="Обычный 6 2 2 2 2 5" xfId="81"/>
    <cellStyle name="Обычный 6 2 2 2 2 6" xfId="82"/>
    <cellStyle name="Обычный 6 2 2 2 2 7" xfId="83"/>
    <cellStyle name="Обычный 6 2 2 2 3" xfId="84"/>
    <cellStyle name="Обычный 6 2 2 2 3 2" xfId="85"/>
    <cellStyle name="Обычный 6 2 2 2 3 2 2" xfId="86"/>
    <cellStyle name="Обычный 6 2 2 2 3 2 3" xfId="87"/>
    <cellStyle name="Обычный 6 2 2 2 3 2 4" xfId="88"/>
    <cellStyle name="Обычный 6 2 2 2 3 3" xfId="89"/>
    <cellStyle name="Обычный 6 2 2 2 3 3 2" xfId="90"/>
    <cellStyle name="Обычный 6 2 2 2 3 3 3" xfId="91"/>
    <cellStyle name="Обычный 6 2 2 2 3 3 4" xfId="92"/>
    <cellStyle name="Обычный 6 2 2 2 3 4" xfId="93"/>
    <cellStyle name="Обычный 6 2 2 2 3 5" xfId="94"/>
    <cellStyle name="Обычный 6 2 2 2 3 6" xfId="95"/>
    <cellStyle name="Обычный 6 2 2 2 4" xfId="96"/>
    <cellStyle name="Обычный 6 2 2 2 4 2" xfId="97"/>
    <cellStyle name="Обычный 6 2 2 2 4 3" xfId="98"/>
    <cellStyle name="Обычный 6 2 2 2 4 4" xfId="99"/>
    <cellStyle name="Обычный 6 2 2 2 5" xfId="100"/>
    <cellStyle name="Обычный 6 2 2 2 5 2" xfId="101"/>
    <cellStyle name="Обычный 6 2 2 2 5 3" xfId="102"/>
    <cellStyle name="Обычный 6 2 2 2 5 4" xfId="103"/>
    <cellStyle name="Обычный 6 2 2 2 6" xfId="104"/>
    <cellStyle name="Обычный 6 2 2 2 7" xfId="105"/>
    <cellStyle name="Обычный 6 2 2 2 8" xfId="106"/>
    <cellStyle name="Обычный 6 2 2 3" xfId="107"/>
    <cellStyle name="Обычный 6 2 2 3 2" xfId="108"/>
    <cellStyle name="Обычный 6 2 2 3 2 2" xfId="109"/>
    <cellStyle name="Обычный 6 2 2 3 2 2 2" xfId="110"/>
    <cellStyle name="Обычный 6 2 2 3 2 2 3" xfId="111"/>
    <cellStyle name="Обычный 6 2 2 3 2 2 4" xfId="112"/>
    <cellStyle name="Обычный 6 2 2 3 2 3" xfId="113"/>
    <cellStyle name="Обычный 6 2 2 3 2 3 2" xfId="114"/>
    <cellStyle name="Обычный 6 2 2 3 2 3 3" xfId="115"/>
    <cellStyle name="Обычный 6 2 2 3 2 3 4" xfId="116"/>
    <cellStyle name="Обычный 6 2 2 3 2 4" xfId="117"/>
    <cellStyle name="Обычный 6 2 2 3 2 5" xfId="118"/>
    <cellStyle name="Обычный 6 2 2 3 2 6" xfId="119"/>
    <cellStyle name="Обычный 6 2 2 3 3" xfId="120"/>
    <cellStyle name="Обычный 6 2 2 3 3 2" xfId="121"/>
    <cellStyle name="Обычный 6 2 2 3 3 3" xfId="122"/>
    <cellStyle name="Обычный 6 2 2 3 3 4" xfId="123"/>
    <cellStyle name="Обычный 6 2 2 3 4" xfId="124"/>
    <cellStyle name="Обычный 6 2 2 3 4 2" xfId="125"/>
    <cellStyle name="Обычный 6 2 2 3 4 3" xfId="126"/>
    <cellStyle name="Обычный 6 2 2 3 4 4" xfId="127"/>
    <cellStyle name="Обычный 6 2 2 3 5" xfId="128"/>
    <cellStyle name="Обычный 6 2 2 3 6" xfId="129"/>
    <cellStyle name="Обычный 6 2 2 3 7" xfId="130"/>
    <cellStyle name="Обычный 6 2 2 4" xfId="131"/>
    <cellStyle name="Обычный 6 2 2 4 2" xfId="132"/>
    <cellStyle name="Обычный 6 2 2 4 2 2" xfId="133"/>
    <cellStyle name="Обычный 6 2 2 4 2 2 2" xfId="134"/>
    <cellStyle name="Обычный 6 2 2 4 2 2 3" xfId="135"/>
    <cellStyle name="Обычный 6 2 2 4 2 2 4" xfId="136"/>
    <cellStyle name="Обычный 6 2 2 4 2 3" xfId="137"/>
    <cellStyle name="Обычный 6 2 2 4 2 3 2" xfId="138"/>
    <cellStyle name="Обычный 6 2 2 4 2 3 3" xfId="139"/>
    <cellStyle name="Обычный 6 2 2 4 2 3 4" xfId="140"/>
    <cellStyle name="Обычный 6 2 2 4 2 4" xfId="141"/>
    <cellStyle name="Обычный 6 2 2 4 2 5" xfId="142"/>
    <cellStyle name="Обычный 6 2 2 4 2 6" xfId="143"/>
    <cellStyle name="Обычный 6 2 2 4 3" xfId="144"/>
    <cellStyle name="Обычный 6 2 2 4 3 2" xfId="145"/>
    <cellStyle name="Обычный 6 2 2 4 3 3" xfId="146"/>
    <cellStyle name="Обычный 6 2 2 4 3 4" xfId="147"/>
    <cellStyle name="Обычный 6 2 2 4 4" xfId="148"/>
    <cellStyle name="Обычный 6 2 2 4 4 2" xfId="149"/>
    <cellStyle name="Обычный 6 2 2 4 4 3" xfId="150"/>
    <cellStyle name="Обычный 6 2 2 4 4 4" xfId="151"/>
    <cellStyle name="Обычный 6 2 2 4 5" xfId="152"/>
    <cellStyle name="Обычный 6 2 2 4 6" xfId="153"/>
    <cellStyle name="Обычный 6 2 2 4 7" xfId="154"/>
    <cellStyle name="Обычный 6 2 2 5" xfId="155"/>
    <cellStyle name="Обычный 6 2 2 5 2" xfId="156"/>
    <cellStyle name="Обычный 6 2 2 5 2 2" xfId="157"/>
    <cellStyle name="Обычный 6 2 2 5 2 3" xfId="158"/>
    <cellStyle name="Обычный 6 2 2 5 2 4" xfId="159"/>
    <cellStyle name="Обычный 6 2 2 5 3" xfId="160"/>
    <cellStyle name="Обычный 6 2 2 5 3 2" xfId="161"/>
    <cellStyle name="Обычный 6 2 2 5 3 3" xfId="162"/>
    <cellStyle name="Обычный 6 2 2 5 3 4" xfId="163"/>
    <cellStyle name="Обычный 6 2 2 5 4" xfId="164"/>
    <cellStyle name="Обычный 6 2 2 5 5" xfId="165"/>
    <cellStyle name="Обычный 6 2 2 5 6" xfId="166"/>
    <cellStyle name="Обычный 6 2 2 6" xfId="167"/>
    <cellStyle name="Обычный 6 2 2 6 2" xfId="168"/>
    <cellStyle name="Обычный 6 2 2 6 3" xfId="169"/>
    <cellStyle name="Обычный 6 2 2 6 4" xfId="170"/>
    <cellStyle name="Обычный 6 2 2 7" xfId="171"/>
    <cellStyle name="Обычный 6 2 2 7 2" xfId="172"/>
    <cellStyle name="Обычный 6 2 2 7 3" xfId="173"/>
    <cellStyle name="Обычный 6 2 2 7 4" xfId="174"/>
    <cellStyle name="Обычный 6 2 2 8" xfId="175"/>
    <cellStyle name="Обычный 6 2 2 8 2" xfId="176"/>
    <cellStyle name="Обычный 6 2 2 8 3" xfId="177"/>
    <cellStyle name="Обычный 6 2 2 8 4" xfId="178"/>
    <cellStyle name="Обычный 6 2 2 9" xfId="179"/>
    <cellStyle name="Обычный 6 2 3" xfId="180"/>
    <cellStyle name="Обычный 6 2 3 10" xfId="181"/>
    <cellStyle name="Обычный 6 2 3 11" xfId="182"/>
    <cellStyle name="Обычный 6 2 3 2" xfId="183"/>
    <cellStyle name="Обычный 6 2 3 2 2" xfId="184"/>
    <cellStyle name="Обычный 6 2 3 2 2 2" xfId="185"/>
    <cellStyle name="Обычный 6 2 3 2 2 2 2" xfId="186"/>
    <cellStyle name="Обычный 6 2 3 2 2 2 2 2" xfId="187"/>
    <cellStyle name="Обычный 6 2 3 2 2 2 2 3" xfId="188"/>
    <cellStyle name="Обычный 6 2 3 2 2 2 2 4" xfId="189"/>
    <cellStyle name="Обычный 6 2 3 2 2 2 3" xfId="190"/>
    <cellStyle name="Обычный 6 2 3 2 2 2 3 2" xfId="191"/>
    <cellStyle name="Обычный 6 2 3 2 2 2 3 3" xfId="192"/>
    <cellStyle name="Обычный 6 2 3 2 2 2 3 4" xfId="193"/>
    <cellStyle name="Обычный 6 2 3 2 2 2 4" xfId="194"/>
    <cellStyle name="Обычный 6 2 3 2 2 2 5" xfId="195"/>
    <cellStyle name="Обычный 6 2 3 2 2 2 6" xfId="196"/>
    <cellStyle name="Обычный 6 2 3 2 2 3" xfId="197"/>
    <cellStyle name="Обычный 6 2 3 2 2 3 2" xfId="198"/>
    <cellStyle name="Обычный 6 2 3 2 2 3 3" xfId="199"/>
    <cellStyle name="Обычный 6 2 3 2 2 3 4" xfId="200"/>
    <cellStyle name="Обычный 6 2 3 2 2 4" xfId="201"/>
    <cellStyle name="Обычный 6 2 3 2 2 4 2" xfId="202"/>
    <cellStyle name="Обычный 6 2 3 2 2 4 3" xfId="203"/>
    <cellStyle name="Обычный 6 2 3 2 2 4 4" xfId="204"/>
    <cellStyle name="Обычный 6 2 3 2 2 5" xfId="205"/>
    <cellStyle name="Обычный 6 2 3 2 2 6" xfId="206"/>
    <cellStyle name="Обычный 6 2 3 2 2 7" xfId="207"/>
    <cellStyle name="Обычный 6 2 3 2 3" xfId="208"/>
    <cellStyle name="Обычный 6 2 3 2 3 2" xfId="209"/>
    <cellStyle name="Обычный 6 2 3 2 3 2 2" xfId="210"/>
    <cellStyle name="Обычный 6 2 3 2 3 2 3" xfId="211"/>
    <cellStyle name="Обычный 6 2 3 2 3 2 4" xfId="212"/>
    <cellStyle name="Обычный 6 2 3 2 3 3" xfId="213"/>
    <cellStyle name="Обычный 6 2 3 2 3 3 2" xfId="214"/>
    <cellStyle name="Обычный 6 2 3 2 3 3 3" xfId="215"/>
    <cellStyle name="Обычный 6 2 3 2 3 3 4" xfId="216"/>
    <cellStyle name="Обычный 6 2 3 2 3 4" xfId="217"/>
    <cellStyle name="Обычный 6 2 3 2 3 5" xfId="218"/>
    <cellStyle name="Обычный 6 2 3 2 3 6" xfId="219"/>
    <cellStyle name="Обычный 6 2 3 2 4" xfId="220"/>
    <cellStyle name="Обычный 6 2 3 2 4 2" xfId="221"/>
    <cellStyle name="Обычный 6 2 3 2 4 3" xfId="222"/>
    <cellStyle name="Обычный 6 2 3 2 4 4" xfId="223"/>
    <cellStyle name="Обычный 6 2 3 2 5" xfId="224"/>
    <cellStyle name="Обычный 6 2 3 2 5 2" xfId="225"/>
    <cellStyle name="Обычный 6 2 3 2 5 3" xfId="226"/>
    <cellStyle name="Обычный 6 2 3 2 5 4" xfId="227"/>
    <cellStyle name="Обычный 6 2 3 2 6" xfId="228"/>
    <cellStyle name="Обычный 6 2 3 2 7" xfId="229"/>
    <cellStyle name="Обычный 6 2 3 2 8" xfId="230"/>
    <cellStyle name="Обычный 6 2 3 3" xfId="231"/>
    <cellStyle name="Обычный 6 2 3 3 2" xfId="232"/>
    <cellStyle name="Обычный 6 2 3 3 2 2" xfId="233"/>
    <cellStyle name="Обычный 6 2 3 3 2 2 2" xfId="234"/>
    <cellStyle name="Обычный 6 2 3 3 2 2 3" xfId="235"/>
    <cellStyle name="Обычный 6 2 3 3 2 2 4" xfId="236"/>
    <cellStyle name="Обычный 6 2 3 3 2 3" xfId="237"/>
    <cellStyle name="Обычный 6 2 3 3 2 3 2" xfId="238"/>
    <cellStyle name="Обычный 6 2 3 3 2 3 3" xfId="239"/>
    <cellStyle name="Обычный 6 2 3 3 2 3 4" xfId="240"/>
    <cellStyle name="Обычный 6 2 3 3 2 4" xfId="241"/>
    <cellStyle name="Обычный 6 2 3 3 2 5" xfId="242"/>
    <cellStyle name="Обычный 6 2 3 3 2 6" xfId="243"/>
    <cellStyle name="Обычный 6 2 3 3 3" xfId="244"/>
    <cellStyle name="Обычный 6 2 3 3 3 2" xfId="245"/>
    <cellStyle name="Обычный 6 2 3 3 3 3" xfId="246"/>
    <cellStyle name="Обычный 6 2 3 3 3 4" xfId="247"/>
    <cellStyle name="Обычный 6 2 3 3 4" xfId="248"/>
    <cellStyle name="Обычный 6 2 3 3 4 2" xfId="249"/>
    <cellStyle name="Обычный 6 2 3 3 4 3" xfId="250"/>
    <cellStyle name="Обычный 6 2 3 3 4 4" xfId="251"/>
    <cellStyle name="Обычный 6 2 3 3 5" xfId="252"/>
    <cellStyle name="Обычный 6 2 3 3 6" xfId="253"/>
    <cellStyle name="Обычный 6 2 3 3 7" xfId="254"/>
    <cellStyle name="Обычный 6 2 3 4" xfId="255"/>
    <cellStyle name="Обычный 6 2 3 4 2" xfId="256"/>
    <cellStyle name="Обычный 6 2 3 4 2 2" xfId="257"/>
    <cellStyle name="Обычный 6 2 3 4 2 2 2" xfId="258"/>
    <cellStyle name="Обычный 6 2 3 4 2 2 3" xfId="259"/>
    <cellStyle name="Обычный 6 2 3 4 2 2 4" xfId="260"/>
    <cellStyle name="Обычный 6 2 3 4 2 3" xfId="261"/>
    <cellStyle name="Обычный 6 2 3 4 2 3 2" xfId="262"/>
    <cellStyle name="Обычный 6 2 3 4 2 3 3" xfId="263"/>
    <cellStyle name="Обычный 6 2 3 4 2 3 4" xfId="264"/>
    <cellStyle name="Обычный 6 2 3 4 2 4" xfId="265"/>
    <cellStyle name="Обычный 6 2 3 4 2 5" xfId="266"/>
    <cellStyle name="Обычный 6 2 3 4 2 6" xfId="267"/>
    <cellStyle name="Обычный 6 2 3 4 3" xfId="268"/>
    <cellStyle name="Обычный 6 2 3 4 3 2" xfId="269"/>
    <cellStyle name="Обычный 6 2 3 4 3 3" xfId="270"/>
    <cellStyle name="Обычный 6 2 3 4 3 4" xfId="271"/>
    <cellStyle name="Обычный 6 2 3 4 4" xfId="272"/>
    <cellStyle name="Обычный 6 2 3 4 4 2" xfId="273"/>
    <cellStyle name="Обычный 6 2 3 4 4 3" xfId="274"/>
    <cellStyle name="Обычный 6 2 3 4 4 4" xfId="275"/>
    <cellStyle name="Обычный 6 2 3 4 5" xfId="276"/>
    <cellStyle name="Обычный 6 2 3 4 6" xfId="277"/>
    <cellStyle name="Обычный 6 2 3 4 7" xfId="278"/>
    <cellStyle name="Обычный 6 2 3 5" xfId="279"/>
    <cellStyle name="Обычный 6 2 3 5 2" xfId="280"/>
    <cellStyle name="Обычный 6 2 3 5 2 2" xfId="281"/>
    <cellStyle name="Обычный 6 2 3 5 2 3" xfId="282"/>
    <cellStyle name="Обычный 6 2 3 5 2 4" xfId="283"/>
    <cellStyle name="Обычный 6 2 3 5 3" xfId="284"/>
    <cellStyle name="Обычный 6 2 3 5 3 2" xfId="285"/>
    <cellStyle name="Обычный 6 2 3 5 3 3" xfId="286"/>
    <cellStyle name="Обычный 6 2 3 5 3 4" xfId="287"/>
    <cellStyle name="Обычный 6 2 3 5 4" xfId="288"/>
    <cellStyle name="Обычный 6 2 3 5 5" xfId="289"/>
    <cellStyle name="Обычный 6 2 3 5 6" xfId="290"/>
    <cellStyle name="Обычный 6 2 3 6" xfId="291"/>
    <cellStyle name="Обычный 6 2 3 6 2" xfId="292"/>
    <cellStyle name="Обычный 6 2 3 6 3" xfId="293"/>
    <cellStyle name="Обычный 6 2 3 6 4" xfId="294"/>
    <cellStyle name="Обычный 6 2 3 7" xfId="295"/>
    <cellStyle name="Обычный 6 2 3 7 2" xfId="296"/>
    <cellStyle name="Обычный 6 2 3 7 3" xfId="297"/>
    <cellStyle name="Обычный 6 2 3 7 4" xfId="298"/>
    <cellStyle name="Обычный 6 2 3 8" xfId="299"/>
    <cellStyle name="Обычный 6 2 3 8 2" xfId="300"/>
    <cellStyle name="Обычный 6 2 3 8 3" xfId="301"/>
    <cellStyle name="Обычный 6 2 3 8 4" xfId="302"/>
    <cellStyle name="Обычный 6 2 3 9" xfId="303"/>
    <cellStyle name="Обычный 6 2 4" xfId="304"/>
    <cellStyle name="Обычный 6 2 4 2" xfId="305"/>
    <cellStyle name="Обычный 6 2 4 2 2" xfId="306"/>
    <cellStyle name="Обычный 6 2 4 2 2 2" xfId="307"/>
    <cellStyle name="Обычный 6 2 4 2 2 3" xfId="308"/>
    <cellStyle name="Обычный 6 2 4 2 2 4" xfId="309"/>
    <cellStyle name="Обычный 6 2 4 2 3" xfId="310"/>
    <cellStyle name="Обычный 6 2 4 2 3 2" xfId="311"/>
    <cellStyle name="Обычный 6 2 4 2 3 3" xfId="312"/>
    <cellStyle name="Обычный 6 2 4 2 3 4" xfId="313"/>
    <cellStyle name="Обычный 6 2 4 2 4" xfId="314"/>
    <cellStyle name="Обычный 6 2 4 2 5" xfId="315"/>
    <cellStyle name="Обычный 6 2 4 2 6" xfId="316"/>
    <cellStyle name="Обычный 6 2 4 3" xfId="317"/>
    <cellStyle name="Обычный 6 2 4 3 2" xfId="318"/>
    <cellStyle name="Обычный 6 2 4 3 3" xfId="319"/>
    <cellStyle name="Обычный 6 2 4 3 4" xfId="320"/>
    <cellStyle name="Обычный 6 2 4 4" xfId="321"/>
    <cellStyle name="Обычный 6 2 4 4 2" xfId="322"/>
    <cellStyle name="Обычный 6 2 4 4 3" xfId="323"/>
    <cellStyle name="Обычный 6 2 4 4 4" xfId="324"/>
    <cellStyle name="Обычный 6 2 4 5" xfId="325"/>
    <cellStyle name="Обычный 6 2 4 6" xfId="326"/>
    <cellStyle name="Обычный 6 2 4 7" xfId="327"/>
    <cellStyle name="Обычный 6 2 5" xfId="328"/>
    <cellStyle name="Обычный 6 2 5 2" xfId="329"/>
    <cellStyle name="Обычный 6 2 5 2 2" xfId="330"/>
    <cellStyle name="Обычный 6 2 5 2 2 2" xfId="331"/>
    <cellStyle name="Обычный 6 2 5 2 2 3" xfId="332"/>
    <cellStyle name="Обычный 6 2 5 2 2 4" xfId="333"/>
    <cellStyle name="Обычный 6 2 5 2 3" xfId="334"/>
    <cellStyle name="Обычный 6 2 5 2 3 2" xfId="335"/>
    <cellStyle name="Обычный 6 2 5 2 3 3" xfId="336"/>
    <cellStyle name="Обычный 6 2 5 2 3 4" xfId="337"/>
    <cellStyle name="Обычный 6 2 5 2 4" xfId="338"/>
    <cellStyle name="Обычный 6 2 5 2 5" xfId="339"/>
    <cellStyle name="Обычный 6 2 5 2 6" xfId="340"/>
    <cellStyle name="Обычный 6 2 5 3" xfId="341"/>
    <cellStyle name="Обычный 6 2 5 3 2" xfId="342"/>
    <cellStyle name="Обычный 6 2 5 3 3" xfId="343"/>
    <cellStyle name="Обычный 6 2 5 3 4" xfId="344"/>
    <cellStyle name="Обычный 6 2 5 4" xfId="345"/>
    <cellStyle name="Обычный 6 2 5 4 2" xfId="346"/>
    <cellStyle name="Обычный 6 2 5 4 3" xfId="347"/>
    <cellStyle name="Обычный 6 2 5 4 4" xfId="348"/>
    <cellStyle name="Обычный 6 2 5 5" xfId="349"/>
    <cellStyle name="Обычный 6 2 5 6" xfId="350"/>
    <cellStyle name="Обычный 6 2 5 7" xfId="351"/>
    <cellStyle name="Обычный 6 2 6" xfId="352"/>
    <cellStyle name="Обычный 6 2 6 2" xfId="353"/>
    <cellStyle name="Обычный 6 2 6 2 2" xfId="354"/>
    <cellStyle name="Обычный 6 2 6 2 3" xfId="355"/>
    <cellStyle name="Обычный 6 2 6 2 4" xfId="356"/>
    <cellStyle name="Обычный 6 2 6 3" xfId="357"/>
    <cellStyle name="Обычный 6 2 6 3 2" xfId="358"/>
    <cellStyle name="Обычный 6 2 6 3 3" xfId="359"/>
    <cellStyle name="Обычный 6 2 6 3 4" xfId="360"/>
    <cellStyle name="Обычный 6 2 6 4" xfId="361"/>
    <cellStyle name="Обычный 6 2 6 5" xfId="362"/>
    <cellStyle name="Обычный 6 2 6 6" xfId="363"/>
    <cellStyle name="Обычный 6 2 7" xfId="364"/>
    <cellStyle name="Обычный 6 2 7 2" xfId="365"/>
    <cellStyle name="Обычный 6 2 7 3" xfId="366"/>
    <cellStyle name="Обычный 6 2 7 4" xfId="367"/>
    <cellStyle name="Обычный 6 2 8" xfId="368"/>
    <cellStyle name="Обычный 6 2 8 2" xfId="369"/>
    <cellStyle name="Обычный 6 2 8 3" xfId="370"/>
    <cellStyle name="Обычный 6 2 8 4" xfId="371"/>
    <cellStyle name="Обычный 6 2 9" xfId="372"/>
    <cellStyle name="Обычный 6 2 9 2" xfId="373"/>
    <cellStyle name="Обычный 6 2 9 3" xfId="374"/>
    <cellStyle name="Обычный 6 2 9 4" xfId="375"/>
    <cellStyle name="Обычный 6 3" xfId="376"/>
    <cellStyle name="Обычный 6 3 2" xfId="377"/>
    <cellStyle name="Обычный 6 3 2 2" xfId="378"/>
    <cellStyle name="Обычный 6 3 2 2 2" xfId="379"/>
    <cellStyle name="Обычный 6 3 2 2 3" xfId="380"/>
    <cellStyle name="Обычный 6 3 2 2 4" xfId="381"/>
    <cellStyle name="Обычный 6 3 2 3" xfId="382"/>
    <cellStyle name="Обычный 6 3 2 3 2" xfId="383"/>
    <cellStyle name="Обычный 6 3 2 3 3" xfId="384"/>
    <cellStyle name="Обычный 6 3 2 3 4" xfId="385"/>
    <cellStyle name="Обычный 6 3 2 4" xfId="386"/>
    <cellStyle name="Обычный 6 3 2 5" xfId="387"/>
    <cellStyle name="Обычный 6 3 2 6" xfId="388"/>
    <cellStyle name="Обычный 6 3 3" xfId="389"/>
    <cellStyle name="Обычный 6 3 3 2" xfId="390"/>
    <cellStyle name="Обычный 6 3 3 3" xfId="391"/>
    <cellStyle name="Обычный 6 3 3 4" xfId="392"/>
    <cellStyle name="Обычный 6 3 4" xfId="393"/>
    <cellStyle name="Обычный 6 3 4 2" xfId="394"/>
    <cellStyle name="Обычный 6 3 4 3" xfId="395"/>
    <cellStyle name="Обычный 6 3 4 4" xfId="396"/>
    <cellStyle name="Обычный 6 3 5" xfId="397"/>
    <cellStyle name="Обычный 6 3 6" xfId="398"/>
    <cellStyle name="Обычный 6 3 7" xfId="399"/>
    <cellStyle name="Обычный 6 4" xfId="400"/>
    <cellStyle name="Обычный 6 4 2" xfId="401"/>
    <cellStyle name="Обычный 6 4 2 2" xfId="402"/>
    <cellStyle name="Обычный 6 4 2 2 2" xfId="403"/>
    <cellStyle name="Обычный 6 4 2 2 3" xfId="404"/>
    <cellStyle name="Обычный 6 4 2 2 4" xfId="405"/>
    <cellStyle name="Обычный 6 4 2 3" xfId="406"/>
    <cellStyle name="Обычный 6 4 2 3 2" xfId="407"/>
    <cellStyle name="Обычный 6 4 2 3 3" xfId="408"/>
    <cellStyle name="Обычный 6 4 2 3 4" xfId="409"/>
    <cellStyle name="Обычный 6 4 2 4" xfId="410"/>
    <cellStyle name="Обычный 6 4 2 5" xfId="411"/>
    <cellStyle name="Обычный 6 4 2 6" xfId="412"/>
    <cellStyle name="Обычный 6 4 3" xfId="413"/>
    <cellStyle name="Обычный 6 4 3 2" xfId="414"/>
    <cellStyle name="Обычный 6 4 3 3" xfId="415"/>
    <cellStyle name="Обычный 6 4 3 4" xfId="416"/>
    <cellStyle name="Обычный 6 4 4" xfId="417"/>
    <cellStyle name="Обычный 6 4 4 2" xfId="418"/>
    <cellStyle name="Обычный 6 4 4 3" xfId="419"/>
    <cellStyle name="Обычный 6 4 4 4" xfId="420"/>
    <cellStyle name="Обычный 6 4 5" xfId="421"/>
    <cellStyle name="Обычный 6 4 6" xfId="422"/>
    <cellStyle name="Обычный 6 4 7" xfId="423"/>
    <cellStyle name="Обычный 6 5" xfId="424"/>
    <cellStyle name="Обычный 6 5 2" xfId="425"/>
    <cellStyle name="Обычный 6 5 2 2" xfId="426"/>
    <cellStyle name="Обычный 6 5 2 3" xfId="427"/>
    <cellStyle name="Обычный 6 5 2 4" xfId="428"/>
    <cellStyle name="Обычный 6 5 3" xfId="429"/>
    <cellStyle name="Обычный 6 5 3 2" xfId="430"/>
    <cellStyle name="Обычный 6 5 3 3" xfId="431"/>
    <cellStyle name="Обычный 6 5 3 4" xfId="432"/>
    <cellStyle name="Обычный 6 5 4" xfId="433"/>
    <cellStyle name="Обычный 6 5 5" xfId="434"/>
    <cellStyle name="Обычный 6 5 6" xfId="435"/>
    <cellStyle name="Обычный 6 6" xfId="436"/>
    <cellStyle name="Обычный 6 6 2" xfId="437"/>
    <cellStyle name="Обычный 6 6 3" xfId="438"/>
    <cellStyle name="Обычный 6 6 4" xfId="439"/>
    <cellStyle name="Обычный 6 7" xfId="440"/>
    <cellStyle name="Обычный 6 7 2" xfId="441"/>
    <cellStyle name="Обычный 6 7 3" xfId="442"/>
    <cellStyle name="Обычный 6 7 4" xfId="443"/>
    <cellStyle name="Обычный 6 8" xfId="444"/>
    <cellStyle name="Обычный 6 8 2" xfId="445"/>
    <cellStyle name="Обычный 6 8 3" xfId="446"/>
    <cellStyle name="Обычный 6 8 4" xfId="447"/>
    <cellStyle name="Обычный 6 9" xfId="448"/>
    <cellStyle name="Обычный 7" xfId="3"/>
    <cellStyle name="Обычный 7 2" xfId="449"/>
    <cellStyle name="Обычный 7 2 10" xfId="450"/>
    <cellStyle name="Обычный 7 2 2" xfId="451"/>
    <cellStyle name="Обычный 7 2 2 2" xfId="452"/>
    <cellStyle name="Обычный 7 2 2 2 2" xfId="453"/>
    <cellStyle name="Обычный 7 2 2 2 2 2" xfId="454"/>
    <cellStyle name="Обычный 7 2 2 2 2 3" xfId="455"/>
    <cellStyle name="Обычный 7 2 2 2 2 4" xfId="456"/>
    <cellStyle name="Обычный 7 2 2 2 3" xfId="457"/>
    <cellStyle name="Обычный 7 2 2 2 3 2" xfId="458"/>
    <cellStyle name="Обычный 7 2 2 2 3 3" xfId="459"/>
    <cellStyle name="Обычный 7 2 2 2 3 4" xfId="460"/>
    <cellStyle name="Обычный 7 2 2 2 4" xfId="461"/>
    <cellStyle name="Обычный 7 2 2 2 5" xfId="462"/>
    <cellStyle name="Обычный 7 2 2 2 6" xfId="463"/>
    <cellStyle name="Обычный 7 2 2 3" xfId="464"/>
    <cellStyle name="Обычный 7 2 2 3 2" xfId="465"/>
    <cellStyle name="Обычный 7 2 2 3 3" xfId="466"/>
    <cellStyle name="Обычный 7 2 2 3 4" xfId="467"/>
    <cellStyle name="Обычный 7 2 2 4" xfId="468"/>
    <cellStyle name="Обычный 7 2 2 4 2" xfId="469"/>
    <cellStyle name="Обычный 7 2 2 4 3" xfId="470"/>
    <cellStyle name="Обычный 7 2 2 4 4" xfId="471"/>
    <cellStyle name="Обычный 7 2 2 5" xfId="472"/>
    <cellStyle name="Обычный 7 2 2 6" xfId="473"/>
    <cellStyle name="Обычный 7 2 2 7" xfId="474"/>
    <cellStyle name="Обычный 7 2 3" xfId="475"/>
    <cellStyle name="Обычный 7 2 3 2" xfId="476"/>
    <cellStyle name="Обычный 7 2 3 2 2" xfId="477"/>
    <cellStyle name="Обычный 7 2 3 2 2 2" xfId="478"/>
    <cellStyle name="Обычный 7 2 3 2 2 3" xfId="479"/>
    <cellStyle name="Обычный 7 2 3 2 2 4" xfId="480"/>
    <cellStyle name="Обычный 7 2 3 2 3" xfId="481"/>
    <cellStyle name="Обычный 7 2 3 2 3 2" xfId="482"/>
    <cellStyle name="Обычный 7 2 3 2 3 3" xfId="483"/>
    <cellStyle name="Обычный 7 2 3 2 3 4" xfId="484"/>
    <cellStyle name="Обычный 7 2 3 2 4" xfId="485"/>
    <cellStyle name="Обычный 7 2 3 2 5" xfId="486"/>
    <cellStyle name="Обычный 7 2 3 2 6" xfId="487"/>
    <cellStyle name="Обычный 7 2 3 3" xfId="488"/>
    <cellStyle name="Обычный 7 2 3 3 2" xfId="489"/>
    <cellStyle name="Обычный 7 2 3 3 3" xfId="490"/>
    <cellStyle name="Обычный 7 2 3 3 4" xfId="491"/>
    <cellStyle name="Обычный 7 2 3 4" xfId="492"/>
    <cellStyle name="Обычный 7 2 3 4 2" xfId="493"/>
    <cellStyle name="Обычный 7 2 3 4 3" xfId="494"/>
    <cellStyle name="Обычный 7 2 3 4 4" xfId="495"/>
    <cellStyle name="Обычный 7 2 3 5" xfId="496"/>
    <cellStyle name="Обычный 7 2 3 6" xfId="497"/>
    <cellStyle name="Обычный 7 2 3 7" xfId="498"/>
    <cellStyle name="Обычный 7 2 4" xfId="499"/>
    <cellStyle name="Обычный 7 2 4 2" xfId="500"/>
    <cellStyle name="Обычный 7 2 4 2 2" xfId="501"/>
    <cellStyle name="Обычный 7 2 4 2 3" xfId="502"/>
    <cellStyle name="Обычный 7 2 4 2 4" xfId="503"/>
    <cellStyle name="Обычный 7 2 4 3" xfId="504"/>
    <cellStyle name="Обычный 7 2 4 3 2" xfId="505"/>
    <cellStyle name="Обычный 7 2 4 3 3" xfId="506"/>
    <cellStyle name="Обычный 7 2 4 3 4" xfId="507"/>
    <cellStyle name="Обычный 7 2 4 4" xfId="508"/>
    <cellStyle name="Обычный 7 2 4 5" xfId="509"/>
    <cellStyle name="Обычный 7 2 4 6" xfId="510"/>
    <cellStyle name="Обычный 7 2 5" xfId="511"/>
    <cellStyle name="Обычный 7 2 5 2" xfId="512"/>
    <cellStyle name="Обычный 7 2 5 3" xfId="513"/>
    <cellStyle name="Обычный 7 2 5 4" xfId="514"/>
    <cellStyle name="Обычный 7 2 6" xfId="515"/>
    <cellStyle name="Обычный 7 2 6 2" xfId="516"/>
    <cellStyle name="Обычный 7 2 6 3" xfId="517"/>
    <cellStyle name="Обычный 7 2 6 4" xfId="518"/>
    <cellStyle name="Обычный 7 2 7" xfId="519"/>
    <cellStyle name="Обычный 7 2 7 2" xfId="520"/>
    <cellStyle name="Обычный 7 2 7 3" xfId="521"/>
    <cellStyle name="Обычный 7 2 7 4" xfId="522"/>
    <cellStyle name="Обычный 7 2 8" xfId="523"/>
    <cellStyle name="Обычный 7 2 9" xfId="524"/>
    <cellStyle name="Обычный 8" xfId="525"/>
    <cellStyle name="Обычный 9" xfId="526"/>
    <cellStyle name="Обычный 9 2" xfId="527"/>
    <cellStyle name="Обычный 9 2 2" xfId="528"/>
    <cellStyle name="Обычный 9 2 2 2" xfId="529"/>
    <cellStyle name="Обычный 9 2 2 2 2" xfId="530"/>
    <cellStyle name="Обычный 9 2 2 2 3" xfId="531"/>
    <cellStyle name="Обычный 9 2 2 2 4" xfId="532"/>
    <cellStyle name="Обычный 9 2 2 3" xfId="533"/>
    <cellStyle name="Обычный 9 2 2 3 2" xfId="534"/>
    <cellStyle name="Обычный 9 2 2 3 3" xfId="535"/>
    <cellStyle name="Обычный 9 2 2 3 4" xfId="536"/>
    <cellStyle name="Обычный 9 2 2 4" xfId="537"/>
    <cellStyle name="Обычный 9 2 2 4 2" xfId="538"/>
    <cellStyle name="Обычный 9 2 2 4 3" xfId="539"/>
    <cellStyle name="Обычный 9 2 2 4 4" xfId="540"/>
    <cellStyle name="Обычный 9 2 2 5" xfId="541"/>
    <cellStyle name="Обычный 9 2 2 6" xfId="542"/>
    <cellStyle name="Обычный 9 2 2 7" xfId="543"/>
    <cellStyle name="Обычный 9 2 3" xfId="544"/>
    <cellStyle name="Обычный 9 2 3 2" xfId="545"/>
    <cellStyle name="Обычный 9 2 3 3" xfId="546"/>
    <cellStyle name="Обычный 9 2 3 4" xfId="547"/>
    <cellStyle name="Обычный 9 2 4" xfId="548"/>
    <cellStyle name="Обычный 9 2 4 2" xfId="549"/>
    <cellStyle name="Обычный 9 2 4 3" xfId="550"/>
    <cellStyle name="Обычный 9 2 4 4" xfId="551"/>
    <cellStyle name="Обычный 9 2 5" xfId="552"/>
    <cellStyle name="Обычный 9 2 6" xfId="553"/>
    <cellStyle name="Обычный 9 2 7" xfId="554"/>
    <cellStyle name="Обычный 9 3" xfId="555"/>
    <cellStyle name="Обычный 9 3 2" xfId="556"/>
    <cellStyle name="Обычный 9 3 2 2" xfId="557"/>
    <cellStyle name="Обычный 9 3 2 3" xfId="558"/>
    <cellStyle name="Обычный 9 3 2 4" xfId="559"/>
    <cellStyle name="Обычный 9 3 3" xfId="560"/>
    <cellStyle name="Обычный 9 3 3 2" xfId="561"/>
    <cellStyle name="Обычный 9 3 3 3" xfId="562"/>
    <cellStyle name="Обычный 9 3 3 4" xfId="563"/>
    <cellStyle name="Обычный 9 3 4" xfId="564"/>
    <cellStyle name="Обычный 9 3 4 2" xfId="565"/>
    <cellStyle name="Обычный 9 3 4 3" xfId="566"/>
    <cellStyle name="Обычный 9 3 4 4" xfId="567"/>
    <cellStyle name="Обычный 9 3 5" xfId="568"/>
    <cellStyle name="Обычный 9 3 6" xfId="569"/>
    <cellStyle name="Обычный 9 3 7" xfId="570"/>
    <cellStyle name="Обычный 9 4" xfId="571"/>
    <cellStyle name="Обычный 9 4 2" xfId="572"/>
    <cellStyle name="Обычный 9 4 3" xfId="573"/>
    <cellStyle name="Обычный 9 4 4" xfId="574"/>
    <cellStyle name="Обычный 9 5" xfId="575"/>
    <cellStyle name="Обычный 9 5 2" xfId="576"/>
    <cellStyle name="Обычный 9 5 3" xfId="577"/>
    <cellStyle name="Обычный 9 5 4" xfId="578"/>
    <cellStyle name="Обычный 9 6" xfId="579"/>
    <cellStyle name="Обычный 9 7" xfId="580"/>
    <cellStyle name="Обычный 9 8" xfId="581"/>
    <cellStyle name="Плохой 2" xfId="582"/>
    <cellStyle name="Пояснение 2" xfId="583"/>
    <cellStyle name="Примечание 2" xfId="584"/>
    <cellStyle name="Процентный 2" xfId="585"/>
    <cellStyle name="Процентный 3" xfId="586"/>
    <cellStyle name="Связанная ячейка 2" xfId="587"/>
    <cellStyle name="Стиль 1" xfId="588"/>
    <cellStyle name="Текст предупреждения 2" xfId="589"/>
    <cellStyle name="Финансовый 2" xfId="590"/>
    <cellStyle name="Финансовый 2 10" xfId="591"/>
    <cellStyle name="Финансовый 2 2" xfId="592"/>
    <cellStyle name="Финансовый 2 2 2" xfId="593"/>
    <cellStyle name="Финансовый 2 2 2 2" xfId="594"/>
    <cellStyle name="Финансовый 2 2 2 2 2" xfId="595"/>
    <cellStyle name="Финансовый 2 2 2 2 3" xfId="596"/>
    <cellStyle name="Финансовый 2 2 2 2 4" xfId="597"/>
    <cellStyle name="Финансовый 2 2 2 2 5" xfId="598"/>
    <cellStyle name="Финансовый 2 2 2 3" xfId="599"/>
    <cellStyle name="Финансовый 2 2 2 3 2" xfId="600"/>
    <cellStyle name="Финансовый 2 2 2 3 3" xfId="601"/>
    <cellStyle name="Финансовый 2 2 2 3 4" xfId="602"/>
    <cellStyle name="Финансовый 2 2 2 4" xfId="603"/>
    <cellStyle name="Финансовый 2 2 2 5" xfId="604"/>
    <cellStyle name="Финансовый 2 2 2 6" xfId="605"/>
    <cellStyle name="Финансовый 2 2 3" xfId="606"/>
    <cellStyle name="Финансовый 2 2 3 2" xfId="607"/>
    <cellStyle name="Финансовый 2 2 3 3" xfId="608"/>
    <cellStyle name="Финансовый 2 2 3 4" xfId="609"/>
    <cellStyle name="Финансовый 2 2 4" xfId="610"/>
    <cellStyle name="Финансовый 2 2 4 2" xfId="611"/>
    <cellStyle name="Финансовый 2 2 4 3" xfId="612"/>
    <cellStyle name="Финансовый 2 2 4 4" xfId="613"/>
    <cellStyle name="Финансовый 2 2 5" xfId="614"/>
    <cellStyle name="Финансовый 2 2 6" xfId="615"/>
    <cellStyle name="Финансовый 2 2 7" xfId="616"/>
    <cellStyle name="Финансовый 2 3" xfId="617"/>
    <cellStyle name="Финансовый 2 3 2" xfId="618"/>
    <cellStyle name="Финансовый 2 3 2 2" xfId="619"/>
    <cellStyle name="Финансовый 2 3 2 2 2" xfId="620"/>
    <cellStyle name="Финансовый 2 3 2 2 3" xfId="621"/>
    <cellStyle name="Финансовый 2 3 2 2 4" xfId="622"/>
    <cellStyle name="Финансовый 2 3 2 3" xfId="623"/>
    <cellStyle name="Финансовый 2 3 2 3 2" xfId="624"/>
    <cellStyle name="Финансовый 2 3 2 3 3" xfId="625"/>
    <cellStyle name="Финансовый 2 3 2 3 4" xfId="626"/>
    <cellStyle name="Финансовый 2 3 2 4" xfId="627"/>
    <cellStyle name="Финансовый 2 3 2 5" xfId="628"/>
    <cellStyle name="Финансовый 2 3 2 6" xfId="629"/>
    <cellStyle name="Финансовый 2 3 3" xfId="630"/>
    <cellStyle name="Финансовый 2 3 3 2" xfId="631"/>
    <cellStyle name="Финансовый 2 3 3 3" xfId="632"/>
    <cellStyle name="Финансовый 2 3 3 4" xfId="633"/>
    <cellStyle name="Финансовый 2 3 4" xfId="634"/>
    <cellStyle name="Финансовый 2 3 4 2" xfId="635"/>
    <cellStyle name="Финансовый 2 3 4 3" xfId="636"/>
    <cellStyle name="Финансовый 2 3 4 4" xfId="637"/>
    <cellStyle name="Финансовый 2 3 5" xfId="638"/>
    <cellStyle name="Финансовый 2 3 6" xfId="639"/>
    <cellStyle name="Финансовый 2 3 7" xfId="640"/>
    <cellStyle name="Финансовый 2 4" xfId="641"/>
    <cellStyle name="Финансовый 2 4 2" xfId="642"/>
    <cellStyle name="Финансовый 2 4 2 2" xfId="643"/>
    <cellStyle name="Финансовый 2 4 2 3" xfId="644"/>
    <cellStyle name="Финансовый 2 4 2 4" xfId="645"/>
    <cellStyle name="Финансовый 2 4 3" xfId="646"/>
    <cellStyle name="Финансовый 2 4 3 2" xfId="647"/>
    <cellStyle name="Финансовый 2 4 3 3" xfId="648"/>
    <cellStyle name="Финансовый 2 4 3 4" xfId="649"/>
    <cellStyle name="Финансовый 2 4 4" xfId="650"/>
    <cellStyle name="Финансовый 2 4 5" xfId="651"/>
    <cellStyle name="Финансовый 2 4 6" xfId="652"/>
    <cellStyle name="Финансовый 2 5" xfId="653"/>
    <cellStyle name="Финансовый 2 5 2" xfId="654"/>
    <cellStyle name="Финансовый 2 5 3" xfId="655"/>
    <cellStyle name="Финансовый 2 5 4" xfId="656"/>
    <cellStyle name="Финансовый 2 6" xfId="657"/>
    <cellStyle name="Финансовый 2 6 2" xfId="658"/>
    <cellStyle name="Финансовый 2 6 3" xfId="659"/>
    <cellStyle name="Финансовый 2 6 4" xfId="660"/>
    <cellStyle name="Финансовый 2 7" xfId="661"/>
    <cellStyle name="Финансовый 2 7 2" xfId="662"/>
    <cellStyle name="Финансовый 2 7 3" xfId="663"/>
    <cellStyle name="Финансовый 2 7 4" xfId="664"/>
    <cellStyle name="Финансовый 2 8" xfId="665"/>
    <cellStyle name="Финансовый 2 9" xfId="666"/>
    <cellStyle name="Финансовый 3" xfId="667"/>
    <cellStyle name="Финансовый 3 10" xfId="668"/>
    <cellStyle name="Финансовый 3 2" xfId="669"/>
    <cellStyle name="Финансовый 3 2 2" xfId="670"/>
    <cellStyle name="Финансовый 3 2 2 2" xfId="671"/>
    <cellStyle name="Финансовый 3 2 2 2 2" xfId="672"/>
    <cellStyle name="Финансовый 3 2 2 2 3" xfId="673"/>
    <cellStyle name="Финансовый 3 2 2 2 4" xfId="674"/>
    <cellStyle name="Финансовый 3 2 2 3" xfId="675"/>
    <cellStyle name="Финансовый 3 2 2 3 2" xfId="676"/>
    <cellStyle name="Финансовый 3 2 2 3 3" xfId="677"/>
    <cellStyle name="Финансовый 3 2 2 3 4" xfId="678"/>
    <cellStyle name="Финансовый 3 2 2 4" xfId="679"/>
    <cellStyle name="Финансовый 3 2 2 5" xfId="680"/>
    <cellStyle name="Финансовый 3 2 2 6" xfId="681"/>
    <cellStyle name="Финансовый 3 2 3" xfId="682"/>
    <cellStyle name="Финансовый 3 2 3 2" xfId="683"/>
    <cellStyle name="Финансовый 3 2 3 3" xfId="684"/>
    <cellStyle name="Финансовый 3 2 3 4" xfId="685"/>
    <cellStyle name="Финансовый 3 2 4" xfId="686"/>
    <cellStyle name="Финансовый 3 2 4 2" xfId="687"/>
    <cellStyle name="Финансовый 3 2 4 3" xfId="688"/>
    <cellStyle name="Финансовый 3 2 4 4" xfId="689"/>
    <cellStyle name="Финансовый 3 2 5" xfId="690"/>
    <cellStyle name="Финансовый 3 2 6" xfId="691"/>
    <cellStyle name="Финансовый 3 2 7" xfId="692"/>
    <cellStyle name="Финансовый 3 3" xfId="693"/>
    <cellStyle name="Финансовый 3 3 2" xfId="694"/>
    <cellStyle name="Финансовый 3 3 2 2" xfId="695"/>
    <cellStyle name="Финансовый 3 3 2 2 2" xfId="696"/>
    <cellStyle name="Финансовый 3 3 2 2 3" xfId="697"/>
    <cellStyle name="Финансовый 3 3 2 2 4" xfId="698"/>
    <cellStyle name="Финансовый 3 3 2 3" xfId="699"/>
    <cellStyle name="Финансовый 3 3 2 3 2" xfId="700"/>
    <cellStyle name="Финансовый 3 3 2 3 3" xfId="701"/>
    <cellStyle name="Финансовый 3 3 2 3 4" xfId="702"/>
    <cellStyle name="Финансовый 3 3 2 4" xfId="703"/>
    <cellStyle name="Финансовый 3 3 2 5" xfId="704"/>
    <cellStyle name="Финансовый 3 3 2 6" xfId="705"/>
    <cellStyle name="Финансовый 3 3 3" xfId="706"/>
    <cellStyle name="Финансовый 3 3 3 2" xfId="707"/>
    <cellStyle name="Финансовый 3 3 3 3" xfId="708"/>
    <cellStyle name="Финансовый 3 3 3 4" xfId="709"/>
    <cellStyle name="Финансовый 3 3 4" xfId="710"/>
    <cellStyle name="Финансовый 3 3 4 2" xfId="711"/>
    <cellStyle name="Финансовый 3 3 4 3" xfId="712"/>
    <cellStyle name="Финансовый 3 3 4 4" xfId="713"/>
    <cellStyle name="Финансовый 3 3 5" xfId="714"/>
    <cellStyle name="Финансовый 3 3 6" xfId="715"/>
    <cellStyle name="Финансовый 3 3 7" xfId="716"/>
    <cellStyle name="Финансовый 3 4" xfId="717"/>
    <cellStyle name="Финансовый 3 4 2" xfId="718"/>
    <cellStyle name="Финансовый 3 4 2 2" xfId="719"/>
    <cellStyle name="Финансовый 3 4 2 3" xfId="720"/>
    <cellStyle name="Финансовый 3 4 2 4" xfId="721"/>
    <cellStyle name="Финансовый 3 4 3" xfId="722"/>
    <cellStyle name="Финансовый 3 4 3 2" xfId="723"/>
    <cellStyle name="Финансовый 3 4 3 3" xfId="724"/>
    <cellStyle name="Финансовый 3 4 3 4" xfId="725"/>
    <cellStyle name="Финансовый 3 4 4" xfId="726"/>
    <cellStyle name="Финансовый 3 4 5" xfId="727"/>
    <cellStyle name="Финансовый 3 4 6" xfId="728"/>
    <cellStyle name="Финансовый 3 5" xfId="729"/>
    <cellStyle name="Финансовый 3 5 2" xfId="730"/>
    <cellStyle name="Финансовый 3 5 3" xfId="731"/>
    <cellStyle name="Финансовый 3 5 4" xfId="732"/>
    <cellStyle name="Финансовый 3 6" xfId="733"/>
    <cellStyle name="Финансовый 3 6 2" xfId="734"/>
    <cellStyle name="Финансовый 3 6 3" xfId="735"/>
    <cellStyle name="Финансовый 3 6 4" xfId="736"/>
    <cellStyle name="Финансовый 3 7" xfId="737"/>
    <cellStyle name="Финансовый 3 7 2" xfId="738"/>
    <cellStyle name="Финансовый 3 7 3" xfId="739"/>
    <cellStyle name="Финансовый 3 7 4" xfId="740"/>
    <cellStyle name="Финансовый 3 8" xfId="741"/>
    <cellStyle name="Финансовый 3 9" xfId="742"/>
    <cellStyle name="Хороший 2" xfId="7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</row>
        <row r="90">
          <cell r="B90" t="str">
            <v>Реконструкция ПС 220 кВ Олекминск</v>
          </cell>
          <cell r="C90" t="str">
            <v>G_3301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</row>
        <row r="119">
          <cell r="B119" t="str">
            <v>Прочие инвестиции</v>
          </cell>
          <cell r="C119" t="str">
            <v>G_0001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94"/>
  <sheetViews>
    <sheetView tabSelected="1" view="pageBreakPreview" zoomScale="85" zoomScaleNormal="100" zoomScaleSheetLayoutView="85" workbookViewId="0">
      <selection activeCell="D20" sqref="D20"/>
    </sheetView>
  </sheetViews>
  <sheetFormatPr defaultRowHeight="15"/>
  <cols>
    <col min="1" max="1" width="16" style="1" customWidth="1"/>
    <col min="2" max="2" width="54.85546875" style="2" customWidth="1"/>
    <col min="3" max="3" width="16.140625" style="2" customWidth="1"/>
    <col min="4" max="4" width="18.28515625" style="2" customWidth="1"/>
    <col min="5" max="5" width="18" style="2" customWidth="1"/>
    <col min="6" max="6" width="40.5703125" style="2" customWidth="1"/>
    <col min="7" max="7" width="44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1" style="2" customWidth="1"/>
    <col min="12" max="12" width="19.85546875" style="2" customWidth="1"/>
    <col min="13" max="13" width="37" style="2" customWidth="1"/>
    <col min="14" max="14" width="40.7109375" style="2" customWidth="1"/>
    <col min="15" max="15" width="19.5703125" style="2" customWidth="1"/>
    <col min="16" max="16" width="18.7109375" style="2" customWidth="1"/>
    <col min="17" max="17" width="14.7109375" style="2" customWidth="1"/>
    <col min="18" max="18" width="17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>
      <c r="E3" s="3"/>
      <c r="F3" s="3"/>
      <c r="G3" s="3"/>
      <c r="H3" s="3"/>
      <c r="I3" s="3"/>
      <c r="J3" s="3"/>
      <c r="K3" s="3"/>
      <c r="L3" s="3"/>
      <c r="M3" s="3"/>
      <c r="R3" s="7" t="s">
        <v>2</v>
      </c>
    </row>
    <row r="4" spans="1:45" ht="15.7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4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45" ht="15.75">
      <c r="A6" s="9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ht="15.75">
      <c r="A9" s="14" t="str">
        <f>"Год раскрытия информации: " &amp; [1]Общая!B3&amp; " год"</f>
        <v>Год раскрытия информации: 2016 год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ht="1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45" s="2" customFormat="1" ht="184.5" customHeight="1">
      <c r="A11" s="18" t="s">
        <v>5</v>
      </c>
      <c r="B11" s="18" t="s">
        <v>6</v>
      </c>
      <c r="C11" s="18" t="s">
        <v>7</v>
      </c>
      <c r="D11" s="19" t="s">
        <v>8</v>
      </c>
      <c r="E11" s="19" t="s">
        <v>9</v>
      </c>
      <c r="F11" s="18" t="s">
        <v>10</v>
      </c>
      <c r="G11" s="20" t="s">
        <v>11</v>
      </c>
      <c r="H11" s="18" t="s">
        <v>12</v>
      </c>
      <c r="I11" s="18" t="s">
        <v>13</v>
      </c>
      <c r="J11" s="18" t="s">
        <v>14</v>
      </c>
      <c r="K11" s="18" t="s">
        <v>15</v>
      </c>
      <c r="L11" s="18" t="s">
        <v>16</v>
      </c>
      <c r="M11" s="21" t="s">
        <v>17</v>
      </c>
      <c r="N11" s="22" t="s">
        <v>18</v>
      </c>
      <c r="O11" s="23" t="s">
        <v>19</v>
      </c>
      <c r="P11" s="23" t="s">
        <v>20</v>
      </c>
      <c r="Q11" s="23" t="s">
        <v>21</v>
      </c>
      <c r="R11" s="18" t="s">
        <v>22</v>
      </c>
    </row>
    <row r="12" spans="1:45" ht="18.75" customHeight="1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31.5">
      <c r="A13" s="25" t="s">
        <v>23</v>
      </c>
      <c r="B13" s="26" t="s">
        <v>24</v>
      </c>
      <c r="C13" s="27"/>
      <c r="D13" s="27"/>
      <c r="E13" s="27"/>
      <c r="F13" s="27"/>
      <c r="G13" s="27"/>
      <c r="H13" s="27"/>
      <c r="I13" s="24"/>
      <c r="J13" s="24"/>
      <c r="K13" s="24"/>
      <c r="L13" s="24"/>
      <c r="M13" s="24"/>
      <c r="N13" s="24"/>
      <c r="O13" s="24"/>
      <c r="P13" s="24"/>
      <c r="Q13" s="24"/>
      <c r="R13" s="24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45" s="30" customFormat="1" ht="31.5">
      <c r="A14" s="25" t="s">
        <v>25</v>
      </c>
      <c r="B14" s="28" t="s">
        <v>26</v>
      </c>
      <c r="C14" s="27" t="s">
        <v>27</v>
      </c>
      <c r="D14" s="27"/>
      <c r="E14" s="27"/>
      <c r="F14" s="27"/>
      <c r="G14" s="27"/>
      <c r="H14" s="27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9"/>
    </row>
    <row r="15" spans="1:45" s="30" customFormat="1" ht="15.75">
      <c r="A15" s="25" t="s">
        <v>28</v>
      </c>
      <c r="B15" s="28" t="s">
        <v>29</v>
      </c>
      <c r="C15" s="27" t="s">
        <v>27</v>
      </c>
      <c r="D15" s="27"/>
      <c r="E15" s="27"/>
      <c r="F15" s="27"/>
      <c r="G15" s="27"/>
      <c r="H15" s="27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9"/>
    </row>
    <row r="16" spans="1:45" s="30" customFormat="1" ht="31.5">
      <c r="A16" s="25" t="s">
        <v>30</v>
      </c>
      <c r="B16" s="28" t="s">
        <v>31</v>
      </c>
      <c r="C16" s="27" t="s">
        <v>27</v>
      </c>
      <c r="D16" s="27"/>
      <c r="E16" s="27"/>
      <c r="F16" s="27"/>
      <c r="G16" s="27"/>
      <c r="H16" s="27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9"/>
    </row>
    <row r="17" spans="1:19" s="30" customFormat="1" ht="31.5">
      <c r="A17" s="25" t="s">
        <v>32</v>
      </c>
      <c r="B17" s="28" t="s">
        <v>33</v>
      </c>
      <c r="C17" s="27" t="s">
        <v>27</v>
      </c>
      <c r="D17" s="27"/>
      <c r="E17" s="27"/>
      <c r="F17" s="27"/>
      <c r="G17" s="27"/>
      <c r="H17" s="27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9"/>
    </row>
    <row r="18" spans="1:19" s="30" customFormat="1" ht="15.75">
      <c r="A18" s="25" t="s">
        <v>34</v>
      </c>
      <c r="B18" s="28" t="s">
        <v>35</v>
      </c>
      <c r="C18" s="27" t="s">
        <v>27</v>
      </c>
      <c r="D18" s="27"/>
      <c r="E18" s="27"/>
      <c r="F18" s="27"/>
      <c r="G18" s="27"/>
      <c r="H18" s="27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9"/>
    </row>
    <row r="19" spans="1:19" s="30" customFormat="1" ht="31.5">
      <c r="A19" s="25" t="s">
        <v>36</v>
      </c>
      <c r="B19" s="28" t="s">
        <v>37</v>
      </c>
      <c r="C19" s="27" t="s">
        <v>27</v>
      </c>
      <c r="D19" s="27"/>
      <c r="E19" s="27"/>
      <c r="F19" s="27"/>
      <c r="G19" s="27"/>
      <c r="H19" s="27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9"/>
    </row>
    <row r="20" spans="1:19" s="30" customFormat="1" ht="15.75">
      <c r="A20" s="25" t="s">
        <v>38</v>
      </c>
      <c r="B20" s="28" t="s">
        <v>39</v>
      </c>
      <c r="C20" s="27" t="s">
        <v>27</v>
      </c>
      <c r="D20" s="27"/>
      <c r="E20" s="27"/>
      <c r="F20" s="27"/>
      <c r="G20" s="27"/>
      <c r="H20" s="27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9"/>
    </row>
    <row r="21" spans="1:19" s="30" customFormat="1" ht="15.75">
      <c r="A21" s="31" t="s">
        <v>40</v>
      </c>
      <c r="B21" s="32" t="s">
        <v>41</v>
      </c>
      <c r="C21" s="27" t="s">
        <v>27</v>
      </c>
      <c r="D21" s="27"/>
      <c r="E21" s="27"/>
      <c r="F21" s="27"/>
      <c r="G21" s="27"/>
      <c r="H21" s="27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9"/>
    </row>
    <row r="22" spans="1:19" s="30" customFormat="1" ht="31.5">
      <c r="A22" s="31" t="s">
        <v>42</v>
      </c>
      <c r="B22" s="26" t="s">
        <v>43</v>
      </c>
      <c r="C22" s="27" t="s">
        <v>27</v>
      </c>
      <c r="D22" s="27"/>
      <c r="E22" s="27"/>
      <c r="F22" s="27"/>
      <c r="G22" s="27"/>
      <c r="H22" s="27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9"/>
    </row>
    <row r="23" spans="1:19" s="30" customFormat="1" ht="94.5">
      <c r="A23" s="31" t="s">
        <v>44</v>
      </c>
      <c r="B23" s="26" t="s">
        <v>45</v>
      </c>
      <c r="C23" s="27" t="s">
        <v>27</v>
      </c>
      <c r="D23" s="27"/>
      <c r="E23" s="27"/>
      <c r="F23" s="27"/>
      <c r="G23" s="27"/>
      <c r="H23" s="27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9"/>
    </row>
    <row r="24" spans="1:19" s="30" customFormat="1" ht="31.5">
      <c r="A24" s="31" t="s">
        <v>46</v>
      </c>
      <c r="B24" s="32" t="s">
        <v>47</v>
      </c>
      <c r="C24" s="27" t="s">
        <v>27</v>
      </c>
      <c r="D24" s="27"/>
      <c r="E24" s="27"/>
      <c r="F24" s="27"/>
      <c r="G24" s="27"/>
      <c r="H24" s="27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9"/>
    </row>
    <row r="25" spans="1:19" s="30" customFormat="1" ht="31.5">
      <c r="A25" s="31" t="s">
        <v>48</v>
      </c>
      <c r="B25" s="32" t="s">
        <v>47</v>
      </c>
      <c r="C25" s="27" t="s">
        <v>27</v>
      </c>
      <c r="D25" s="27"/>
      <c r="E25" s="27"/>
      <c r="F25" s="27"/>
      <c r="G25" s="27"/>
      <c r="H25" s="27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9"/>
    </row>
    <row r="26" spans="1:19" s="30" customFormat="1" ht="47.25">
      <c r="A26" s="31" t="s">
        <v>49</v>
      </c>
      <c r="B26" s="26" t="s">
        <v>50</v>
      </c>
      <c r="C26" s="27" t="s">
        <v>27</v>
      </c>
      <c r="D26" s="27"/>
      <c r="E26" s="27"/>
      <c r="F26" s="27"/>
      <c r="G26" s="27"/>
      <c r="H26" s="27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9"/>
    </row>
    <row r="27" spans="1:19" s="30" customFormat="1" ht="31.5">
      <c r="A27" s="31" t="s">
        <v>51</v>
      </c>
      <c r="B27" s="32" t="s">
        <v>52</v>
      </c>
      <c r="C27" s="27" t="s">
        <v>27</v>
      </c>
      <c r="D27" s="27"/>
      <c r="E27" s="27"/>
      <c r="F27" s="27"/>
      <c r="G27" s="27"/>
      <c r="H27" s="27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9"/>
    </row>
    <row r="28" spans="1:19" s="30" customFormat="1" ht="31.5">
      <c r="A28" s="31" t="s">
        <v>53</v>
      </c>
      <c r="B28" s="32" t="s">
        <v>47</v>
      </c>
      <c r="C28" s="27" t="s">
        <v>27</v>
      </c>
      <c r="D28" s="27"/>
      <c r="E28" s="27"/>
      <c r="F28" s="27"/>
      <c r="G28" s="27"/>
      <c r="H28" s="27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9"/>
    </row>
    <row r="29" spans="1:19" s="30" customFormat="1" ht="47.25">
      <c r="A29" s="31" t="s">
        <v>54</v>
      </c>
      <c r="B29" s="26" t="s">
        <v>55</v>
      </c>
      <c r="C29" s="27" t="s">
        <v>27</v>
      </c>
      <c r="D29" s="27"/>
      <c r="E29" s="27"/>
      <c r="F29" s="27"/>
      <c r="G29" s="27"/>
      <c r="H29" s="2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9"/>
    </row>
    <row r="30" spans="1:19" s="30" customFormat="1" ht="78.75">
      <c r="A30" s="31" t="s">
        <v>56</v>
      </c>
      <c r="B30" s="26" t="s">
        <v>57</v>
      </c>
      <c r="C30" s="27" t="s">
        <v>27</v>
      </c>
      <c r="D30" s="27"/>
      <c r="E30" s="27"/>
      <c r="F30" s="27"/>
      <c r="G30" s="27"/>
      <c r="H30" s="27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9"/>
    </row>
    <row r="31" spans="1:19" s="30" customFormat="1" ht="78.75">
      <c r="A31" s="31" t="s">
        <v>58</v>
      </c>
      <c r="B31" s="26" t="s">
        <v>59</v>
      </c>
      <c r="C31" s="27" t="s">
        <v>27</v>
      </c>
      <c r="D31" s="27"/>
      <c r="E31" s="27"/>
      <c r="F31" s="27"/>
      <c r="G31" s="27"/>
      <c r="H31" s="27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9"/>
    </row>
    <row r="32" spans="1:19" s="30" customFormat="1" ht="63">
      <c r="A32" s="31" t="s">
        <v>60</v>
      </c>
      <c r="B32" s="26" t="s">
        <v>61</v>
      </c>
      <c r="C32" s="27" t="s">
        <v>27</v>
      </c>
      <c r="D32" s="27"/>
      <c r="E32" s="27"/>
      <c r="F32" s="27"/>
      <c r="G32" s="27"/>
      <c r="H32" s="27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9"/>
    </row>
    <row r="33" spans="1:19" s="30" customFormat="1" ht="94.5">
      <c r="A33" s="31" t="s">
        <v>62</v>
      </c>
      <c r="B33" s="26" t="s">
        <v>63</v>
      </c>
      <c r="C33" s="27" t="s">
        <v>27</v>
      </c>
      <c r="D33" s="27"/>
      <c r="E33" s="27"/>
      <c r="F33" s="27"/>
      <c r="G33" s="27"/>
      <c r="H33" s="27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9"/>
    </row>
    <row r="34" spans="1:19" s="30" customFormat="1" ht="78.75">
      <c r="A34" s="31" t="s">
        <v>64</v>
      </c>
      <c r="B34" s="26" t="s">
        <v>65</v>
      </c>
      <c r="C34" s="27" t="s">
        <v>27</v>
      </c>
      <c r="D34" s="27"/>
      <c r="E34" s="27"/>
      <c r="F34" s="27"/>
      <c r="G34" s="27"/>
      <c r="H34" s="27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9"/>
    </row>
    <row r="35" spans="1:19" s="30" customFormat="1" ht="31.5">
      <c r="A35" s="31" t="s">
        <v>66</v>
      </c>
      <c r="B35" s="26" t="s">
        <v>67</v>
      </c>
      <c r="C35" s="27" t="s">
        <v>27</v>
      </c>
      <c r="D35" s="27"/>
      <c r="E35" s="27"/>
      <c r="F35" s="27"/>
      <c r="G35" s="27"/>
      <c r="H35" s="27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9"/>
    </row>
    <row r="36" spans="1:19" s="30" customFormat="1" ht="63">
      <c r="A36" s="31" t="s">
        <v>68</v>
      </c>
      <c r="B36" s="26" t="s">
        <v>69</v>
      </c>
      <c r="C36" s="27" t="s">
        <v>27</v>
      </c>
      <c r="D36" s="27"/>
      <c r="E36" s="27"/>
      <c r="F36" s="27"/>
      <c r="G36" s="27"/>
      <c r="H36" s="27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9"/>
    </row>
    <row r="37" spans="1:19" s="30" customFormat="1" ht="31.5">
      <c r="A37" s="31" t="s">
        <v>70</v>
      </c>
      <c r="B37" s="26" t="s">
        <v>71</v>
      </c>
      <c r="C37" s="27" t="s">
        <v>27</v>
      </c>
      <c r="D37" s="27"/>
      <c r="E37" s="27"/>
      <c r="F37" s="27"/>
      <c r="G37" s="27"/>
      <c r="H37" s="27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9"/>
    </row>
    <row r="38" spans="1:19" s="30" customFormat="1" ht="15.75">
      <c r="A38" s="31" t="s">
        <v>72</v>
      </c>
      <c r="B38" s="26" t="s">
        <v>73</v>
      </c>
      <c r="C38" s="27" t="s">
        <v>27</v>
      </c>
      <c r="D38" s="27"/>
      <c r="E38" s="27"/>
      <c r="F38" s="27"/>
      <c r="G38" s="27"/>
      <c r="H38" s="27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9"/>
    </row>
    <row r="39" spans="1:19" s="30" customFormat="1" ht="31.5">
      <c r="A39" s="31" t="s">
        <v>74</v>
      </c>
      <c r="B39" s="26" t="s">
        <v>75</v>
      </c>
      <c r="C39" s="27" t="s">
        <v>27</v>
      </c>
      <c r="D39" s="27"/>
      <c r="E39" s="27"/>
      <c r="F39" s="27"/>
      <c r="G39" s="27"/>
      <c r="H39" s="27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9"/>
    </row>
    <row r="40" spans="1:19" s="30" customFormat="1" ht="31.5">
      <c r="A40" s="31" t="s">
        <v>76</v>
      </c>
      <c r="B40" s="26" t="s">
        <v>77</v>
      </c>
      <c r="C40" s="27" t="s">
        <v>27</v>
      </c>
      <c r="D40" s="27"/>
      <c r="E40" s="27"/>
      <c r="F40" s="27"/>
      <c r="G40" s="27"/>
      <c r="H40" s="27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9"/>
    </row>
    <row r="41" spans="1:19" s="30" customFormat="1" ht="31.5">
      <c r="A41" s="31" t="s">
        <v>78</v>
      </c>
      <c r="B41" s="26" t="s">
        <v>79</v>
      </c>
      <c r="C41" s="27" t="s">
        <v>27</v>
      </c>
      <c r="D41" s="27"/>
      <c r="E41" s="27"/>
      <c r="F41" s="27"/>
      <c r="G41" s="27"/>
      <c r="H41" s="27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9"/>
    </row>
    <row r="42" spans="1:19" s="30" customFormat="1" ht="47.25">
      <c r="A42" s="31" t="s">
        <v>80</v>
      </c>
      <c r="B42" s="26" t="s">
        <v>81</v>
      </c>
      <c r="C42" s="27" t="s">
        <v>27</v>
      </c>
      <c r="D42" s="27"/>
      <c r="E42" s="27"/>
      <c r="F42" s="27"/>
      <c r="G42" s="27"/>
      <c r="H42" s="27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9"/>
    </row>
    <row r="43" spans="1:19" s="30" customFormat="1" ht="31.5">
      <c r="A43" s="31" t="s">
        <v>82</v>
      </c>
      <c r="B43" s="26" t="s">
        <v>83</v>
      </c>
      <c r="C43" s="27" t="s">
        <v>27</v>
      </c>
      <c r="D43" s="27"/>
      <c r="E43" s="27"/>
      <c r="F43" s="27"/>
      <c r="G43" s="27"/>
      <c r="H43" s="27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9"/>
    </row>
    <row r="44" spans="1:19" s="30" customFormat="1" ht="31.5">
      <c r="A44" s="31" t="s">
        <v>84</v>
      </c>
      <c r="B44" s="26" t="s">
        <v>85</v>
      </c>
      <c r="C44" s="27" t="s">
        <v>27</v>
      </c>
      <c r="D44" s="27"/>
      <c r="E44" s="27"/>
      <c r="F44" s="27"/>
      <c r="G44" s="27"/>
      <c r="H44" s="27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9"/>
    </row>
    <row r="45" spans="1:19" s="30" customFormat="1" ht="47.25">
      <c r="A45" s="31" t="s">
        <v>86</v>
      </c>
      <c r="B45" s="26" t="s">
        <v>87</v>
      </c>
      <c r="C45" s="27" t="s">
        <v>27</v>
      </c>
      <c r="D45" s="27"/>
      <c r="E45" s="27"/>
      <c r="F45" s="27"/>
      <c r="G45" s="27"/>
      <c r="H45" s="27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9"/>
    </row>
    <row r="46" spans="1:19" s="30" customFormat="1" ht="47.25">
      <c r="A46" s="31" t="s">
        <v>88</v>
      </c>
      <c r="B46" s="28" t="s">
        <v>89</v>
      </c>
      <c r="C46" s="27" t="s">
        <v>27</v>
      </c>
      <c r="D46" s="27"/>
      <c r="E46" s="27"/>
      <c r="F46" s="27"/>
      <c r="G46" s="27"/>
      <c r="H46" s="27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9"/>
    </row>
    <row r="47" spans="1:19" s="30" customFormat="1" ht="15.75">
      <c r="A47" s="33" t="s">
        <v>90</v>
      </c>
      <c r="B47" s="32" t="s">
        <v>91</v>
      </c>
      <c r="C47" s="27" t="s">
        <v>27</v>
      </c>
      <c r="D47" s="27"/>
      <c r="E47" s="27"/>
      <c r="F47" s="27"/>
      <c r="G47" s="27"/>
      <c r="H47" s="27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9"/>
    </row>
    <row r="48" spans="1:19" s="30" customFormat="1" ht="47.25">
      <c r="A48" s="34" t="s">
        <v>92</v>
      </c>
      <c r="B48" s="26" t="s">
        <v>93</v>
      </c>
      <c r="C48" s="27" t="s">
        <v>27</v>
      </c>
      <c r="D48" s="27"/>
      <c r="E48" s="27"/>
      <c r="F48" s="27"/>
      <c r="G48" s="27"/>
      <c r="H48" s="27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9"/>
    </row>
    <row r="49" spans="1:19" s="30" customFormat="1" ht="47.25">
      <c r="A49" s="34" t="s">
        <v>94</v>
      </c>
      <c r="B49" s="26" t="s">
        <v>95</v>
      </c>
      <c r="C49" s="27" t="s">
        <v>27</v>
      </c>
      <c r="D49" s="27"/>
      <c r="E49" s="27"/>
      <c r="F49" s="27"/>
      <c r="G49" s="27"/>
      <c r="H49" s="27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9"/>
    </row>
    <row r="50" spans="1:19" s="30" customFormat="1" ht="15.75">
      <c r="A50" s="33" t="s">
        <v>96</v>
      </c>
      <c r="B50" s="32" t="s">
        <v>91</v>
      </c>
      <c r="C50" s="27" t="s">
        <v>27</v>
      </c>
      <c r="D50" s="27"/>
      <c r="E50" s="27"/>
      <c r="F50" s="27"/>
      <c r="G50" s="27"/>
      <c r="H50" s="27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9"/>
    </row>
    <row r="51" spans="1:19" s="30" customFormat="1" ht="47.25">
      <c r="A51" s="34" t="s">
        <v>97</v>
      </c>
      <c r="B51" s="26" t="s">
        <v>93</v>
      </c>
      <c r="C51" s="27" t="s">
        <v>27</v>
      </c>
      <c r="D51" s="27"/>
      <c r="E51" s="27"/>
      <c r="F51" s="27"/>
      <c r="G51" s="27"/>
      <c r="H51" s="27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9"/>
    </row>
    <row r="52" spans="1:19" s="30" customFormat="1" ht="47.25">
      <c r="A52" s="34" t="s">
        <v>98</v>
      </c>
      <c r="B52" s="26" t="s">
        <v>95</v>
      </c>
      <c r="C52" s="27" t="s">
        <v>27</v>
      </c>
      <c r="D52" s="27"/>
      <c r="E52" s="27"/>
      <c r="F52" s="27"/>
      <c r="G52" s="27"/>
      <c r="H52" s="27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9"/>
    </row>
    <row r="53" spans="1:19" s="30" customFormat="1" ht="15.75">
      <c r="A53" s="31" t="s">
        <v>99</v>
      </c>
      <c r="B53" s="26" t="s">
        <v>100</v>
      </c>
      <c r="C53" s="27" t="s">
        <v>27</v>
      </c>
      <c r="D53" s="27"/>
      <c r="E53" s="27"/>
      <c r="F53" s="27"/>
      <c r="G53" s="27"/>
      <c r="H53" s="27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9"/>
    </row>
    <row r="54" spans="1:19" s="30" customFormat="1" ht="31.5">
      <c r="A54" s="31" t="s">
        <v>101</v>
      </c>
      <c r="B54" s="26" t="s">
        <v>102</v>
      </c>
      <c r="C54" s="27" t="s">
        <v>27</v>
      </c>
      <c r="D54" s="27"/>
      <c r="E54" s="27"/>
      <c r="F54" s="27"/>
      <c r="G54" s="27"/>
      <c r="H54" s="27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9"/>
    </row>
    <row r="55" spans="1:19" s="30" customFormat="1" ht="31.5">
      <c r="A55" s="31" t="s">
        <v>103</v>
      </c>
      <c r="B55" s="26" t="s">
        <v>104</v>
      </c>
      <c r="C55" s="27" t="s">
        <v>27</v>
      </c>
      <c r="D55" s="27"/>
      <c r="E55" s="27"/>
      <c r="F55" s="27"/>
      <c r="G55" s="27"/>
      <c r="H55" s="27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9"/>
    </row>
    <row r="56" spans="1:19" s="30" customFormat="1" ht="31.5">
      <c r="A56" s="31" t="s">
        <v>105</v>
      </c>
      <c r="B56" s="26" t="s">
        <v>106</v>
      </c>
      <c r="C56" s="27" t="s">
        <v>27</v>
      </c>
      <c r="D56" s="27"/>
      <c r="E56" s="27"/>
      <c r="F56" s="27"/>
      <c r="G56" s="27"/>
      <c r="H56" s="27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9"/>
    </row>
    <row r="57" spans="1:19" s="30" customFormat="1" ht="15.75">
      <c r="A57" s="31" t="s">
        <v>107</v>
      </c>
      <c r="B57" s="26" t="s">
        <v>108</v>
      </c>
      <c r="C57" s="27" t="s">
        <v>27</v>
      </c>
      <c r="D57" s="27"/>
      <c r="E57" s="27"/>
      <c r="F57" s="27"/>
      <c r="G57" s="27"/>
      <c r="H57" s="27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9"/>
    </row>
    <row r="58" spans="1:19" s="1" customFormat="1" ht="75">
      <c r="A58" s="31" t="s">
        <v>107</v>
      </c>
      <c r="B58" s="35" t="str">
        <f>'[1]1'!B63</f>
        <v>Строительство ВЛ-220 кВ Оротукан - Палатка - Центральная, Магаданская область</v>
      </c>
      <c r="C58" s="24" t="str">
        <f>'[1]1'!C63</f>
        <v>F_2301</v>
      </c>
      <c r="D58" s="18" t="s">
        <v>109</v>
      </c>
      <c r="E58" s="18" t="s">
        <v>41</v>
      </c>
      <c r="F58" s="36" t="s">
        <v>110</v>
      </c>
      <c r="G58" s="18" t="s">
        <v>111</v>
      </c>
      <c r="H58" s="24" t="s">
        <v>112</v>
      </c>
      <c r="I58" s="37" t="s">
        <v>113</v>
      </c>
      <c r="J58" s="37" t="s">
        <v>113</v>
      </c>
      <c r="K58" s="37" t="s">
        <v>113</v>
      </c>
      <c r="L58" s="24" t="s">
        <v>112</v>
      </c>
      <c r="M58" s="24" t="s">
        <v>114</v>
      </c>
      <c r="N58" s="37" t="s">
        <v>113</v>
      </c>
      <c r="O58" s="24" t="s">
        <v>112</v>
      </c>
      <c r="P58" s="24" t="s">
        <v>113</v>
      </c>
      <c r="Q58" s="24" t="s">
        <v>113</v>
      </c>
      <c r="R58" s="24" t="s">
        <v>113</v>
      </c>
      <c r="S58" s="5"/>
    </row>
    <row r="59" spans="1:19" s="1" customFormat="1" ht="47.25">
      <c r="A59" s="31" t="s">
        <v>107</v>
      </c>
      <c r="B59" s="35" t="str">
        <f>'[1]1'!B64</f>
        <v>Строительство двухцепной ВЛ 220 кВ Усть–Омчуг – Омчак Новая с ПС 220 кВ «Омчак Новая», Магаданская область</v>
      </c>
      <c r="C59" s="24" t="str">
        <f>'[1]1'!C64</f>
        <v>F_2901</v>
      </c>
      <c r="D59" s="18" t="s">
        <v>109</v>
      </c>
      <c r="E59" s="18" t="s">
        <v>41</v>
      </c>
      <c r="F59" s="36" t="s">
        <v>115</v>
      </c>
      <c r="G59" s="18" t="s">
        <v>111</v>
      </c>
      <c r="H59" s="24" t="s">
        <v>112</v>
      </c>
      <c r="I59" s="24" t="s">
        <v>112</v>
      </c>
      <c r="J59" s="24" t="s">
        <v>112</v>
      </c>
      <c r="K59" s="24" t="s">
        <v>112</v>
      </c>
      <c r="L59" s="24" t="s">
        <v>112</v>
      </c>
      <c r="M59" s="24" t="s">
        <v>114</v>
      </c>
      <c r="N59" s="37" t="s">
        <v>113</v>
      </c>
      <c r="O59" s="24" t="s">
        <v>112</v>
      </c>
      <c r="P59" s="24" t="s">
        <v>112</v>
      </c>
      <c r="Q59" s="24" t="s">
        <v>112</v>
      </c>
      <c r="R59" s="24" t="s">
        <v>112</v>
      </c>
      <c r="S59" s="5"/>
    </row>
    <row r="60" spans="1:19" s="30" customFormat="1" ht="31.5">
      <c r="A60" s="31" t="s">
        <v>116</v>
      </c>
      <c r="B60" s="35" t="s">
        <v>117</v>
      </c>
      <c r="C60" s="27" t="s">
        <v>27</v>
      </c>
      <c r="D60" s="27"/>
      <c r="E60" s="27"/>
      <c r="F60" s="27"/>
      <c r="G60" s="27"/>
      <c r="H60" s="27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9"/>
    </row>
    <row r="61" spans="1:19" s="30" customFormat="1" ht="15.75">
      <c r="A61" s="31" t="s">
        <v>118</v>
      </c>
      <c r="B61" s="35" t="s">
        <v>119</v>
      </c>
      <c r="C61" s="27" t="s">
        <v>27</v>
      </c>
      <c r="D61" s="27"/>
      <c r="E61" s="27"/>
      <c r="F61" s="27"/>
      <c r="G61" s="27"/>
      <c r="H61" s="27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9"/>
    </row>
    <row r="62" spans="1:19" s="30" customFormat="1" ht="15.75">
      <c r="A62" s="31" t="s">
        <v>120</v>
      </c>
      <c r="B62" s="35" t="s">
        <v>121</v>
      </c>
      <c r="C62" s="27" t="s">
        <v>27</v>
      </c>
      <c r="D62" s="27"/>
      <c r="E62" s="27"/>
      <c r="F62" s="27"/>
      <c r="G62" s="27"/>
      <c r="H62" s="27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9"/>
    </row>
    <row r="63" spans="1:19" s="30" customFormat="1" ht="31.5">
      <c r="A63" s="31" t="s">
        <v>122</v>
      </c>
      <c r="B63" s="35" t="s">
        <v>43</v>
      </c>
      <c r="C63" s="27" t="s">
        <v>27</v>
      </c>
      <c r="D63" s="27"/>
      <c r="E63" s="27"/>
      <c r="F63" s="27"/>
      <c r="G63" s="27"/>
      <c r="H63" s="27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9"/>
    </row>
    <row r="64" spans="1:19" s="30" customFormat="1" ht="94.5">
      <c r="A64" s="31" t="s">
        <v>123</v>
      </c>
      <c r="B64" s="35" t="s">
        <v>45</v>
      </c>
      <c r="C64" s="27" t="s">
        <v>27</v>
      </c>
      <c r="D64" s="27"/>
      <c r="E64" s="27"/>
      <c r="F64" s="27"/>
      <c r="G64" s="27"/>
      <c r="H64" s="27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9"/>
    </row>
    <row r="65" spans="1:19" s="30" customFormat="1" ht="31.5">
      <c r="A65" s="31" t="s">
        <v>124</v>
      </c>
      <c r="B65" s="35" t="s">
        <v>47</v>
      </c>
      <c r="C65" s="27" t="s">
        <v>27</v>
      </c>
      <c r="D65" s="27"/>
      <c r="E65" s="27"/>
      <c r="F65" s="27"/>
      <c r="G65" s="27"/>
      <c r="H65" s="27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9"/>
    </row>
    <row r="66" spans="1:19" s="30" customFormat="1" ht="31.5">
      <c r="A66" s="31" t="s">
        <v>125</v>
      </c>
      <c r="B66" s="35" t="s">
        <v>47</v>
      </c>
      <c r="C66" s="27" t="s">
        <v>27</v>
      </c>
      <c r="D66" s="27"/>
      <c r="E66" s="27"/>
      <c r="F66" s="27"/>
      <c r="G66" s="27"/>
      <c r="H66" s="27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9"/>
    </row>
    <row r="67" spans="1:19" s="30" customFormat="1" ht="47.25">
      <c r="A67" s="31" t="s">
        <v>126</v>
      </c>
      <c r="B67" s="35" t="s">
        <v>50</v>
      </c>
      <c r="C67" s="27" t="s">
        <v>27</v>
      </c>
      <c r="D67" s="27"/>
      <c r="E67" s="27"/>
      <c r="F67" s="27"/>
      <c r="G67" s="27"/>
      <c r="H67" s="27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9"/>
    </row>
    <row r="68" spans="1:19" s="30" customFormat="1" ht="31.5">
      <c r="A68" s="31" t="s">
        <v>127</v>
      </c>
      <c r="B68" s="35" t="s">
        <v>52</v>
      </c>
      <c r="C68" s="27" t="s">
        <v>27</v>
      </c>
      <c r="D68" s="27"/>
      <c r="E68" s="27"/>
      <c r="F68" s="27"/>
      <c r="G68" s="27"/>
      <c r="H68" s="27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9"/>
    </row>
    <row r="69" spans="1:19" s="30" customFormat="1" ht="31.5">
      <c r="A69" s="31" t="s">
        <v>128</v>
      </c>
      <c r="B69" s="35" t="s">
        <v>47</v>
      </c>
      <c r="C69" s="27" t="s">
        <v>27</v>
      </c>
      <c r="D69" s="27"/>
      <c r="E69" s="27"/>
      <c r="F69" s="27"/>
      <c r="G69" s="27"/>
      <c r="H69" s="27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9"/>
    </row>
    <row r="70" spans="1:19" s="30" customFormat="1" ht="47.25">
      <c r="A70" s="31" t="s">
        <v>129</v>
      </c>
      <c r="B70" s="35" t="s">
        <v>55</v>
      </c>
      <c r="C70" s="27" t="s">
        <v>27</v>
      </c>
      <c r="D70" s="27"/>
      <c r="E70" s="27"/>
      <c r="F70" s="27"/>
      <c r="G70" s="27"/>
      <c r="H70" s="27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9"/>
    </row>
    <row r="71" spans="1:19" s="30" customFormat="1" ht="63">
      <c r="A71" s="31" t="s">
        <v>130</v>
      </c>
      <c r="B71" s="35" t="s">
        <v>57</v>
      </c>
      <c r="C71" s="27" t="s">
        <v>27</v>
      </c>
      <c r="D71" s="27"/>
      <c r="E71" s="27"/>
      <c r="F71" s="27"/>
      <c r="G71" s="27"/>
      <c r="H71" s="27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9"/>
    </row>
    <row r="72" spans="1:19" s="30" customFormat="1" ht="78.75">
      <c r="A72" s="31" t="s">
        <v>131</v>
      </c>
      <c r="B72" s="35" t="s">
        <v>59</v>
      </c>
      <c r="C72" s="27" t="s">
        <v>27</v>
      </c>
      <c r="D72" s="27"/>
      <c r="E72" s="27"/>
      <c r="F72" s="27"/>
      <c r="G72" s="27"/>
      <c r="H72" s="27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9"/>
    </row>
    <row r="73" spans="1:19" s="30" customFormat="1" ht="63">
      <c r="A73" s="31" t="s">
        <v>132</v>
      </c>
      <c r="B73" s="35" t="s">
        <v>61</v>
      </c>
      <c r="C73" s="27" t="s">
        <v>27</v>
      </c>
      <c r="D73" s="27"/>
      <c r="E73" s="27"/>
      <c r="F73" s="27"/>
      <c r="G73" s="27"/>
      <c r="H73" s="27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9"/>
    </row>
    <row r="74" spans="1:19" s="30" customFormat="1" ht="94.5">
      <c r="A74" s="31" t="s">
        <v>133</v>
      </c>
      <c r="B74" s="35" t="s">
        <v>63</v>
      </c>
      <c r="C74" s="27" t="s">
        <v>27</v>
      </c>
      <c r="D74" s="27"/>
      <c r="E74" s="27"/>
      <c r="F74" s="27"/>
      <c r="G74" s="27"/>
      <c r="H74" s="27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9"/>
    </row>
    <row r="75" spans="1:19" s="30" customFormat="1" ht="78.75">
      <c r="A75" s="31" t="s">
        <v>134</v>
      </c>
      <c r="B75" s="35" t="s">
        <v>65</v>
      </c>
      <c r="C75" s="27" t="s">
        <v>27</v>
      </c>
      <c r="D75" s="27"/>
      <c r="E75" s="27"/>
      <c r="F75" s="27"/>
      <c r="G75" s="27"/>
      <c r="H75" s="27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9"/>
    </row>
    <row r="76" spans="1:19" s="30" customFormat="1" ht="31.5">
      <c r="A76" s="31" t="s">
        <v>135</v>
      </c>
      <c r="B76" s="35" t="s">
        <v>67</v>
      </c>
      <c r="C76" s="27" t="s">
        <v>27</v>
      </c>
      <c r="D76" s="27"/>
      <c r="E76" s="27"/>
      <c r="F76" s="27"/>
      <c r="G76" s="27"/>
      <c r="H76" s="27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9"/>
    </row>
    <row r="77" spans="1:19" s="30" customFormat="1" ht="63">
      <c r="A77" s="31" t="s">
        <v>136</v>
      </c>
      <c r="B77" s="35" t="s">
        <v>69</v>
      </c>
      <c r="C77" s="27" t="s">
        <v>27</v>
      </c>
      <c r="D77" s="27"/>
      <c r="E77" s="27"/>
      <c r="F77" s="27"/>
      <c r="G77" s="27"/>
      <c r="H77" s="27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9"/>
    </row>
    <row r="78" spans="1:19" s="30" customFormat="1" ht="31.5">
      <c r="A78" s="31" t="s">
        <v>137</v>
      </c>
      <c r="B78" s="35" t="s">
        <v>71</v>
      </c>
      <c r="C78" s="27" t="s">
        <v>27</v>
      </c>
      <c r="D78" s="27"/>
      <c r="E78" s="27"/>
      <c r="F78" s="27"/>
      <c r="G78" s="27"/>
      <c r="H78" s="27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9"/>
    </row>
    <row r="79" spans="1:19" s="30" customFormat="1" ht="15.75">
      <c r="A79" s="31" t="s">
        <v>138</v>
      </c>
      <c r="B79" s="35" t="s">
        <v>73</v>
      </c>
      <c r="C79" s="27" t="s">
        <v>27</v>
      </c>
      <c r="D79" s="27"/>
      <c r="E79" s="27"/>
      <c r="F79" s="27"/>
      <c r="G79" s="27"/>
      <c r="H79" s="27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9"/>
    </row>
    <row r="80" spans="1:19" s="30" customFormat="1" ht="15.75">
      <c r="A80" s="31" t="s">
        <v>139</v>
      </c>
      <c r="B80" s="35" t="s">
        <v>75</v>
      </c>
      <c r="C80" s="27" t="s">
        <v>27</v>
      </c>
      <c r="D80" s="27"/>
      <c r="E80" s="27"/>
      <c r="F80" s="27"/>
      <c r="G80" s="27"/>
      <c r="H80" s="27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9"/>
    </row>
    <row r="81" spans="1:29" s="30" customFormat="1" ht="31.5">
      <c r="A81" s="31" t="s">
        <v>140</v>
      </c>
      <c r="B81" s="35" t="s">
        <v>77</v>
      </c>
      <c r="C81" s="27" t="s">
        <v>27</v>
      </c>
      <c r="D81" s="27"/>
      <c r="E81" s="27"/>
      <c r="F81" s="27"/>
      <c r="G81" s="27"/>
      <c r="H81" s="27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9"/>
    </row>
    <row r="82" spans="1:29" ht="45">
      <c r="A82" s="31" t="s">
        <v>140</v>
      </c>
      <c r="B82" s="35" t="str">
        <f>'[1]1'!B87</f>
        <v>Реконструкция ПС 220 кВ НПС-12 с увеличением установленной мощности</v>
      </c>
      <c r="C82" s="24" t="str">
        <f>'[1]1'!C87</f>
        <v>F_3001</v>
      </c>
      <c r="D82" s="18" t="s">
        <v>109</v>
      </c>
      <c r="E82" s="18" t="s">
        <v>121</v>
      </c>
      <c r="F82" s="18" t="s">
        <v>141</v>
      </c>
      <c r="G82" s="18" t="s">
        <v>142</v>
      </c>
      <c r="H82" s="24" t="s">
        <v>112</v>
      </c>
      <c r="I82" s="24" t="s">
        <v>112</v>
      </c>
      <c r="J82" s="24" t="s">
        <v>112</v>
      </c>
      <c r="K82" s="37" t="s">
        <v>113</v>
      </c>
      <c r="L82" s="24" t="s">
        <v>112</v>
      </c>
      <c r="M82" s="24" t="s">
        <v>143</v>
      </c>
      <c r="N82" s="24" t="s">
        <v>112</v>
      </c>
      <c r="O82" s="24" t="s">
        <v>112</v>
      </c>
      <c r="P82" s="24" t="s">
        <v>113</v>
      </c>
      <c r="Q82" s="24" t="s">
        <v>113</v>
      </c>
      <c r="R82" s="24" t="s">
        <v>112</v>
      </c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45">
      <c r="A83" s="31" t="s">
        <v>140</v>
      </c>
      <c r="B83" s="35" t="str">
        <f>'[1]1'!B88</f>
        <v>Реконструкция ПС 220 кВ НПС-13 с увеличением установленной мощности</v>
      </c>
      <c r="C83" s="24" t="str">
        <f>'[1]1'!C88</f>
        <v>G_3101</v>
      </c>
      <c r="D83" s="18" t="s">
        <v>109</v>
      </c>
      <c r="E83" s="18" t="s">
        <v>121</v>
      </c>
      <c r="F83" s="18" t="s">
        <v>144</v>
      </c>
      <c r="G83" s="18" t="s">
        <v>142</v>
      </c>
      <c r="H83" s="24" t="s">
        <v>112</v>
      </c>
      <c r="I83" s="24" t="s">
        <v>112</v>
      </c>
      <c r="J83" s="24" t="s">
        <v>112</v>
      </c>
      <c r="K83" s="37" t="s">
        <v>113</v>
      </c>
      <c r="L83" s="24" t="s">
        <v>112</v>
      </c>
      <c r="M83" s="24" t="s">
        <v>143</v>
      </c>
      <c r="N83" s="24" t="s">
        <v>112</v>
      </c>
      <c r="O83" s="24" t="s">
        <v>112</v>
      </c>
      <c r="P83" s="24" t="s">
        <v>113</v>
      </c>
      <c r="Q83" s="24" t="s">
        <v>113</v>
      </c>
      <c r="R83" s="24" t="s">
        <v>112</v>
      </c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45">
      <c r="A84" s="31" t="s">
        <v>140</v>
      </c>
      <c r="B84" s="35" t="str">
        <f>'[1]1'!B89</f>
        <v>Расширение ОРУ 220 кВ ПС 220 кВ Пеледуй</v>
      </c>
      <c r="C84" s="24" t="str">
        <f>'[1]1'!C89</f>
        <v>G_3201</v>
      </c>
      <c r="D84" s="18" t="s">
        <v>109</v>
      </c>
      <c r="E84" s="18" t="s">
        <v>121</v>
      </c>
      <c r="F84" s="18" t="s">
        <v>145</v>
      </c>
      <c r="G84" s="18" t="s">
        <v>142</v>
      </c>
      <c r="H84" s="24" t="s">
        <v>112</v>
      </c>
      <c r="I84" s="24" t="s">
        <v>112</v>
      </c>
      <c r="J84" s="24" t="s">
        <v>112</v>
      </c>
      <c r="K84" s="37" t="s">
        <v>113</v>
      </c>
      <c r="L84" s="24" t="s">
        <v>112</v>
      </c>
      <c r="M84" s="24" t="s">
        <v>143</v>
      </c>
      <c r="N84" s="24" t="s">
        <v>112</v>
      </c>
      <c r="O84" s="24" t="s">
        <v>112</v>
      </c>
      <c r="P84" s="24" t="s">
        <v>113</v>
      </c>
      <c r="Q84" s="24" t="s">
        <v>113</v>
      </c>
      <c r="R84" s="24" t="s">
        <v>112</v>
      </c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45">
      <c r="A85" s="31" t="s">
        <v>140</v>
      </c>
      <c r="B85" s="35" t="str">
        <f>'[1]1'!B90</f>
        <v>Реконструкция ПС 220 кВ Олекминск</v>
      </c>
      <c r="C85" s="24" t="str">
        <f>'[1]1'!C90</f>
        <v>G_3301</v>
      </c>
      <c r="D85" s="18" t="s">
        <v>109</v>
      </c>
      <c r="E85" s="18" t="s">
        <v>121</v>
      </c>
      <c r="F85" s="18" t="s">
        <v>146</v>
      </c>
      <c r="G85" s="18" t="s">
        <v>142</v>
      </c>
      <c r="H85" s="24" t="s">
        <v>112</v>
      </c>
      <c r="I85" s="24" t="s">
        <v>112</v>
      </c>
      <c r="J85" s="24" t="s">
        <v>112</v>
      </c>
      <c r="K85" s="37" t="s">
        <v>113</v>
      </c>
      <c r="L85" s="24" t="s">
        <v>112</v>
      </c>
      <c r="M85" s="24" t="s">
        <v>143</v>
      </c>
      <c r="N85" s="24" t="s">
        <v>112</v>
      </c>
      <c r="O85" s="24" t="s">
        <v>112</v>
      </c>
      <c r="P85" s="24" t="s">
        <v>147</v>
      </c>
      <c r="Q85" s="24" t="s">
        <v>147</v>
      </c>
      <c r="R85" s="24" t="s">
        <v>112</v>
      </c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51" customHeight="1">
      <c r="A86" s="31" t="s">
        <v>140</v>
      </c>
      <c r="B86" s="35" t="str">
        <f>'[1]1'!B91</f>
        <v>Расширение ОРУ 220 кВ ПС 220 кВ Пеледуй для технологического присоединения ВЛ 220 кВ Пеледуй - Сухой Лог (2 цепи)</v>
      </c>
      <c r="C86" s="24" t="str">
        <f>'[1]1'!C91</f>
        <v>G_4201</v>
      </c>
      <c r="D86" s="18" t="s">
        <v>109</v>
      </c>
      <c r="E86" s="18" t="s">
        <v>121</v>
      </c>
      <c r="F86" s="18" t="s">
        <v>145</v>
      </c>
      <c r="G86" s="18" t="s">
        <v>142</v>
      </c>
      <c r="H86" s="24" t="s">
        <v>112</v>
      </c>
      <c r="I86" s="24" t="s">
        <v>112</v>
      </c>
      <c r="J86" s="24" t="s">
        <v>112</v>
      </c>
      <c r="K86" s="37" t="s">
        <v>113</v>
      </c>
      <c r="L86" s="24" t="s">
        <v>112</v>
      </c>
      <c r="M86" s="24" t="s">
        <v>143</v>
      </c>
      <c r="N86" s="24" t="s">
        <v>112</v>
      </c>
      <c r="O86" s="24" t="s">
        <v>112</v>
      </c>
      <c r="P86" s="24" t="s">
        <v>147</v>
      </c>
      <c r="Q86" s="24" t="s">
        <v>147</v>
      </c>
      <c r="R86" s="24" t="s">
        <v>112</v>
      </c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96.75" customHeight="1">
      <c r="A87" s="31" t="s">
        <v>140</v>
      </c>
      <c r="B87" s="35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7" s="24" t="str">
        <f>'[1]1'!C92</f>
        <v>G_4101</v>
      </c>
      <c r="D87" s="18" t="s">
        <v>109</v>
      </c>
      <c r="E87" s="18" t="s">
        <v>121</v>
      </c>
      <c r="F87" s="18" t="s">
        <v>148</v>
      </c>
      <c r="G87" s="18" t="s">
        <v>142</v>
      </c>
      <c r="H87" s="24" t="s">
        <v>112</v>
      </c>
      <c r="I87" s="24" t="s">
        <v>112</v>
      </c>
      <c r="J87" s="24" t="s">
        <v>112</v>
      </c>
      <c r="K87" s="24" t="s">
        <v>113</v>
      </c>
      <c r="L87" s="24" t="s">
        <v>112</v>
      </c>
      <c r="M87" s="24" t="s">
        <v>143</v>
      </c>
      <c r="N87" s="24" t="s">
        <v>112</v>
      </c>
      <c r="O87" s="24" t="s">
        <v>112</v>
      </c>
      <c r="P87" s="24" t="s">
        <v>147</v>
      </c>
      <c r="Q87" s="24" t="s">
        <v>147</v>
      </c>
      <c r="R87" s="24" t="s">
        <v>112</v>
      </c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96.75" customHeight="1">
      <c r="A88" s="31" t="s">
        <v>140</v>
      </c>
      <c r="B88" s="35" t="str">
        <f>'[1]1'!B93</f>
        <v>Строительство КЛ 20 кВ от оп.1 до РУ 20 кВ ПС 220 кВ Городская</v>
      </c>
      <c r="C88" s="24" t="str">
        <f>'[1]1'!C93</f>
        <v>G_4301</v>
      </c>
      <c r="D88" s="18" t="s">
        <v>109</v>
      </c>
      <c r="E88" s="18" t="s">
        <v>121</v>
      </c>
      <c r="F88" s="18" t="s">
        <v>141</v>
      </c>
      <c r="G88" s="18" t="s">
        <v>142</v>
      </c>
      <c r="H88" s="24" t="s">
        <v>112</v>
      </c>
      <c r="I88" s="24" t="s">
        <v>112</v>
      </c>
      <c r="J88" s="24" t="s">
        <v>112</v>
      </c>
      <c r="K88" s="24" t="s">
        <v>147</v>
      </c>
      <c r="L88" s="24" t="s">
        <v>112</v>
      </c>
      <c r="M88" s="24" t="s">
        <v>143</v>
      </c>
      <c r="N88" s="24" t="s">
        <v>112</v>
      </c>
      <c r="O88" s="24" t="s">
        <v>112</v>
      </c>
      <c r="P88" s="24" t="s">
        <v>147</v>
      </c>
      <c r="Q88" s="24" t="s">
        <v>147</v>
      </c>
      <c r="R88" s="24" t="s">
        <v>147</v>
      </c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96.75" customHeight="1">
      <c r="A89" s="31" t="s">
        <v>140</v>
      </c>
      <c r="B89" s="35" t="str">
        <f>'[1]1'!B94</f>
        <v>Строительство ЛЭП 20 кВ от линейной ячейки РУ 20 кВ ПС 220/110/20 кВ Городская до БКТП-630/20/10</v>
      </c>
      <c r="C89" s="24" t="str">
        <f>'[1]1'!C94</f>
        <v>G_4401</v>
      </c>
      <c r="D89" s="18" t="s">
        <v>109</v>
      </c>
      <c r="E89" s="18" t="s">
        <v>121</v>
      </c>
      <c r="F89" s="18" t="s">
        <v>141</v>
      </c>
      <c r="G89" s="18" t="s">
        <v>142</v>
      </c>
      <c r="H89" s="24" t="s">
        <v>112</v>
      </c>
      <c r="I89" s="24" t="s">
        <v>112</v>
      </c>
      <c r="J89" s="24" t="s">
        <v>112</v>
      </c>
      <c r="K89" s="24" t="s">
        <v>147</v>
      </c>
      <c r="L89" s="24" t="s">
        <v>112</v>
      </c>
      <c r="M89" s="24" t="s">
        <v>143</v>
      </c>
      <c r="N89" s="24" t="s">
        <v>112</v>
      </c>
      <c r="O89" s="24" t="s">
        <v>112</v>
      </c>
      <c r="P89" s="24" t="s">
        <v>147</v>
      </c>
      <c r="Q89" s="24" t="s">
        <v>147</v>
      </c>
      <c r="R89" s="24" t="s">
        <v>147</v>
      </c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s="30" customFormat="1" ht="31.5">
      <c r="A90" s="31" t="s">
        <v>149</v>
      </c>
      <c r="B90" s="35" t="s">
        <v>79</v>
      </c>
      <c r="C90" s="27" t="s">
        <v>27</v>
      </c>
      <c r="D90" s="27"/>
      <c r="E90" s="27"/>
      <c r="F90" s="27"/>
      <c r="G90" s="27"/>
      <c r="H90" s="27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9"/>
    </row>
    <row r="91" spans="1:29" s="30" customFormat="1" ht="47.25">
      <c r="A91" s="31" t="s">
        <v>150</v>
      </c>
      <c r="B91" s="35" t="s">
        <v>81</v>
      </c>
      <c r="C91" s="27" t="s">
        <v>27</v>
      </c>
      <c r="D91" s="27"/>
      <c r="E91" s="27"/>
      <c r="F91" s="27"/>
      <c r="G91" s="27"/>
      <c r="H91" s="27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9"/>
    </row>
    <row r="92" spans="1:29" s="30" customFormat="1" ht="31.5">
      <c r="A92" s="31" t="s">
        <v>151</v>
      </c>
      <c r="B92" s="35" t="s">
        <v>83</v>
      </c>
      <c r="C92" s="27" t="s">
        <v>27</v>
      </c>
      <c r="D92" s="27"/>
      <c r="E92" s="27"/>
      <c r="F92" s="27"/>
      <c r="G92" s="27"/>
      <c r="H92" s="27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9"/>
    </row>
    <row r="93" spans="1:29" s="30" customFormat="1" ht="31.5">
      <c r="A93" s="31" t="s">
        <v>152</v>
      </c>
      <c r="B93" s="35" t="s">
        <v>85</v>
      </c>
      <c r="C93" s="27" t="s">
        <v>27</v>
      </c>
      <c r="D93" s="27"/>
      <c r="E93" s="27"/>
      <c r="F93" s="27"/>
      <c r="G93" s="27"/>
      <c r="H93" s="27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9"/>
    </row>
    <row r="94" spans="1:29" s="30" customFormat="1" ht="31.5">
      <c r="A94" s="31" t="s">
        <v>153</v>
      </c>
      <c r="B94" s="35" t="s">
        <v>87</v>
      </c>
      <c r="C94" s="27" t="s">
        <v>27</v>
      </c>
      <c r="D94" s="27"/>
      <c r="E94" s="27"/>
      <c r="F94" s="27"/>
      <c r="G94" s="27"/>
      <c r="H94" s="27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9"/>
    </row>
    <row r="95" spans="1:29" s="30" customFormat="1" ht="47.25">
      <c r="A95" s="31" t="s">
        <v>154</v>
      </c>
      <c r="B95" s="35" t="s">
        <v>89</v>
      </c>
      <c r="C95" s="27" t="s">
        <v>27</v>
      </c>
      <c r="D95" s="27"/>
      <c r="E95" s="27"/>
      <c r="F95" s="27"/>
      <c r="G95" s="27"/>
      <c r="H95" s="27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9"/>
    </row>
    <row r="96" spans="1:29" s="30" customFormat="1" ht="15.75">
      <c r="A96" s="33" t="s">
        <v>155</v>
      </c>
      <c r="B96" s="35" t="s">
        <v>91</v>
      </c>
      <c r="C96" s="27" t="s">
        <v>27</v>
      </c>
      <c r="D96" s="27"/>
      <c r="E96" s="27"/>
      <c r="F96" s="27"/>
      <c r="G96" s="27"/>
      <c r="H96" s="27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9"/>
    </row>
    <row r="97" spans="1:29" s="30" customFormat="1" ht="47.25">
      <c r="A97" s="34" t="s">
        <v>156</v>
      </c>
      <c r="B97" s="35" t="s">
        <v>93</v>
      </c>
      <c r="C97" s="27" t="s">
        <v>27</v>
      </c>
      <c r="D97" s="27"/>
      <c r="E97" s="27"/>
      <c r="F97" s="27"/>
      <c r="G97" s="27"/>
      <c r="H97" s="27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9"/>
    </row>
    <row r="98" spans="1:29" s="30" customFormat="1" ht="47.25">
      <c r="A98" s="34" t="s">
        <v>157</v>
      </c>
      <c r="B98" s="35" t="s">
        <v>95</v>
      </c>
      <c r="C98" s="27" t="s">
        <v>27</v>
      </c>
      <c r="D98" s="27"/>
      <c r="E98" s="27"/>
      <c r="F98" s="27"/>
      <c r="G98" s="27"/>
      <c r="H98" s="27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9"/>
    </row>
    <row r="99" spans="1:29" s="30" customFormat="1" ht="15.75">
      <c r="A99" s="33" t="s">
        <v>158</v>
      </c>
      <c r="B99" s="35" t="s">
        <v>91</v>
      </c>
      <c r="C99" s="27" t="s">
        <v>27</v>
      </c>
      <c r="D99" s="27"/>
      <c r="E99" s="27"/>
      <c r="F99" s="27"/>
      <c r="G99" s="27"/>
      <c r="H99" s="27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9"/>
    </row>
    <row r="100" spans="1:29" s="30" customFormat="1" ht="47.25">
      <c r="A100" s="34" t="s">
        <v>159</v>
      </c>
      <c r="B100" s="35" t="s">
        <v>93</v>
      </c>
      <c r="C100" s="27" t="s">
        <v>27</v>
      </c>
      <c r="D100" s="27"/>
      <c r="E100" s="27"/>
      <c r="F100" s="27"/>
      <c r="G100" s="27"/>
      <c r="H100" s="27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9"/>
    </row>
    <row r="101" spans="1:29" s="30" customFormat="1" ht="47.25">
      <c r="A101" s="34" t="s">
        <v>160</v>
      </c>
      <c r="B101" s="35" t="s">
        <v>95</v>
      </c>
      <c r="C101" s="27" t="s">
        <v>27</v>
      </c>
      <c r="D101" s="27"/>
      <c r="E101" s="27"/>
      <c r="F101" s="27"/>
      <c r="G101" s="27"/>
      <c r="H101" s="27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9"/>
    </row>
    <row r="102" spans="1:29" s="30" customFormat="1" ht="15.75">
      <c r="A102" s="31" t="s">
        <v>161</v>
      </c>
      <c r="B102" s="35" t="s">
        <v>100</v>
      </c>
      <c r="C102" s="27" t="s">
        <v>27</v>
      </c>
      <c r="D102" s="27"/>
      <c r="E102" s="27"/>
      <c r="F102" s="27"/>
      <c r="G102" s="27"/>
      <c r="H102" s="27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9"/>
    </row>
    <row r="103" spans="1:29" s="30" customFormat="1" ht="31.5">
      <c r="A103" s="31" t="s">
        <v>162</v>
      </c>
      <c r="B103" s="35" t="s">
        <v>102</v>
      </c>
      <c r="C103" s="27" t="s">
        <v>27</v>
      </c>
      <c r="D103" s="27"/>
      <c r="E103" s="27"/>
      <c r="F103" s="27"/>
      <c r="G103" s="27"/>
      <c r="H103" s="27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9"/>
    </row>
    <row r="104" spans="1:29" s="30" customFormat="1" ht="15.75">
      <c r="A104" s="31" t="s">
        <v>163</v>
      </c>
      <c r="B104" s="35" t="s">
        <v>104</v>
      </c>
      <c r="C104" s="27" t="s">
        <v>27</v>
      </c>
      <c r="D104" s="27"/>
      <c r="E104" s="27"/>
      <c r="F104" s="27"/>
      <c r="G104" s="27"/>
      <c r="H104" s="27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9"/>
    </row>
    <row r="105" spans="1:29" s="30" customFormat="1" ht="31.5">
      <c r="A105" s="31" t="s">
        <v>164</v>
      </c>
      <c r="B105" s="35" t="s">
        <v>106</v>
      </c>
      <c r="C105" s="27" t="s">
        <v>27</v>
      </c>
      <c r="D105" s="27"/>
      <c r="E105" s="27"/>
      <c r="F105" s="27"/>
      <c r="G105" s="27"/>
      <c r="H105" s="27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9"/>
    </row>
    <row r="106" spans="1:29" s="30" customFormat="1" ht="15.75">
      <c r="A106" s="31" t="s">
        <v>165</v>
      </c>
      <c r="B106" s="35" t="s">
        <v>108</v>
      </c>
      <c r="C106" s="27" t="s">
        <v>27</v>
      </c>
      <c r="D106" s="27"/>
      <c r="E106" s="27"/>
      <c r="F106" s="27"/>
      <c r="G106" s="27"/>
      <c r="H106" s="27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9"/>
    </row>
    <row r="107" spans="1:29" ht="60">
      <c r="A107" s="31" t="s">
        <v>165</v>
      </c>
      <c r="B107" s="35" t="str">
        <f>'[1]1'!B112</f>
        <v>Строительство ВЛ 220 кВ "Чернышевский-Мирный-Ленск-Пеледуй" с отпайкой до НПС № 14, Республика Саха (Якутия)</v>
      </c>
      <c r="C107" s="24" t="str">
        <f>'[1]1'!C112</f>
        <v>G_2201</v>
      </c>
      <c r="D107" s="18" t="s">
        <v>109</v>
      </c>
      <c r="E107" s="18" t="s">
        <v>121</v>
      </c>
      <c r="F107" s="18" t="s">
        <v>166</v>
      </c>
      <c r="G107" s="18" t="s">
        <v>142</v>
      </c>
      <c r="H107" s="24" t="s">
        <v>112</v>
      </c>
      <c r="I107" s="24" t="s">
        <v>112</v>
      </c>
      <c r="J107" s="37" t="s">
        <v>113</v>
      </c>
      <c r="K107" s="37" t="s">
        <v>113</v>
      </c>
      <c r="L107" s="24" t="s">
        <v>112</v>
      </c>
      <c r="M107" s="24" t="s">
        <v>114</v>
      </c>
      <c r="N107" s="37" t="s">
        <v>113</v>
      </c>
      <c r="O107" s="24" t="s">
        <v>112</v>
      </c>
      <c r="P107" s="24" t="s">
        <v>113</v>
      </c>
      <c r="Q107" s="24" t="s">
        <v>113</v>
      </c>
      <c r="R107" s="24" t="s">
        <v>113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45">
      <c r="A108" s="31" t="s">
        <v>165</v>
      </c>
      <c r="B108" s="35" t="str">
        <f>'[1]1'!B113</f>
        <v>Строительство новой ПС 35/10 кВ КС-2 с питающими ВЛ 35 кВ, Республика Саха (Якутия)</v>
      </c>
      <c r="C108" s="24" t="str">
        <f>'[1]1'!C113</f>
        <v>G_3801</v>
      </c>
      <c r="D108" s="18" t="s">
        <v>109</v>
      </c>
      <c r="E108" s="18" t="s">
        <v>121</v>
      </c>
      <c r="F108" s="18" t="s">
        <v>167</v>
      </c>
      <c r="G108" s="18" t="s">
        <v>142</v>
      </c>
      <c r="H108" s="24" t="s">
        <v>112</v>
      </c>
      <c r="I108" s="24" t="s">
        <v>112</v>
      </c>
      <c r="J108" s="24" t="s">
        <v>112</v>
      </c>
      <c r="K108" s="24" t="s">
        <v>147</v>
      </c>
      <c r="L108" s="24" t="s">
        <v>112</v>
      </c>
      <c r="M108" s="24" t="s">
        <v>143</v>
      </c>
      <c r="N108" s="24" t="s">
        <v>112</v>
      </c>
      <c r="O108" s="24" t="s">
        <v>112</v>
      </c>
      <c r="P108" s="24" t="s">
        <v>147</v>
      </c>
      <c r="Q108" s="24" t="s">
        <v>147</v>
      </c>
      <c r="R108" s="24" t="s">
        <v>147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54.75" customHeight="1">
      <c r="A109" s="31" t="s">
        <v>165</v>
      </c>
      <c r="B109" s="35" t="str">
        <f>'[1]1'!B114</f>
        <v>Строительство  ПС 220/10 кВ КС-1 с питающими ВЛ220 кВ, Республика Саха (Якутия)</v>
      </c>
      <c r="C109" s="24" t="str">
        <f>'[1]1'!C114</f>
        <v>G_3701</v>
      </c>
      <c r="D109" s="18" t="s">
        <v>109</v>
      </c>
      <c r="E109" s="18" t="s">
        <v>121</v>
      </c>
      <c r="F109" s="18" t="s">
        <v>168</v>
      </c>
      <c r="G109" s="18" t="s">
        <v>142</v>
      </c>
      <c r="H109" s="24" t="s">
        <v>112</v>
      </c>
      <c r="I109" s="24" t="s">
        <v>112</v>
      </c>
      <c r="J109" s="24" t="s">
        <v>112</v>
      </c>
      <c r="K109" s="24" t="s">
        <v>147</v>
      </c>
      <c r="L109" s="24" t="s">
        <v>112</v>
      </c>
      <c r="M109" s="24" t="s">
        <v>114</v>
      </c>
      <c r="N109" s="24" t="s">
        <v>147</v>
      </c>
      <c r="O109" s="24" t="s">
        <v>112</v>
      </c>
      <c r="P109" s="24" t="s">
        <v>147</v>
      </c>
      <c r="Q109" s="24" t="s">
        <v>147</v>
      </c>
      <c r="R109" s="24" t="s">
        <v>147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88.5" customHeight="1">
      <c r="A110" s="31" t="s">
        <v>165</v>
      </c>
      <c r="B110" s="35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0" s="24" t="str">
        <f>'[1]1'!C115</f>
        <v>G_3901</v>
      </c>
      <c r="D110" s="18" t="s">
        <v>109</v>
      </c>
      <c r="E110" s="18" t="s">
        <v>121</v>
      </c>
      <c r="F110" s="18" t="s">
        <v>141</v>
      </c>
      <c r="G110" s="18" t="s">
        <v>142</v>
      </c>
      <c r="H110" s="24" t="s">
        <v>112</v>
      </c>
      <c r="I110" s="24" t="s">
        <v>112</v>
      </c>
      <c r="J110" s="24" t="s">
        <v>112</v>
      </c>
      <c r="K110" s="24" t="s">
        <v>147</v>
      </c>
      <c r="L110" s="24" t="s">
        <v>112</v>
      </c>
      <c r="M110" s="24" t="s">
        <v>114</v>
      </c>
      <c r="N110" s="24" t="s">
        <v>147</v>
      </c>
      <c r="O110" s="24" t="s">
        <v>112</v>
      </c>
      <c r="P110" s="24" t="s">
        <v>147</v>
      </c>
      <c r="Q110" s="24" t="s">
        <v>147</v>
      </c>
      <c r="R110" s="24" t="s">
        <v>147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57" customHeight="1">
      <c r="A111" s="31" t="s">
        <v>165</v>
      </c>
      <c r="B111" s="35" t="str">
        <f>'[1]1'!B116</f>
        <v>Строительство  ВЛ 220 кВ  Мирный-Сунтар-Нюрба с подстанциями 220 кВ "Сунтар" и "Нюрба" (3 и 4 пусковые комплексы)</v>
      </c>
      <c r="C111" s="24" t="str">
        <f>'[1]1'!C116</f>
        <v>G_4001</v>
      </c>
      <c r="D111" s="18" t="s">
        <v>109</v>
      </c>
      <c r="E111" s="18" t="s">
        <v>121</v>
      </c>
      <c r="F111" s="18" t="s">
        <v>169</v>
      </c>
      <c r="G111" s="18" t="s">
        <v>142</v>
      </c>
      <c r="H111" s="24" t="s">
        <v>112</v>
      </c>
      <c r="I111" s="24" t="s">
        <v>112</v>
      </c>
      <c r="J111" s="24" t="s">
        <v>112</v>
      </c>
      <c r="K111" s="24" t="s">
        <v>147</v>
      </c>
      <c r="L111" s="24" t="s">
        <v>112</v>
      </c>
      <c r="M111" s="24" t="s">
        <v>114</v>
      </c>
      <c r="N111" s="24" t="s">
        <v>113</v>
      </c>
      <c r="O111" s="24" t="s">
        <v>112</v>
      </c>
      <c r="P111" s="24" t="s">
        <v>113</v>
      </c>
      <c r="Q111" s="24" t="s">
        <v>147</v>
      </c>
      <c r="R111" s="24" t="s">
        <v>147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s="30" customFormat="1" ht="31.5">
      <c r="A112" s="31" t="s">
        <v>170</v>
      </c>
      <c r="B112" s="35" t="s">
        <v>117</v>
      </c>
      <c r="C112" s="27" t="s">
        <v>27</v>
      </c>
      <c r="D112" s="27"/>
      <c r="E112" s="27"/>
      <c r="F112" s="27"/>
      <c r="G112" s="27"/>
      <c r="H112" s="27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9"/>
    </row>
    <row r="113" spans="1:29" s="30" customFormat="1" ht="15.75">
      <c r="A113" s="31" t="s">
        <v>171</v>
      </c>
      <c r="B113" s="35" t="s">
        <v>119</v>
      </c>
      <c r="C113" s="27" t="s">
        <v>27</v>
      </c>
      <c r="D113" s="27"/>
      <c r="E113" s="27"/>
      <c r="F113" s="27"/>
      <c r="G113" s="27"/>
      <c r="H113" s="27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9"/>
    </row>
    <row r="114" spans="1:29" ht="45">
      <c r="A114" s="31" t="s">
        <v>171</v>
      </c>
      <c r="B114" s="35" t="str">
        <f>'[1]1'!B119</f>
        <v>Прочие инвестиции</v>
      </c>
      <c r="C114" s="24" t="str">
        <f>'[1]1'!C119</f>
        <v>G_0001</v>
      </c>
      <c r="D114" s="18" t="s">
        <v>109</v>
      </c>
      <c r="E114" s="24" t="s">
        <v>172</v>
      </c>
      <c r="F114" s="24" t="s">
        <v>172</v>
      </c>
      <c r="G114" s="24" t="s">
        <v>172</v>
      </c>
      <c r="H114" s="24" t="s">
        <v>112</v>
      </c>
      <c r="I114" s="24" t="s">
        <v>112</v>
      </c>
      <c r="J114" s="24" t="s">
        <v>112</v>
      </c>
      <c r="K114" s="24" t="s">
        <v>112</v>
      </c>
      <c r="L114" s="24" t="s">
        <v>112</v>
      </c>
      <c r="M114" s="24" t="s">
        <v>143</v>
      </c>
      <c r="N114" s="24" t="s">
        <v>112</v>
      </c>
      <c r="O114" s="24" t="s">
        <v>112</v>
      </c>
      <c r="P114" s="24" t="s">
        <v>112</v>
      </c>
      <c r="Q114" s="24" t="s">
        <v>112</v>
      </c>
      <c r="R114" s="24" t="s">
        <v>112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s="30" customFormat="1" ht="15.75">
      <c r="A115" s="31" t="s">
        <v>173</v>
      </c>
      <c r="B115" s="32" t="s">
        <v>174</v>
      </c>
      <c r="C115" s="27" t="s">
        <v>27</v>
      </c>
      <c r="D115" s="27"/>
      <c r="E115" s="27"/>
      <c r="F115" s="27"/>
      <c r="G115" s="27"/>
      <c r="H115" s="27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9"/>
    </row>
    <row r="116" spans="1:29" s="30" customFormat="1" ht="31.5">
      <c r="A116" s="31" t="s">
        <v>175</v>
      </c>
      <c r="B116" s="26" t="s">
        <v>43</v>
      </c>
      <c r="C116" s="27" t="s">
        <v>27</v>
      </c>
      <c r="D116" s="27"/>
      <c r="E116" s="27"/>
      <c r="F116" s="27"/>
      <c r="G116" s="27"/>
      <c r="H116" s="27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9"/>
    </row>
    <row r="117" spans="1:29" s="30" customFormat="1" ht="94.5">
      <c r="A117" s="31" t="s">
        <v>176</v>
      </c>
      <c r="B117" s="26" t="s">
        <v>45</v>
      </c>
      <c r="C117" s="27" t="s">
        <v>27</v>
      </c>
      <c r="D117" s="27"/>
      <c r="E117" s="27"/>
      <c r="F117" s="27"/>
      <c r="G117" s="27"/>
      <c r="H117" s="27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9"/>
    </row>
    <row r="118" spans="1:29" s="30" customFormat="1" ht="31.5">
      <c r="A118" s="31" t="s">
        <v>177</v>
      </c>
      <c r="B118" s="32" t="s">
        <v>47</v>
      </c>
      <c r="C118" s="27" t="s">
        <v>27</v>
      </c>
      <c r="D118" s="27"/>
      <c r="E118" s="27"/>
      <c r="F118" s="27"/>
      <c r="G118" s="27"/>
      <c r="H118" s="27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9"/>
    </row>
    <row r="119" spans="1:29" s="30" customFormat="1" ht="31.5">
      <c r="A119" s="31" t="s">
        <v>178</v>
      </c>
      <c r="B119" s="32" t="s">
        <v>47</v>
      </c>
      <c r="C119" s="27" t="s">
        <v>27</v>
      </c>
      <c r="D119" s="27"/>
      <c r="E119" s="27"/>
      <c r="F119" s="27"/>
      <c r="G119" s="27"/>
      <c r="H119" s="27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9"/>
    </row>
    <row r="120" spans="1:29" s="30" customFormat="1" ht="47.25">
      <c r="A120" s="31" t="s">
        <v>179</v>
      </c>
      <c r="B120" s="26" t="s">
        <v>50</v>
      </c>
      <c r="C120" s="27" t="s">
        <v>27</v>
      </c>
      <c r="D120" s="27"/>
      <c r="E120" s="27"/>
      <c r="F120" s="27"/>
      <c r="G120" s="27"/>
      <c r="H120" s="27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9"/>
    </row>
    <row r="121" spans="1:29" s="30" customFormat="1" ht="31.5">
      <c r="A121" s="31" t="s">
        <v>180</v>
      </c>
      <c r="B121" s="32" t="s">
        <v>52</v>
      </c>
      <c r="C121" s="27" t="s">
        <v>27</v>
      </c>
      <c r="D121" s="27"/>
      <c r="E121" s="27"/>
      <c r="F121" s="27"/>
      <c r="G121" s="27"/>
      <c r="H121" s="27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9"/>
    </row>
    <row r="122" spans="1:29" s="30" customFormat="1" ht="31.5">
      <c r="A122" s="31" t="s">
        <v>181</v>
      </c>
      <c r="B122" s="32" t="s">
        <v>47</v>
      </c>
      <c r="C122" s="27" t="s">
        <v>27</v>
      </c>
      <c r="D122" s="27"/>
      <c r="E122" s="27"/>
      <c r="F122" s="27"/>
      <c r="G122" s="27"/>
      <c r="H122" s="27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9"/>
    </row>
    <row r="123" spans="1:29" s="30" customFormat="1" ht="47.25">
      <c r="A123" s="31" t="s">
        <v>182</v>
      </c>
      <c r="B123" s="26" t="s">
        <v>55</v>
      </c>
      <c r="C123" s="27" t="s">
        <v>27</v>
      </c>
      <c r="D123" s="27"/>
      <c r="E123" s="27"/>
      <c r="F123" s="27"/>
      <c r="G123" s="27"/>
      <c r="H123" s="27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9"/>
    </row>
    <row r="124" spans="1:29" s="30" customFormat="1" ht="78.75">
      <c r="A124" s="31" t="s">
        <v>183</v>
      </c>
      <c r="B124" s="26" t="s">
        <v>57</v>
      </c>
      <c r="C124" s="27" t="s">
        <v>27</v>
      </c>
      <c r="D124" s="27"/>
      <c r="E124" s="27"/>
      <c r="F124" s="27"/>
      <c r="G124" s="27"/>
      <c r="H124" s="27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9"/>
    </row>
    <row r="125" spans="1:29" s="30" customFormat="1" ht="78.75">
      <c r="A125" s="31" t="s">
        <v>184</v>
      </c>
      <c r="B125" s="26" t="s">
        <v>59</v>
      </c>
      <c r="C125" s="27" t="s">
        <v>27</v>
      </c>
      <c r="D125" s="27"/>
      <c r="E125" s="27"/>
      <c r="F125" s="27"/>
      <c r="G125" s="27"/>
      <c r="H125" s="27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9"/>
    </row>
    <row r="126" spans="1:29" s="30" customFormat="1" ht="63">
      <c r="A126" s="31" t="s">
        <v>185</v>
      </c>
      <c r="B126" s="26" t="s">
        <v>61</v>
      </c>
      <c r="C126" s="27" t="s">
        <v>27</v>
      </c>
      <c r="D126" s="27"/>
      <c r="E126" s="27"/>
      <c r="F126" s="27"/>
      <c r="G126" s="27"/>
      <c r="H126" s="27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9"/>
    </row>
    <row r="127" spans="1:29" s="30" customFormat="1" ht="94.5">
      <c r="A127" s="31" t="s">
        <v>186</v>
      </c>
      <c r="B127" s="26" t="s">
        <v>63</v>
      </c>
      <c r="C127" s="27" t="s">
        <v>27</v>
      </c>
      <c r="D127" s="27"/>
      <c r="E127" s="27"/>
      <c r="F127" s="27"/>
      <c r="G127" s="27"/>
      <c r="H127" s="27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9"/>
    </row>
    <row r="128" spans="1:29" s="30" customFormat="1" ht="78.75">
      <c r="A128" s="31" t="s">
        <v>187</v>
      </c>
      <c r="B128" s="26" t="s">
        <v>65</v>
      </c>
      <c r="C128" s="27" t="s">
        <v>27</v>
      </c>
      <c r="D128" s="27"/>
      <c r="E128" s="27"/>
      <c r="F128" s="27"/>
      <c r="G128" s="27"/>
      <c r="H128" s="27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9"/>
    </row>
    <row r="129" spans="1:29" s="30" customFormat="1" ht="31.5">
      <c r="A129" s="31" t="s">
        <v>188</v>
      </c>
      <c r="B129" s="26" t="s">
        <v>67</v>
      </c>
      <c r="C129" s="27" t="s">
        <v>27</v>
      </c>
      <c r="D129" s="27"/>
      <c r="E129" s="27"/>
      <c r="F129" s="27"/>
      <c r="G129" s="27"/>
      <c r="H129" s="27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9"/>
    </row>
    <row r="130" spans="1:29" s="30" customFormat="1" ht="63">
      <c r="A130" s="31" t="s">
        <v>189</v>
      </c>
      <c r="B130" s="26" t="s">
        <v>69</v>
      </c>
      <c r="C130" s="27" t="s">
        <v>27</v>
      </c>
      <c r="D130" s="27"/>
      <c r="E130" s="27"/>
      <c r="F130" s="27"/>
      <c r="G130" s="27"/>
      <c r="H130" s="27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9"/>
    </row>
    <row r="131" spans="1:29" s="30" customFormat="1" ht="31.5">
      <c r="A131" s="31" t="s">
        <v>190</v>
      </c>
      <c r="B131" s="26" t="s">
        <v>71</v>
      </c>
      <c r="C131" s="27" t="s">
        <v>27</v>
      </c>
      <c r="D131" s="27"/>
      <c r="E131" s="27"/>
      <c r="F131" s="27"/>
      <c r="G131" s="27"/>
      <c r="H131" s="27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9"/>
    </row>
    <row r="132" spans="1:29" s="30" customFormat="1" ht="15.75">
      <c r="A132" s="31" t="s">
        <v>191</v>
      </c>
      <c r="B132" s="26" t="s">
        <v>73</v>
      </c>
      <c r="C132" s="27" t="s">
        <v>27</v>
      </c>
      <c r="D132" s="27"/>
      <c r="E132" s="27"/>
      <c r="F132" s="27"/>
      <c r="G132" s="27"/>
      <c r="H132" s="27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9"/>
    </row>
    <row r="133" spans="1:29" s="30" customFormat="1" ht="31.5">
      <c r="A133" s="31" t="s">
        <v>192</v>
      </c>
      <c r="B133" s="26" t="s">
        <v>75</v>
      </c>
      <c r="C133" s="27" t="s">
        <v>27</v>
      </c>
      <c r="D133" s="27"/>
      <c r="E133" s="27"/>
      <c r="F133" s="27"/>
      <c r="G133" s="27"/>
      <c r="H133" s="27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9"/>
    </row>
    <row r="134" spans="1:29" s="30" customFormat="1" ht="31.5">
      <c r="A134" s="31" t="s">
        <v>193</v>
      </c>
      <c r="B134" s="26" t="s">
        <v>77</v>
      </c>
      <c r="C134" s="27" t="s">
        <v>27</v>
      </c>
      <c r="D134" s="27"/>
      <c r="E134" s="27"/>
      <c r="F134" s="27"/>
      <c r="G134" s="27"/>
      <c r="H134" s="27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9"/>
    </row>
    <row r="135" spans="1:29" s="30" customFormat="1" ht="31.5">
      <c r="A135" s="31" t="s">
        <v>194</v>
      </c>
      <c r="B135" s="26" t="s">
        <v>79</v>
      </c>
      <c r="C135" s="27" t="s">
        <v>27</v>
      </c>
      <c r="D135" s="27"/>
      <c r="E135" s="27"/>
      <c r="F135" s="27"/>
      <c r="G135" s="27"/>
      <c r="H135" s="27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9"/>
    </row>
    <row r="136" spans="1:29" s="30" customFormat="1" ht="47.25">
      <c r="A136" s="31" t="s">
        <v>195</v>
      </c>
      <c r="B136" s="26" t="s">
        <v>81</v>
      </c>
      <c r="C136" s="27" t="s">
        <v>27</v>
      </c>
      <c r="D136" s="27"/>
      <c r="E136" s="27"/>
      <c r="F136" s="27"/>
      <c r="G136" s="27"/>
      <c r="H136" s="27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9"/>
    </row>
    <row r="137" spans="1:29" s="30" customFormat="1" ht="31.5">
      <c r="A137" s="31" t="s">
        <v>196</v>
      </c>
      <c r="B137" s="26" t="s">
        <v>83</v>
      </c>
      <c r="C137" s="27" t="s">
        <v>27</v>
      </c>
      <c r="D137" s="27"/>
      <c r="E137" s="27"/>
      <c r="F137" s="27"/>
      <c r="G137" s="27"/>
      <c r="H137" s="27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9"/>
    </row>
    <row r="138" spans="1:29" s="30" customFormat="1" ht="31.5">
      <c r="A138" s="31" t="s">
        <v>197</v>
      </c>
      <c r="B138" s="26" t="s">
        <v>85</v>
      </c>
      <c r="C138" s="27" t="s">
        <v>27</v>
      </c>
      <c r="D138" s="27"/>
      <c r="E138" s="27"/>
      <c r="F138" s="27"/>
      <c r="G138" s="27"/>
      <c r="H138" s="27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9"/>
    </row>
    <row r="139" spans="1:29" s="30" customFormat="1" ht="47.25">
      <c r="A139" s="31" t="s">
        <v>198</v>
      </c>
      <c r="B139" s="26" t="s">
        <v>87</v>
      </c>
      <c r="C139" s="27" t="s">
        <v>27</v>
      </c>
      <c r="D139" s="27"/>
      <c r="E139" s="27"/>
      <c r="F139" s="27"/>
      <c r="G139" s="27"/>
      <c r="H139" s="27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9"/>
    </row>
    <row r="140" spans="1:29" ht="56.25" customHeight="1">
      <c r="A140" s="31" t="s">
        <v>198</v>
      </c>
      <c r="B140" s="35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0" s="24" t="str">
        <f>'[1]1'!C145</f>
        <v>G_3601</v>
      </c>
      <c r="D140" s="18" t="s">
        <v>109</v>
      </c>
      <c r="E140" s="18" t="s">
        <v>174</v>
      </c>
      <c r="F140" s="38" t="s">
        <v>199</v>
      </c>
      <c r="G140" s="18" t="s">
        <v>142</v>
      </c>
      <c r="H140" s="24" t="s">
        <v>112</v>
      </c>
      <c r="I140" s="24" t="s">
        <v>112</v>
      </c>
      <c r="J140" s="24" t="s">
        <v>112</v>
      </c>
      <c r="K140" s="24" t="s">
        <v>112</v>
      </c>
      <c r="L140" s="24" t="s">
        <v>112</v>
      </c>
      <c r="M140" s="24" t="s">
        <v>143</v>
      </c>
      <c r="N140" s="24" t="s">
        <v>112</v>
      </c>
      <c r="O140" s="24" t="s">
        <v>112</v>
      </c>
      <c r="P140" s="24" t="s">
        <v>112</v>
      </c>
      <c r="Q140" s="24" t="s">
        <v>112</v>
      </c>
      <c r="R140" s="24" t="s">
        <v>112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s="30" customFormat="1" ht="18.75" customHeight="1">
      <c r="A141" s="31" t="s">
        <v>200</v>
      </c>
      <c r="B141" s="28" t="s">
        <v>89</v>
      </c>
      <c r="C141" s="27" t="s">
        <v>27</v>
      </c>
      <c r="D141" s="27"/>
      <c r="E141" s="27"/>
      <c r="F141" s="27"/>
      <c r="G141" s="27"/>
      <c r="H141" s="27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9"/>
    </row>
    <row r="142" spans="1:29" s="30" customFormat="1" ht="18.75" customHeight="1">
      <c r="A142" s="33" t="s">
        <v>201</v>
      </c>
      <c r="B142" s="32" t="s">
        <v>91</v>
      </c>
      <c r="C142" s="27" t="s">
        <v>27</v>
      </c>
      <c r="D142" s="27"/>
      <c r="E142" s="27"/>
      <c r="F142" s="27"/>
      <c r="G142" s="27"/>
      <c r="H142" s="27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9"/>
    </row>
    <row r="143" spans="1:29" s="30" customFormat="1" ht="18.75" customHeight="1">
      <c r="A143" s="34" t="s">
        <v>202</v>
      </c>
      <c r="B143" s="26" t="s">
        <v>93</v>
      </c>
      <c r="C143" s="27" t="s">
        <v>27</v>
      </c>
      <c r="D143" s="27"/>
      <c r="E143" s="27"/>
      <c r="F143" s="27"/>
      <c r="G143" s="27"/>
      <c r="H143" s="27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9"/>
    </row>
    <row r="144" spans="1:29" s="30" customFormat="1" ht="18.75" customHeight="1">
      <c r="A144" s="34" t="s">
        <v>203</v>
      </c>
      <c r="B144" s="26" t="s">
        <v>95</v>
      </c>
      <c r="C144" s="27" t="s">
        <v>27</v>
      </c>
      <c r="D144" s="27"/>
      <c r="E144" s="27"/>
      <c r="F144" s="27"/>
      <c r="G144" s="27"/>
      <c r="H144" s="27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9"/>
    </row>
    <row r="145" spans="1:29" s="30" customFormat="1" ht="18.75" customHeight="1">
      <c r="A145" s="33" t="s">
        <v>204</v>
      </c>
      <c r="B145" s="32" t="s">
        <v>91</v>
      </c>
      <c r="C145" s="27" t="s">
        <v>27</v>
      </c>
      <c r="D145" s="27"/>
      <c r="E145" s="27"/>
      <c r="F145" s="27"/>
      <c r="G145" s="27"/>
      <c r="H145" s="27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9"/>
    </row>
    <row r="146" spans="1:29" s="30" customFormat="1" ht="18.75" customHeight="1">
      <c r="A146" s="34" t="s">
        <v>205</v>
      </c>
      <c r="B146" s="26" t="s">
        <v>93</v>
      </c>
      <c r="C146" s="27" t="s">
        <v>27</v>
      </c>
      <c r="D146" s="27"/>
      <c r="E146" s="27"/>
      <c r="F146" s="27"/>
      <c r="G146" s="27"/>
      <c r="H146" s="27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9"/>
    </row>
    <row r="147" spans="1:29" s="30" customFormat="1" ht="18.75" customHeight="1">
      <c r="A147" s="34" t="s">
        <v>206</v>
      </c>
      <c r="B147" s="26" t="s">
        <v>95</v>
      </c>
      <c r="C147" s="27" t="s">
        <v>27</v>
      </c>
      <c r="D147" s="27"/>
      <c r="E147" s="27"/>
      <c r="F147" s="27"/>
      <c r="G147" s="27"/>
      <c r="H147" s="27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9"/>
    </row>
    <row r="148" spans="1:29" s="30" customFormat="1" ht="18.75" customHeight="1">
      <c r="A148" s="31" t="s">
        <v>207</v>
      </c>
      <c r="B148" s="26" t="s">
        <v>100</v>
      </c>
      <c r="C148" s="27" t="s">
        <v>27</v>
      </c>
      <c r="D148" s="27"/>
      <c r="E148" s="27"/>
      <c r="F148" s="27"/>
      <c r="G148" s="27"/>
      <c r="H148" s="27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9"/>
    </row>
    <row r="149" spans="1:29" s="30" customFormat="1" ht="18.75" customHeight="1">
      <c r="A149" s="31" t="s">
        <v>208</v>
      </c>
      <c r="B149" s="26" t="s">
        <v>102</v>
      </c>
      <c r="C149" s="27" t="s">
        <v>27</v>
      </c>
      <c r="D149" s="27"/>
      <c r="E149" s="27"/>
      <c r="F149" s="27"/>
      <c r="G149" s="27"/>
      <c r="H149" s="27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9"/>
    </row>
    <row r="150" spans="1:29" s="30" customFormat="1" ht="18.75" customHeight="1">
      <c r="A150" s="31" t="s">
        <v>209</v>
      </c>
      <c r="B150" s="26" t="s">
        <v>104</v>
      </c>
      <c r="C150" s="27" t="s">
        <v>27</v>
      </c>
      <c r="D150" s="27"/>
      <c r="E150" s="27"/>
      <c r="F150" s="27"/>
      <c r="G150" s="27"/>
      <c r="H150" s="27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9"/>
    </row>
    <row r="151" spans="1:29" s="30" customFormat="1" ht="18.75" customHeight="1">
      <c r="A151" s="31" t="s">
        <v>210</v>
      </c>
      <c r="B151" s="26" t="s">
        <v>106</v>
      </c>
      <c r="C151" s="27" t="s">
        <v>27</v>
      </c>
      <c r="D151" s="27"/>
      <c r="E151" s="27"/>
      <c r="F151" s="27"/>
      <c r="G151" s="27"/>
      <c r="H151" s="27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9"/>
    </row>
    <row r="152" spans="1:29" s="30" customFormat="1" ht="18.75" customHeight="1">
      <c r="A152" s="31" t="s">
        <v>211</v>
      </c>
      <c r="B152" s="26" t="s">
        <v>108</v>
      </c>
      <c r="C152" s="27" t="s">
        <v>27</v>
      </c>
      <c r="D152" s="27"/>
      <c r="E152" s="27"/>
      <c r="F152" s="27"/>
      <c r="G152" s="27"/>
      <c r="H152" s="27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9"/>
    </row>
    <row r="153" spans="1:29" s="30" customFormat="1" ht="18.75" customHeight="1">
      <c r="A153" s="31" t="s">
        <v>212</v>
      </c>
      <c r="B153" s="28" t="s">
        <v>117</v>
      </c>
      <c r="C153" s="27" t="s">
        <v>27</v>
      </c>
      <c r="D153" s="27"/>
      <c r="E153" s="27"/>
      <c r="F153" s="27"/>
      <c r="G153" s="27"/>
      <c r="H153" s="27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9"/>
    </row>
    <row r="154" spans="1:29" s="30" customFormat="1" ht="18.75" customHeight="1">
      <c r="A154" s="31" t="s">
        <v>213</v>
      </c>
      <c r="B154" s="28" t="s">
        <v>119</v>
      </c>
      <c r="C154" s="27" t="s">
        <v>27</v>
      </c>
      <c r="D154" s="27"/>
      <c r="E154" s="27"/>
      <c r="F154" s="27"/>
      <c r="G154" s="27"/>
      <c r="H154" s="27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9"/>
    </row>
    <row r="155" spans="1:29" s="30" customFormat="1" ht="15.75">
      <c r="A155" s="39" t="s">
        <v>214</v>
      </c>
      <c r="B155" s="40" t="s">
        <v>215</v>
      </c>
      <c r="C155" s="27" t="s">
        <v>27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29"/>
      <c r="T155" s="29"/>
      <c r="U155" s="29"/>
      <c r="V155" s="29"/>
      <c r="W155" s="29"/>
      <c r="X155" s="29"/>
      <c r="Y155" s="29"/>
      <c r="Z155" s="42"/>
      <c r="AA155" s="42"/>
      <c r="AB155" s="42"/>
      <c r="AC155" s="42"/>
    </row>
    <row r="156" spans="1:29" s="30" customFormat="1" ht="31.5">
      <c r="A156" s="39" t="s">
        <v>216</v>
      </c>
      <c r="B156" s="43" t="s">
        <v>43</v>
      </c>
      <c r="C156" s="27" t="s">
        <v>27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29"/>
      <c r="T156" s="29"/>
      <c r="U156" s="29"/>
      <c r="V156" s="29"/>
      <c r="W156" s="29"/>
      <c r="X156" s="29"/>
      <c r="Y156" s="29"/>
      <c r="Z156" s="42"/>
      <c r="AA156" s="42"/>
      <c r="AB156" s="42"/>
      <c r="AC156" s="42"/>
    </row>
    <row r="157" spans="1:29" s="30" customFormat="1" ht="94.5">
      <c r="A157" s="39" t="s">
        <v>217</v>
      </c>
      <c r="B157" s="43" t="s">
        <v>45</v>
      </c>
      <c r="C157" s="27" t="s">
        <v>27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29"/>
      <c r="T157" s="29"/>
      <c r="U157" s="29"/>
      <c r="V157" s="29"/>
      <c r="W157" s="29"/>
      <c r="X157" s="29"/>
      <c r="Y157" s="29"/>
      <c r="Z157" s="42"/>
      <c r="AA157" s="42"/>
      <c r="AB157" s="42"/>
      <c r="AC157" s="42"/>
    </row>
    <row r="158" spans="1:29" s="30" customFormat="1" ht="31.5">
      <c r="A158" s="39" t="s">
        <v>218</v>
      </c>
      <c r="B158" s="40" t="s">
        <v>47</v>
      </c>
      <c r="C158" s="27" t="s">
        <v>27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29"/>
      <c r="T158" s="29"/>
      <c r="U158" s="29"/>
      <c r="V158" s="29"/>
      <c r="W158" s="29"/>
      <c r="X158" s="29"/>
      <c r="Y158" s="29"/>
      <c r="Z158" s="42"/>
      <c r="AA158" s="42"/>
      <c r="AB158" s="42"/>
      <c r="AC158" s="42"/>
    </row>
    <row r="159" spans="1:29" s="30" customFormat="1" ht="31.5">
      <c r="A159" s="39" t="s">
        <v>219</v>
      </c>
      <c r="B159" s="40" t="s">
        <v>47</v>
      </c>
      <c r="C159" s="27" t="s">
        <v>27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29"/>
      <c r="T159" s="29"/>
      <c r="U159" s="29"/>
      <c r="V159" s="29"/>
      <c r="W159" s="29"/>
      <c r="X159" s="29"/>
      <c r="Y159" s="29"/>
      <c r="Z159" s="42"/>
      <c r="AA159" s="42"/>
      <c r="AB159" s="42"/>
      <c r="AC159" s="42"/>
    </row>
    <row r="160" spans="1:29" s="30" customFormat="1" ht="47.25">
      <c r="A160" s="39" t="s">
        <v>220</v>
      </c>
      <c r="B160" s="43" t="s">
        <v>50</v>
      </c>
      <c r="C160" s="27" t="s">
        <v>27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29"/>
      <c r="T160" s="29"/>
      <c r="U160" s="29"/>
      <c r="V160" s="29"/>
      <c r="W160" s="29"/>
      <c r="X160" s="29"/>
      <c r="Y160" s="29"/>
      <c r="Z160" s="42"/>
      <c r="AA160" s="42"/>
      <c r="AB160" s="42"/>
      <c r="AC160" s="42"/>
    </row>
    <row r="161" spans="1:29" s="30" customFormat="1" ht="31.5">
      <c r="A161" s="39" t="s">
        <v>221</v>
      </c>
      <c r="B161" s="40" t="s">
        <v>52</v>
      </c>
      <c r="C161" s="27" t="s">
        <v>27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29"/>
      <c r="T161" s="29"/>
      <c r="U161" s="29"/>
      <c r="V161" s="29"/>
      <c r="W161" s="29"/>
      <c r="X161" s="29"/>
      <c r="Y161" s="29"/>
      <c r="Z161" s="42"/>
      <c r="AA161" s="42"/>
      <c r="AB161" s="42"/>
      <c r="AC161" s="42"/>
    </row>
    <row r="162" spans="1:29" s="30" customFormat="1" ht="31.5">
      <c r="A162" s="39" t="s">
        <v>222</v>
      </c>
      <c r="B162" s="40" t="s">
        <v>47</v>
      </c>
      <c r="C162" s="27" t="s">
        <v>27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29"/>
      <c r="T162" s="29"/>
      <c r="U162" s="29"/>
      <c r="V162" s="29"/>
      <c r="W162" s="29"/>
      <c r="X162" s="29"/>
      <c r="Y162" s="29"/>
      <c r="Z162" s="42"/>
      <c r="AA162" s="42"/>
      <c r="AB162" s="42"/>
      <c r="AC162" s="42"/>
    </row>
    <row r="163" spans="1:29" s="30" customFormat="1" ht="47.25">
      <c r="A163" s="39" t="s">
        <v>223</v>
      </c>
      <c r="B163" s="43" t="s">
        <v>55</v>
      </c>
      <c r="C163" s="27" t="s">
        <v>27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29"/>
      <c r="T163" s="29"/>
      <c r="U163" s="29"/>
      <c r="V163" s="29"/>
      <c r="W163" s="29"/>
      <c r="X163" s="29"/>
      <c r="Y163" s="29"/>
      <c r="Z163" s="42"/>
      <c r="AA163" s="42"/>
      <c r="AB163" s="42"/>
      <c r="AC163" s="42"/>
    </row>
    <row r="164" spans="1:29" s="30" customFormat="1" ht="78.75">
      <c r="A164" s="39" t="s">
        <v>224</v>
      </c>
      <c r="B164" s="43" t="s">
        <v>57</v>
      </c>
      <c r="C164" s="27" t="s">
        <v>27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29"/>
      <c r="T164" s="29"/>
      <c r="U164" s="29"/>
      <c r="V164" s="29"/>
      <c r="W164" s="29"/>
      <c r="X164" s="29"/>
      <c r="Y164" s="29"/>
      <c r="Z164" s="42"/>
      <c r="AA164" s="42"/>
      <c r="AB164" s="42"/>
      <c r="AC164" s="42"/>
    </row>
    <row r="165" spans="1:29" s="30" customFormat="1" ht="78.75">
      <c r="A165" s="39" t="s">
        <v>225</v>
      </c>
      <c r="B165" s="43" t="s">
        <v>59</v>
      </c>
      <c r="C165" s="27" t="s">
        <v>27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29"/>
      <c r="T165" s="29"/>
      <c r="U165" s="29"/>
      <c r="V165" s="29"/>
      <c r="W165" s="29"/>
      <c r="X165" s="29"/>
      <c r="Y165" s="29"/>
      <c r="Z165" s="42"/>
      <c r="AA165" s="42"/>
      <c r="AB165" s="42"/>
      <c r="AC165" s="42"/>
    </row>
    <row r="166" spans="1:29" s="30" customFormat="1" ht="63">
      <c r="A166" s="39" t="s">
        <v>226</v>
      </c>
      <c r="B166" s="43" t="s">
        <v>61</v>
      </c>
      <c r="C166" s="27" t="s">
        <v>27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29"/>
      <c r="T166" s="29"/>
      <c r="U166" s="29"/>
      <c r="V166" s="29"/>
      <c r="W166" s="29"/>
      <c r="X166" s="29"/>
      <c r="Y166" s="29"/>
      <c r="Z166" s="42"/>
      <c r="AA166" s="42"/>
      <c r="AB166" s="42"/>
      <c r="AC166" s="42"/>
    </row>
    <row r="167" spans="1:29" s="30" customFormat="1" ht="94.5">
      <c r="A167" s="39" t="s">
        <v>227</v>
      </c>
      <c r="B167" s="43" t="s">
        <v>63</v>
      </c>
      <c r="C167" s="27" t="s">
        <v>27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29"/>
      <c r="T167" s="29"/>
      <c r="U167" s="29"/>
      <c r="V167" s="29"/>
      <c r="W167" s="29"/>
      <c r="X167" s="29"/>
      <c r="Y167" s="29"/>
      <c r="Z167" s="42"/>
      <c r="AA167" s="42"/>
      <c r="AB167" s="42"/>
      <c r="AC167" s="42"/>
    </row>
    <row r="168" spans="1:29" s="30" customFormat="1" ht="78.75">
      <c r="A168" s="39" t="s">
        <v>228</v>
      </c>
      <c r="B168" s="43" t="s">
        <v>65</v>
      </c>
      <c r="C168" s="27" t="s">
        <v>27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29"/>
      <c r="T168" s="29"/>
      <c r="U168" s="29"/>
      <c r="V168" s="29"/>
      <c r="W168" s="29"/>
      <c r="X168" s="29"/>
      <c r="Y168" s="29"/>
      <c r="Z168" s="42"/>
      <c r="AA168" s="42"/>
      <c r="AB168" s="42"/>
      <c r="AC168" s="42"/>
    </row>
    <row r="169" spans="1:29" s="30" customFormat="1" ht="31.5">
      <c r="A169" s="39" t="s">
        <v>229</v>
      </c>
      <c r="B169" s="43" t="s">
        <v>67</v>
      </c>
      <c r="C169" s="27" t="s">
        <v>27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29"/>
      <c r="T169" s="29"/>
      <c r="U169" s="29"/>
      <c r="V169" s="29"/>
      <c r="W169" s="29"/>
      <c r="X169" s="29"/>
      <c r="Y169" s="29"/>
      <c r="Z169" s="42"/>
      <c r="AA169" s="42"/>
      <c r="AB169" s="42"/>
      <c r="AC169" s="42"/>
    </row>
    <row r="170" spans="1:29" s="30" customFormat="1" ht="63">
      <c r="A170" s="39" t="s">
        <v>230</v>
      </c>
      <c r="B170" s="43" t="s">
        <v>69</v>
      </c>
      <c r="C170" s="27" t="s">
        <v>27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29"/>
      <c r="T170" s="29"/>
      <c r="U170" s="29"/>
      <c r="V170" s="29"/>
      <c r="W170" s="29"/>
      <c r="X170" s="29"/>
      <c r="Y170" s="29"/>
      <c r="Z170" s="42"/>
      <c r="AA170" s="42"/>
      <c r="AB170" s="42"/>
      <c r="AC170" s="42"/>
    </row>
    <row r="171" spans="1:29" s="30" customFormat="1" ht="31.5">
      <c r="A171" s="39" t="s">
        <v>231</v>
      </c>
      <c r="B171" s="43" t="s">
        <v>71</v>
      </c>
      <c r="C171" s="27" t="s">
        <v>27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29"/>
      <c r="T171" s="29"/>
      <c r="U171" s="29"/>
      <c r="V171" s="29"/>
      <c r="W171" s="29"/>
      <c r="X171" s="29"/>
      <c r="Y171" s="29"/>
      <c r="Z171" s="42"/>
      <c r="AA171" s="42"/>
      <c r="AB171" s="42"/>
      <c r="AC171" s="42"/>
    </row>
    <row r="172" spans="1:29" s="30" customFormat="1" ht="15.75">
      <c r="A172" s="39" t="s">
        <v>232</v>
      </c>
      <c r="B172" s="43" t="s">
        <v>73</v>
      </c>
      <c r="C172" s="27" t="s">
        <v>27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29"/>
      <c r="T172" s="29"/>
      <c r="U172" s="29"/>
      <c r="V172" s="29"/>
      <c r="W172" s="29"/>
      <c r="X172" s="29"/>
      <c r="Y172" s="29"/>
      <c r="Z172" s="42"/>
      <c r="AA172" s="42"/>
      <c r="AB172" s="42"/>
      <c r="AC172" s="42"/>
    </row>
    <row r="173" spans="1:29" s="30" customFormat="1" ht="31.5">
      <c r="A173" s="39" t="s">
        <v>233</v>
      </c>
      <c r="B173" s="43" t="s">
        <v>75</v>
      </c>
      <c r="C173" s="27" t="s">
        <v>27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29"/>
      <c r="T173" s="29"/>
      <c r="U173" s="29"/>
      <c r="V173" s="29"/>
      <c r="W173" s="29"/>
      <c r="X173" s="29"/>
      <c r="Y173" s="29"/>
      <c r="Z173" s="42"/>
      <c r="AA173" s="42"/>
      <c r="AB173" s="42"/>
      <c r="AC173" s="42"/>
    </row>
    <row r="174" spans="1:29" s="30" customFormat="1" ht="31.5">
      <c r="A174" s="39" t="s">
        <v>234</v>
      </c>
      <c r="B174" s="43" t="s">
        <v>77</v>
      </c>
      <c r="C174" s="27" t="s">
        <v>27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29"/>
      <c r="T174" s="29"/>
      <c r="U174" s="29"/>
      <c r="V174" s="29"/>
      <c r="W174" s="29"/>
      <c r="X174" s="29"/>
      <c r="Y174" s="29"/>
      <c r="Z174" s="42"/>
      <c r="AA174" s="42"/>
      <c r="AB174" s="42"/>
      <c r="AC174" s="42"/>
    </row>
    <row r="175" spans="1:29" s="30" customFormat="1" ht="31.5">
      <c r="A175" s="39" t="s">
        <v>235</v>
      </c>
      <c r="B175" s="43" t="s">
        <v>79</v>
      </c>
      <c r="C175" s="27" t="s">
        <v>27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29"/>
      <c r="T175" s="29"/>
      <c r="U175" s="29"/>
      <c r="V175" s="29"/>
      <c r="W175" s="29"/>
      <c r="X175" s="29"/>
      <c r="Y175" s="29"/>
      <c r="Z175" s="42"/>
      <c r="AA175" s="42"/>
      <c r="AB175" s="42"/>
      <c r="AC175" s="42"/>
    </row>
    <row r="176" spans="1:29" s="30" customFormat="1" ht="47.25">
      <c r="A176" s="39" t="s">
        <v>236</v>
      </c>
      <c r="B176" s="43" t="s">
        <v>81</v>
      </c>
      <c r="C176" s="27" t="s">
        <v>27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29"/>
      <c r="T176" s="29"/>
      <c r="U176" s="29"/>
      <c r="V176" s="29"/>
      <c r="W176" s="29"/>
      <c r="X176" s="29"/>
      <c r="Y176" s="29"/>
      <c r="Z176" s="42"/>
      <c r="AA176" s="42"/>
      <c r="AB176" s="42"/>
      <c r="AC176" s="42"/>
    </row>
    <row r="177" spans="1:29" s="30" customFormat="1" ht="31.5">
      <c r="A177" s="39" t="s">
        <v>237</v>
      </c>
      <c r="B177" s="43" t="s">
        <v>83</v>
      </c>
      <c r="C177" s="27" t="s">
        <v>27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29"/>
      <c r="T177" s="29"/>
      <c r="U177" s="29"/>
      <c r="V177" s="29"/>
      <c r="W177" s="29"/>
      <c r="X177" s="29"/>
      <c r="Y177" s="29"/>
      <c r="Z177" s="42"/>
      <c r="AA177" s="42"/>
      <c r="AB177" s="42"/>
      <c r="AC177" s="42"/>
    </row>
    <row r="178" spans="1:29" s="30" customFormat="1" ht="31.5">
      <c r="A178" s="39" t="s">
        <v>238</v>
      </c>
      <c r="B178" s="43" t="s">
        <v>85</v>
      </c>
      <c r="C178" s="27" t="s">
        <v>27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29"/>
      <c r="T178" s="29"/>
      <c r="U178" s="29"/>
      <c r="V178" s="29"/>
      <c r="W178" s="29"/>
      <c r="X178" s="29"/>
      <c r="Y178" s="29"/>
      <c r="Z178" s="42"/>
      <c r="AA178" s="42"/>
      <c r="AB178" s="42"/>
      <c r="AC178" s="42"/>
    </row>
    <row r="179" spans="1:29" s="30" customFormat="1" ht="47.25">
      <c r="A179" s="39" t="s">
        <v>239</v>
      </c>
      <c r="B179" s="43" t="s">
        <v>87</v>
      </c>
      <c r="C179" s="27" t="s">
        <v>27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29"/>
      <c r="T179" s="29"/>
      <c r="U179" s="29"/>
      <c r="V179" s="29"/>
      <c r="W179" s="29"/>
      <c r="X179" s="29"/>
      <c r="Y179" s="29"/>
      <c r="Z179" s="42"/>
      <c r="AA179" s="42"/>
      <c r="AB179" s="42"/>
      <c r="AC179" s="42"/>
    </row>
    <row r="180" spans="1:29" ht="54.75" customHeight="1">
      <c r="A180" s="39" t="s">
        <v>239</v>
      </c>
      <c r="B180" s="35" t="s">
        <v>240</v>
      </c>
      <c r="C180" s="27" t="s">
        <v>241</v>
      </c>
      <c r="D180" s="18" t="s">
        <v>109</v>
      </c>
      <c r="E180" s="44" t="s">
        <v>215</v>
      </c>
      <c r="F180" s="38" t="s">
        <v>242</v>
      </c>
      <c r="G180" s="44" t="s">
        <v>243</v>
      </c>
      <c r="H180" s="24" t="s">
        <v>112</v>
      </c>
      <c r="I180" s="24" t="s">
        <v>112</v>
      </c>
      <c r="J180" s="24" t="s">
        <v>112</v>
      </c>
      <c r="K180" s="24" t="s">
        <v>112</v>
      </c>
      <c r="L180" s="24" t="s">
        <v>112</v>
      </c>
      <c r="M180" s="24" t="s">
        <v>143</v>
      </c>
      <c r="N180" s="24" t="s">
        <v>112</v>
      </c>
      <c r="O180" s="24" t="s">
        <v>112</v>
      </c>
      <c r="P180" s="24" t="s">
        <v>112</v>
      </c>
      <c r="Q180" s="24" t="s">
        <v>147</v>
      </c>
      <c r="R180" s="24" t="s">
        <v>112</v>
      </c>
    </row>
    <row r="181" spans="1:29" s="30" customFormat="1" ht="47.25">
      <c r="A181" s="39" t="s">
        <v>244</v>
      </c>
      <c r="B181" s="45" t="s">
        <v>89</v>
      </c>
      <c r="C181" s="27" t="s">
        <v>27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29"/>
      <c r="T181" s="29"/>
      <c r="U181" s="29"/>
      <c r="V181" s="29"/>
      <c r="W181" s="29"/>
      <c r="X181" s="29"/>
      <c r="Y181" s="29"/>
      <c r="Z181" s="42"/>
      <c r="AA181" s="42"/>
      <c r="AB181" s="42"/>
      <c r="AC181" s="42"/>
    </row>
    <row r="182" spans="1:29" s="30" customFormat="1" ht="15.75">
      <c r="A182" s="46" t="s">
        <v>245</v>
      </c>
      <c r="B182" s="40" t="s">
        <v>91</v>
      </c>
      <c r="C182" s="27" t="s">
        <v>27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29"/>
      <c r="T182" s="29"/>
      <c r="U182" s="29"/>
      <c r="V182" s="29"/>
      <c r="W182" s="29"/>
      <c r="X182" s="29"/>
      <c r="Y182" s="29"/>
      <c r="Z182" s="42"/>
      <c r="AA182" s="42"/>
      <c r="AB182" s="42"/>
      <c r="AC182" s="42"/>
    </row>
    <row r="183" spans="1:29" s="30" customFormat="1" ht="47.25">
      <c r="A183" s="34" t="s">
        <v>246</v>
      </c>
      <c r="B183" s="43" t="s">
        <v>93</v>
      </c>
      <c r="C183" s="27" t="s">
        <v>27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29"/>
      <c r="T183" s="29"/>
      <c r="U183" s="29"/>
      <c r="V183" s="29"/>
      <c r="W183" s="29"/>
      <c r="X183" s="29"/>
      <c r="Y183" s="29"/>
      <c r="Z183" s="42"/>
      <c r="AA183" s="42"/>
      <c r="AB183" s="42"/>
      <c r="AC183" s="42"/>
    </row>
    <row r="184" spans="1:29" s="30" customFormat="1" ht="47.25">
      <c r="A184" s="34" t="s">
        <v>247</v>
      </c>
      <c r="B184" s="43" t="s">
        <v>95</v>
      </c>
      <c r="C184" s="27" t="s">
        <v>27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29"/>
      <c r="T184" s="29"/>
      <c r="U184" s="29"/>
      <c r="V184" s="29"/>
      <c r="W184" s="29"/>
      <c r="X184" s="29"/>
      <c r="Y184" s="29"/>
      <c r="Z184" s="42"/>
      <c r="AA184" s="42"/>
      <c r="AB184" s="42"/>
      <c r="AC184" s="42"/>
    </row>
    <row r="185" spans="1:29" s="30" customFormat="1" ht="15.75">
      <c r="A185" s="46" t="s">
        <v>248</v>
      </c>
      <c r="B185" s="40" t="s">
        <v>91</v>
      </c>
      <c r="C185" s="27" t="s">
        <v>27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29"/>
      <c r="T185" s="29"/>
      <c r="U185" s="29"/>
      <c r="V185" s="29"/>
      <c r="W185" s="29"/>
      <c r="X185" s="29"/>
      <c r="Y185" s="29"/>
      <c r="Z185" s="42"/>
      <c r="AA185" s="42"/>
      <c r="AB185" s="42"/>
      <c r="AC185" s="42"/>
    </row>
    <row r="186" spans="1:29" s="30" customFormat="1" ht="47.25">
      <c r="A186" s="34" t="s">
        <v>249</v>
      </c>
      <c r="B186" s="43" t="s">
        <v>93</v>
      </c>
      <c r="C186" s="27" t="s">
        <v>27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29"/>
      <c r="T186" s="29"/>
      <c r="U186" s="29"/>
      <c r="V186" s="29"/>
      <c r="W186" s="29"/>
      <c r="X186" s="29"/>
      <c r="Y186" s="29"/>
      <c r="Z186" s="42"/>
      <c r="AA186" s="42"/>
      <c r="AB186" s="42"/>
      <c r="AC186" s="42"/>
    </row>
    <row r="187" spans="1:29" s="30" customFormat="1" ht="47.25">
      <c r="A187" s="34" t="s">
        <v>250</v>
      </c>
      <c r="B187" s="43" t="s">
        <v>95</v>
      </c>
      <c r="C187" s="27" t="s">
        <v>27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29"/>
      <c r="T187" s="29"/>
      <c r="U187" s="29"/>
      <c r="V187" s="29"/>
      <c r="W187" s="29"/>
      <c r="X187" s="29"/>
      <c r="Y187" s="29"/>
      <c r="Z187" s="42"/>
      <c r="AA187" s="42"/>
      <c r="AB187" s="42"/>
      <c r="AC187" s="42"/>
    </row>
    <row r="188" spans="1:29" s="30" customFormat="1" ht="15.75">
      <c r="A188" s="39" t="s">
        <v>251</v>
      </c>
      <c r="B188" s="43" t="s">
        <v>100</v>
      </c>
      <c r="C188" s="27" t="s">
        <v>27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29"/>
      <c r="T188" s="29"/>
      <c r="U188" s="29"/>
      <c r="V188" s="29"/>
      <c r="W188" s="29"/>
      <c r="X188" s="29"/>
      <c r="Y188" s="29"/>
      <c r="Z188" s="42"/>
      <c r="AA188" s="42"/>
      <c r="AB188" s="42"/>
      <c r="AC188" s="42"/>
    </row>
    <row r="189" spans="1:29" s="30" customFormat="1" ht="31.5">
      <c r="A189" s="39" t="s">
        <v>252</v>
      </c>
      <c r="B189" s="43" t="s">
        <v>102</v>
      </c>
      <c r="C189" s="27" t="s">
        <v>27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29"/>
      <c r="T189" s="29"/>
      <c r="U189" s="29"/>
      <c r="V189" s="29"/>
      <c r="W189" s="29"/>
      <c r="X189" s="29"/>
      <c r="Y189" s="29"/>
      <c r="Z189" s="42"/>
      <c r="AA189" s="42"/>
      <c r="AB189" s="42"/>
      <c r="AC189" s="42"/>
    </row>
    <row r="190" spans="1:29" s="30" customFormat="1" ht="31.5">
      <c r="A190" s="39" t="s">
        <v>253</v>
      </c>
      <c r="B190" s="43" t="s">
        <v>104</v>
      </c>
      <c r="C190" s="27" t="s">
        <v>27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29"/>
      <c r="T190" s="29"/>
      <c r="U190" s="29"/>
      <c r="V190" s="29"/>
      <c r="W190" s="29"/>
      <c r="X190" s="29"/>
      <c r="Y190" s="29"/>
      <c r="Z190" s="42"/>
      <c r="AA190" s="42"/>
      <c r="AB190" s="42"/>
      <c r="AC190" s="42"/>
    </row>
    <row r="191" spans="1:29" s="30" customFormat="1" ht="31.5">
      <c r="A191" s="39" t="s">
        <v>254</v>
      </c>
      <c r="B191" s="43" t="s">
        <v>106</v>
      </c>
      <c r="C191" s="27" t="s">
        <v>27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29"/>
      <c r="T191" s="29"/>
      <c r="U191" s="29"/>
      <c r="V191" s="29"/>
      <c r="W191" s="29"/>
      <c r="X191" s="29"/>
      <c r="Y191" s="29"/>
      <c r="Z191" s="42"/>
      <c r="AA191" s="42"/>
      <c r="AB191" s="42"/>
      <c r="AC191" s="42"/>
    </row>
    <row r="192" spans="1:29" s="30" customFormat="1" ht="15.75">
      <c r="A192" s="39" t="s">
        <v>255</v>
      </c>
      <c r="B192" s="43" t="s">
        <v>108</v>
      </c>
      <c r="C192" s="27" t="s">
        <v>27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29"/>
      <c r="T192" s="29"/>
      <c r="U192" s="29"/>
      <c r="V192" s="29"/>
      <c r="W192" s="29"/>
      <c r="X192" s="29"/>
      <c r="Y192" s="29"/>
      <c r="Z192" s="42"/>
      <c r="AA192" s="42"/>
      <c r="AB192" s="42"/>
      <c r="AC192" s="42"/>
    </row>
    <row r="193" spans="1:29" s="30" customFormat="1" ht="47.25">
      <c r="A193" s="39" t="s">
        <v>256</v>
      </c>
      <c r="B193" s="45" t="s">
        <v>117</v>
      </c>
      <c r="C193" s="27" t="s">
        <v>27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29"/>
      <c r="T193" s="29"/>
      <c r="U193" s="29"/>
      <c r="V193" s="29"/>
      <c r="W193" s="29"/>
      <c r="X193" s="29"/>
      <c r="Y193" s="29"/>
      <c r="Z193" s="42"/>
      <c r="AA193" s="42"/>
      <c r="AB193" s="42"/>
      <c r="AC193" s="42"/>
    </row>
    <row r="194" spans="1:29" s="30" customFormat="1" ht="31.5">
      <c r="A194" s="39" t="s">
        <v>257</v>
      </c>
      <c r="B194" s="45" t="s">
        <v>119</v>
      </c>
      <c r="C194" s="27" t="s">
        <v>27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29"/>
      <c r="T194" s="29"/>
      <c r="U194" s="29"/>
      <c r="V194" s="29"/>
      <c r="W194" s="29"/>
      <c r="X194" s="29"/>
      <c r="Y194" s="29"/>
      <c r="Z194" s="42"/>
      <c r="AA194" s="42"/>
      <c r="AB194" s="42"/>
      <c r="AC194" s="42"/>
    </row>
  </sheetData>
  <autoFilter ref="A13:R194"/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2016-12-13T06:43:25Z</dcterms:created>
  <dcterms:modified xsi:type="dcterms:W3CDTF">2016-12-13T06:43:42Z</dcterms:modified>
</cp:coreProperties>
</file>