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1" sheetId="1" r:id="rId1"/>
  </sheets>
  <externalReferences>
    <externalReference r:id="rId2"/>
  </externalReferences>
  <definedNames>
    <definedName name="_xlnm._FilterDatabase" localSheetId="0" hidden="1">'11'!$A$15:$Y$196</definedName>
    <definedName name="_xlnm.Print_Area" localSheetId="0">'11'!$A$1:$Y$196</definedName>
  </definedNames>
  <calcPr calcId="125725"/>
</workbook>
</file>

<file path=xl/calcChain.xml><?xml version="1.0" encoding="utf-8"?>
<calcChain xmlns="http://schemas.openxmlformats.org/spreadsheetml/2006/main">
  <c r="C142" i="1"/>
  <c r="B142"/>
  <c r="C116"/>
  <c r="B116"/>
  <c r="C113"/>
  <c r="B113"/>
  <c r="C112"/>
  <c r="B112"/>
  <c r="C111"/>
  <c r="B111"/>
  <c r="C110"/>
  <c r="B110"/>
  <c r="C109"/>
  <c r="B109"/>
  <c r="C91"/>
  <c r="B91"/>
  <c r="C90"/>
  <c r="B90"/>
  <c r="C89"/>
  <c r="B89"/>
  <c r="C88"/>
  <c r="B88"/>
  <c r="C87"/>
  <c r="B87"/>
  <c r="C86"/>
  <c r="B86"/>
  <c r="C85"/>
  <c r="B85"/>
  <c r="C84"/>
  <c r="B84"/>
  <c r="C61"/>
  <c r="B61"/>
  <c r="C60"/>
  <c r="B60"/>
  <c r="A9"/>
  <c r="A6"/>
</calcChain>
</file>

<file path=xl/sharedStrings.xml><?xml version="1.0" encoding="utf-8"?>
<sst xmlns="http://schemas.openxmlformats.org/spreadsheetml/2006/main" count="947" uniqueCount="251">
  <si>
    <t>Приложение  № 11</t>
  </si>
  <si>
    <t>к приказу Минэнерго России</t>
  </si>
  <si>
    <t>от «14» 06  2016 г. № 533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</si>
  <si>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</si>
  <si>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</si>
  <si>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</si>
  <si>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</si>
  <si>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</si>
  <si>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</si>
  <si>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</si>
  <si>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</si>
  <si>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</si>
  <si>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</si>
  <si>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</si>
  <si>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</si>
  <si>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</si>
  <si>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 , которые содержатся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</si>
  <si>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</si>
  <si>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</si>
  <si>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</si>
  <si>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</si>
  <si>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</si>
  <si>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</si>
  <si>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</si>
  <si>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</si>
  <si>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</si>
  <si>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</si>
  <si>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</si>
  <si>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</si>
  <si>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</si>
  <si>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</si>
  <si>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</si>
  <si>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</si>
  <si>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</si>
  <si>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</si>
  <si>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</si>
  <si>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</si>
  <si>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</si>
  <si>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</si>
  <si>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</si>
  <si>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</si>
  <si>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</si>
  <si>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</si>
  <si>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</si>
  <si>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</si>
  <si>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</si>
  <si>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</si>
  <si>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</si>
  <si>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</si>
  <si>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</si>
  <si>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</si>
  <si>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</si>
  <si>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</si>
  <si>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</si>
  <si>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</si>
  <si>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</si>
  <si>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</si>
  <si>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</si>
  <si>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</si>
  <si>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</si>
  <si>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</si>
  <si>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</si>
  <si>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</si>
  <si>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</si>
  <si>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</si>
  <si>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</si>
  <si>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</si>
  <si>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</si>
  <si>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</si>
  <si>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</si>
  <si>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</si>
  <si>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</si>
  <si>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</si>
  <si>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</si>
  <si>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</si>
  <si>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</si>
  <si>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</si>
  <si>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</si>
  <si>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</si>
  <si>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</si>
  <si>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</si>
  <si>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</si>
  <si>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</si>
  <si>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</si>
  <si>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</si>
  <si>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</si>
  <si>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</si>
  <si>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</si>
  <si>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</si>
  <si>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</si>
  <si>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</si>
  <si>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</si>
  <si>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</si>
  <si>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</si>
  <si>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</si>
  <si>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</si>
  <si>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</si>
  <si>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</si>
  <si>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</si>
  <si>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</si>
  <si>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</si>
  <si>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</si>
  <si>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</si>
  <si>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</si>
  <si>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</si>
  <si>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</si>
  <si>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</si>
  <si>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</si>
  <si>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</si>
  <si>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</si>
  <si>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</si>
  <si>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</si>
  <si>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</si>
  <si>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</si>
  <si>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</si>
  <si>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</si>
  <si>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</si>
  <si>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</si>
  <si>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</si>
  <si>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</si>
  <si>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</si>
  <si>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</si>
  <si>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</si>
  <si>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</si>
  <si>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нд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</si>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</sst>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8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9" applyNumberFormat="0" applyAlignment="0" applyProtection="0"/>
    <xf numFmtId="0" fontId="19" fillId="20" borderId="10" applyNumberFormat="0" applyAlignment="0" applyProtection="0"/>
    <xf numFmtId="0" fontId="20" fillId="20" borderId="9" applyNumberFormat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21" borderId="15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6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6" fillId="0" borderId="0" xfId="1" applyFont="1" applyFill="1" applyAlignment="1"/>
    <xf numFmtId="0" fontId="11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textRotation="90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vertical="center" wrapText="1"/>
    </xf>
    <xf numFmtId="49" fontId="2" fillId="0" borderId="6" xfId="2" applyNumberFormat="1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vertical="center"/>
    </xf>
    <xf numFmtId="0" fontId="3" fillId="0" borderId="6" xfId="1" applyFont="1" applyFill="1" applyBorder="1"/>
    <xf numFmtId="0" fontId="7" fillId="0" borderId="6" xfId="2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/>
    </xf>
    <xf numFmtId="0" fontId="3" fillId="0" borderId="6" xfId="1" applyFont="1" applyBorder="1"/>
    <xf numFmtId="49" fontId="2" fillId="0" borderId="3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wrapText="1"/>
    </xf>
    <xf numFmtId="49" fontId="2" fillId="0" borderId="6" xfId="2" applyNumberFormat="1" applyFont="1" applyFill="1" applyBorder="1" applyAlignment="1">
      <alignment horizontal="center" vertical="center" wrapText="1"/>
    </xf>
  </cellXfs>
  <cellStyles count="74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2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3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6"/>
  <sheetViews>
    <sheetView tabSelected="1" view="pageBreakPreview" zoomScale="70" zoomScaleNormal="50" zoomScaleSheetLayoutView="70" workbookViewId="0">
      <selection activeCell="D22" sqref="D22"/>
    </sheetView>
  </sheetViews>
  <sheetFormatPr defaultRowHeight="15"/>
  <cols>
    <col min="1" max="1" width="13.7109375" style="1" customWidth="1"/>
    <col min="2" max="2" width="59.285156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5" t="s">
        <v>2</v>
      </c>
    </row>
    <row r="4" spans="1:26" ht="16.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6" ht="15.75">
      <c r="A6" s="9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ht="15.7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6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6" ht="16.5">
      <c r="A9" s="7" t="str">
        <f>"Год раскрытия информации: " &amp; [1]Общая!B3&amp; " год"</f>
        <v>Год раскрытия информации: 2016 год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s="15" customFormat="1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"/>
      <c r="Z10" s="1"/>
    </row>
    <row r="11" spans="1:26" s="15" customFormat="1" ht="63" customHeight="1">
      <c r="A11" s="16" t="s">
        <v>5</v>
      </c>
      <c r="B11" s="16" t="s">
        <v>6</v>
      </c>
      <c r="C11" s="16" t="s">
        <v>7</v>
      </c>
      <c r="D11" s="17" t="s">
        <v>8</v>
      </c>
      <c r="E11" s="18"/>
      <c r="F11" s="19"/>
      <c r="G11" s="16" t="s">
        <v>9</v>
      </c>
      <c r="H11" s="20" t="s">
        <v>10</v>
      </c>
      <c r="I11" s="20"/>
      <c r="J11" s="20"/>
      <c r="K11" s="20"/>
      <c r="L11" s="20"/>
      <c r="M11" s="21" t="s">
        <v>11</v>
      </c>
      <c r="N11" s="21"/>
      <c r="O11" s="21"/>
      <c r="P11" s="21"/>
      <c r="Q11" s="22" t="s">
        <v>12</v>
      </c>
      <c r="R11" s="23" t="s">
        <v>13</v>
      </c>
      <c r="S11" s="21" t="s">
        <v>14</v>
      </c>
      <c r="T11" s="21"/>
      <c r="U11" s="21"/>
      <c r="V11" s="21"/>
      <c r="W11" s="24" t="s">
        <v>15</v>
      </c>
      <c r="X11" s="25"/>
      <c r="Y11" s="20" t="s">
        <v>16</v>
      </c>
      <c r="Z11" s="1"/>
    </row>
    <row r="12" spans="1:26" s="15" customFormat="1" ht="213.75" customHeight="1">
      <c r="A12" s="26"/>
      <c r="B12" s="26"/>
      <c r="C12" s="26"/>
      <c r="D12" s="20" t="s">
        <v>17</v>
      </c>
      <c r="E12" s="20"/>
      <c r="F12" s="20" t="s">
        <v>18</v>
      </c>
      <c r="G12" s="26"/>
      <c r="H12" s="16" t="s">
        <v>19</v>
      </c>
      <c r="I12" s="20" t="s">
        <v>20</v>
      </c>
      <c r="J12" s="20"/>
      <c r="K12" s="16" t="s">
        <v>21</v>
      </c>
      <c r="L12" s="16" t="s">
        <v>22</v>
      </c>
      <c r="M12" s="23" t="s">
        <v>23</v>
      </c>
      <c r="N12" s="23" t="s">
        <v>24</v>
      </c>
      <c r="O12" s="27" t="s">
        <v>25</v>
      </c>
      <c r="P12" s="27"/>
      <c r="Q12" s="28"/>
      <c r="R12" s="29"/>
      <c r="S12" s="30" t="s">
        <v>26</v>
      </c>
      <c r="T12" s="30"/>
      <c r="U12" s="20" t="s">
        <v>27</v>
      </c>
      <c r="V12" s="20"/>
      <c r="W12" s="16" t="s">
        <v>28</v>
      </c>
      <c r="X12" s="21" t="s">
        <v>29</v>
      </c>
      <c r="Y12" s="20"/>
      <c r="Z12" s="1"/>
    </row>
    <row r="13" spans="1:26" s="15" customFormat="1" ht="43.5" customHeight="1">
      <c r="A13" s="31"/>
      <c r="B13" s="31"/>
      <c r="C13" s="31"/>
      <c r="D13" s="32" t="s">
        <v>30</v>
      </c>
      <c r="E13" s="32" t="s">
        <v>31</v>
      </c>
      <c r="F13" s="20"/>
      <c r="G13" s="31"/>
      <c r="H13" s="31"/>
      <c r="I13" s="33" t="s">
        <v>32</v>
      </c>
      <c r="J13" s="33" t="s">
        <v>33</v>
      </c>
      <c r="K13" s="31"/>
      <c r="L13" s="31"/>
      <c r="M13" s="34"/>
      <c r="N13" s="34"/>
      <c r="O13" s="35" t="s">
        <v>34</v>
      </c>
      <c r="P13" s="35" t="s">
        <v>35</v>
      </c>
      <c r="Q13" s="36"/>
      <c r="R13" s="34"/>
      <c r="S13" s="37" t="s">
        <v>36</v>
      </c>
      <c r="T13" s="37" t="s">
        <v>37</v>
      </c>
      <c r="U13" s="37" t="s">
        <v>36</v>
      </c>
      <c r="V13" s="37" t="s">
        <v>37</v>
      </c>
      <c r="W13" s="31"/>
      <c r="X13" s="21"/>
      <c r="Y13" s="20"/>
      <c r="Z13" s="1"/>
    </row>
    <row r="14" spans="1:26" s="15" customFormat="1" ht="15" customHeight="1">
      <c r="A14" s="38">
        <v>1</v>
      </c>
      <c r="B14" s="38">
        <v>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  <c r="I14" s="38">
        <v>9</v>
      </c>
      <c r="J14" s="38">
        <v>10</v>
      </c>
      <c r="K14" s="38">
        <v>11</v>
      </c>
      <c r="L14" s="38">
        <v>12</v>
      </c>
      <c r="M14" s="38">
        <v>13</v>
      </c>
      <c r="N14" s="38">
        <v>14</v>
      </c>
      <c r="O14" s="38">
        <v>15</v>
      </c>
      <c r="P14" s="38">
        <v>16</v>
      </c>
      <c r="Q14" s="38">
        <v>17</v>
      </c>
      <c r="R14" s="38">
        <v>18</v>
      </c>
      <c r="S14" s="38">
        <v>19</v>
      </c>
      <c r="T14" s="38">
        <v>20</v>
      </c>
      <c r="U14" s="38">
        <v>21</v>
      </c>
      <c r="V14" s="38">
        <v>22</v>
      </c>
      <c r="W14" s="38">
        <v>23</v>
      </c>
      <c r="X14" s="38">
        <v>24</v>
      </c>
      <c r="Y14" s="38">
        <v>25</v>
      </c>
      <c r="Z14" s="1"/>
    </row>
    <row r="15" spans="1:26" s="15" customFormat="1" ht="28.5" customHeight="1">
      <c r="A15" s="39" t="s">
        <v>38</v>
      </c>
      <c r="B15" s="40" t="s">
        <v>39</v>
      </c>
      <c r="C15" s="41"/>
      <c r="D15" s="41"/>
      <c r="E15" s="41"/>
      <c r="F15" s="41"/>
      <c r="G15" s="41"/>
      <c r="H15" s="41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1"/>
    </row>
    <row r="16" spans="1:26" s="44" customFormat="1" ht="15" customHeight="1">
      <c r="A16" s="39" t="s">
        <v>40</v>
      </c>
      <c r="B16" s="42" t="s">
        <v>41</v>
      </c>
      <c r="C16" s="41" t="s">
        <v>42</v>
      </c>
      <c r="D16" s="41"/>
      <c r="E16" s="41"/>
      <c r="F16" s="41"/>
      <c r="G16" s="41"/>
      <c r="H16" s="41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43"/>
    </row>
    <row r="17" spans="1:26" s="44" customFormat="1" ht="15" customHeight="1">
      <c r="A17" s="39" t="s">
        <v>43</v>
      </c>
      <c r="B17" s="42" t="s">
        <v>44</v>
      </c>
      <c r="C17" s="41" t="s">
        <v>42</v>
      </c>
      <c r="D17" s="41"/>
      <c r="E17" s="41"/>
      <c r="F17" s="41"/>
      <c r="G17" s="41"/>
      <c r="H17" s="41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43"/>
    </row>
    <row r="18" spans="1:26" s="44" customFormat="1" ht="15" customHeight="1">
      <c r="A18" s="39" t="s">
        <v>45</v>
      </c>
      <c r="B18" s="42" t="s">
        <v>46</v>
      </c>
      <c r="C18" s="41" t="s">
        <v>42</v>
      </c>
      <c r="D18" s="41"/>
      <c r="E18" s="41"/>
      <c r="F18" s="41"/>
      <c r="G18" s="41"/>
      <c r="H18" s="41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43"/>
    </row>
    <row r="19" spans="1:26" s="44" customFormat="1" ht="15" customHeight="1">
      <c r="A19" s="39" t="s">
        <v>47</v>
      </c>
      <c r="B19" s="42" t="s">
        <v>48</v>
      </c>
      <c r="C19" s="41" t="s">
        <v>42</v>
      </c>
      <c r="D19" s="41"/>
      <c r="E19" s="41"/>
      <c r="F19" s="41"/>
      <c r="G19" s="41"/>
      <c r="H19" s="41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43"/>
    </row>
    <row r="20" spans="1:26" s="44" customFormat="1" ht="15" customHeight="1">
      <c r="A20" s="39" t="s">
        <v>49</v>
      </c>
      <c r="B20" s="42" t="s">
        <v>50</v>
      </c>
      <c r="C20" s="41" t="s">
        <v>42</v>
      </c>
      <c r="D20" s="41"/>
      <c r="E20" s="41"/>
      <c r="F20" s="41"/>
      <c r="G20" s="41"/>
      <c r="H20" s="41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43"/>
    </row>
    <row r="21" spans="1:26" s="44" customFormat="1" ht="15" customHeight="1">
      <c r="A21" s="39" t="s">
        <v>51</v>
      </c>
      <c r="B21" s="42" t="s">
        <v>52</v>
      </c>
      <c r="C21" s="41" t="s">
        <v>42</v>
      </c>
      <c r="D21" s="41"/>
      <c r="E21" s="41"/>
      <c r="F21" s="41"/>
      <c r="G21" s="41"/>
      <c r="H21" s="41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43"/>
    </row>
    <row r="22" spans="1:26" s="44" customFormat="1" ht="15" customHeight="1">
      <c r="A22" s="39" t="s">
        <v>53</v>
      </c>
      <c r="B22" s="42" t="s">
        <v>54</v>
      </c>
      <c r="C22" s="41" t="s">
        <v>42</v>
      </c>
      <c r="D22" s="41"/>
      <c r="E22" s="41"/>
      <c r="F22" s="41"/>
      <c r="G22" s="41"/>
      <c r="H22" s="41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43"/>
    </row>
    <row r="23" spans="1:26" s="44" customFormat="1" ht="15" customHeight="1">
      <c r="A23" s="45" t="s">
        <v>55</v>
      </c>
      <c r="B23" s="46" t="s">
        <v>56</v>
      </c>
      <c r="C23" s="41" t="s">
        <v>42</v>
      </c>
      <c r="D23" s="41"/>
      <c r="E23" s="41"/>
      <c r="F23" s="41"/>
      <c r="G23" s="41"/>
      <c r="H23" s="41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43"/>
    </row>
    <row r="24" spans="1:26" s="44" customFormat="1" ht="15" customHeight="1">
      <c r="A24" s="45" t="s">
        <v>57</v>
      </c>
      <c r="B24" s="40" t="s">
        <v>58</v>
      </c>
      <c r="C24" s="41" t="s">
        <v>42</v>
      </c>
      <c r="D24" s="41"/>
      <c r="E24" s="41"/>
      <c r="F24" s="41"/>
      <c r="G24" s="41"/>
      <c r="H24" s="41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43"/>
    </row>
    <row r="25" spans="1:26" s="44" customFormat="1" ht="15" customHeight="1">
      <c r="A25" s="45" t="s">
        <v>59</v>
      </c>
      <c r="B25" s="40" t="s">
        <v>60</v>
      </c>
      <c r="C25" s="41" t="s">
        <v>42</v>
      </c>
      <c r="D25" s="41"/>
      <c r="E25" s="41"/>
      <c r="F25" s="41"/>
      <c r="G25" s="41"/>
      <c r="H25" s="41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43"/>
    </row>
    <row r="26" spans="1:26" s="44" customFormat="1" ht="15" customHeight="1">
      <c r="A26" s="45" t="s">
        <v>61</v>
      </c>
      <c r="B26" s="46" t="s">
        <v>62</v>
      </c>
      <c r="C26" s="41" t="s">
        <v>42</v>
      </c>
      <c r="D26" s="41"/>
      <c r="E26" s="41"/>
      <c r="F26" s="41"/>
      <c r="G26" s="41"/>
      <c r="H26" s="41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43"/>
    </row>
    <row r="27" spans="1:26" s="44" customFormat="1" ht="15" customHeight="1">
      <c r="A27" s="45" t="s">
        <v>63</v>
      </c>
      <c r="B27" s="46" t="s">
        <v>62</v>
      </c>
      <c r="C27" s="41" t="s">
        <v>42</v>
      </c>
      <c r="D27" s="41"/>
      <c r="E27" s="41"/>
      <c r="F27" s="41"/>
      <c r="G27" s="41"/>
      <c r="H27" s="41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43"/>
    </row>
    <row r="28" spans="1:26" s="44" customFormat="1" ht="15" customHeight="1">
      <c r="A28" s="45" t="s">
        <v>64</v>
      </c>
      <c r="B28" s="40" t="s">
        <v>65</v>
      </c>
      <c r="C28" s="41" t="s">
        <v>42</v>
      </c>
      <c r="D28" s="41"/>
      <c r="E28" s="41"/>
      <c r="F28" s="41"/>
      <c r="G28" s="41"/>
      <c r="H28" s="4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43"/>
    </row>
    <row r="29" spans="1:26" s="44" customFormat="1" ht="15" customHeight="1">
      <c r="A29" s="45" t="s">
        <v>66</v>
      </c>
      <c r="B29" s="46" t="s">
        <v>67</v>
      </c>
      <c r="C29" s="41" t="s">
        <v>42</v>
      </c>
      <c r="D29" s="41"/>
      <c r="E29" s="41"/>
      <c r="F29" s="41"/>
      <c r="G29" s="41"/>
      <c r="H29" s="41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43"/>
    </row>
    <row r="30" spans="1:26" s="44" customFormat="1" ht="15" customHeight="1">
      <c r="A30" s="45" t="s">
        <v>68</v>
      </c>
      <c r="B30" s="46" t="s">
        <v>62</v>
      </c>
      <c r="C30" s="41" t="s">
        <v>42</v>
      </c>
      <c r="D30" s="41"/>
      <c r="E30" s="41"/>
      <c r="F30" s="41"/>
      <c r="G30" s="41"/>
      <c r="H30" s="4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43"/>
    </row>
    <row r="31" spans="1:26" s="44" customFormat="1" ht="15" customHeight="1">
      <c r="A31" s="45" t="s">
        <v>69</v>
      </c>
      <c r="B31" s="40" t="s">
        <v>70</v>
      </c>
      <c r="C31" s="41" t="s">
        <v>42</v>
      </c>
      <c r="D31" s="41"/>
      <c r="E31" s="41"/>
      <c r="F31" s="41"/>
      <c r="G31" s="41"/>
      <c r="H31" s="41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43"/>
    </row>
    <row r="32" spans="1:26" s="44" customFormat="1" ht="15" customHeight="1">
      <c r="A32" s="45" t="s">
        <v>71</v>
      </c>
      <c r="B32" s="40" t="s">
        <v>72</v>
      </c>
      <c r="C32" s="41" t="s">
        <v>42</v>
      </c>
      <c r="D32" s="41"/>
      <c r="E32" s="41"/>
      <c r="F32" s="41"/>
      <c r="G32" s="41"/>
      <c r="H32" s="41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43"/>
    </row>
    <row r="33" spans="1:26" s="44" customFormat="1" ht="15" customHeight="1">
      <c r="A33" s="45" t="s">
        <v>73</v>
      </c>
      <c r="B33" s="40" t="s">
        <v>74</v>
      </c>
      <c r="C33" s="41" t="s">
        <v>42</v>
      </c>
      <c r="D33" s="41"/>
      <c r="E33" s="41"/>
      <c r="F33" s="41"/>
      <c r="G33" s="41"/>
      <c r="H33" s="41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43"/>
    </row>
    <row r="34" spans="1:26" s="44" customFormat="1" ht="15" customHeight="1">
      <c r="A34" s="45" t="s">
        <v>75</v>
      </c>
      <c r="B34" s="40" t="s">
        <v>76</v>
      </c>
      <c r="C34" s="41" t="s">
        <v>42</v>
      </c>
      <c r="D34" s="41"/>
      <c r="E34" s="41"/>
      <c r="F34" s="41"/>
      <c r="G34" s="41"/>
      <c r="H34" s="41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43"/>
    </row>
    <row r="35" spans="1:26" s="44" customFormat="1" ht="15" customHeight="1">
      <c r="A35" s="45" t="s">
        <v>77</v>
      </c>
      <c r="B35" s="40" t="s">
        <v>78</v>
      </c>
      <c r="C35" s="41" t="s">
        <v>42</v>
      </c>
      <c r="D35" s="41"/>
      <c r="E35" s="41"/>
      <c r="F35" s="41"/>
      <c r="G35" s="41"/>
      <c r="H35" s="41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43"/>
    </row>
    <row r="36" spans="1:26" s="44" customFormat="1" ht="15" customHeight="1">
      <c r="A36" s="45" t="s">
        <v>79</v>
      </c>
      <c r="B36" s="40" t="s">
        <v>80</v>
      </c>
      <c r="C36" s="41" t="s">
        <v>42</v>
      </c>
      <c r="D36" s="41"/>
      <c r="E36" s="41"/>
      <c r="F36" s="41"/>
      <c r="G36" s="41"/>
      <c r="H36" s="41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43"/>
    </row>
    <row r="37" spans="1:26" s="44" customFormat="1" ht="15" customHeight="1">
      <c r="A37" s="45" t="s">
        <v>81</v>
      </c>
      <c r="B37" s="40" t="s">
        <v>82</v>
      </c>
      <c r="C37" s="41" t="s">
        <v>42</v>
      </c>
      <c r="D37" s="41"/>
      <c r="E37" s="41"/>
      <c r="F37" s="41"/>
      <c r="G37" s="41"/>
      <c r="H37" s="41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43"/>
    </row>
    <row r="38" spans="1:26" s="44" customFormat="1" ht="15" customHeight="1">
      <c r="A38" s="45" t="s">
        <v>83</v>
      </c>
      <c r="B38" s="40" t="s">
        <v>84</v>
      </c>
      <c r="C38" s="41" t="s">
        <v>42</v>
      </c>
      <c r="D38" s="41"/>
      <c r="E38" s="41"/>
      <c r="F38" s="41"/>
      <c r="G38" s="41"/>
      <c r="H38" s="41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43"/>
    </row>
    <row r="39" spans="1:26" s="44" customFormat="1" ht="15" customHeight="1">
      <c r="A39" s="45" t="s">
        <v>85</v>
      </c>
      <c r="B39" s="40" t="s">
        <v>86</v>
      </c>
      <c r="C39" s="41" t="s">
        <v>42</v>
      </c>
      <c r="D39" s="41"/>
      <c r="E39" s="41"/>
      <c r="F39" s="41"/>
      <c r="G39" s="41"/>
      <c r="H39" s="41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43"/>
    </row>
    <row r="40" spans="1:26" s="44" customFormat="1" ht="15" customHeight="1">
      <c r="A40" s="45" t="s">
        <v>87</v>
      </c>
      <c r="B40" s="40" t="s">
        <v>88</v>
      </c>
      <c r="C40" s="41" t="s">
        <v>42</v>
      </c>
      <c r="D40" s="41"/>
      <c r="E40" s="41"/>
      <c r="F40" s="41"/>
      <c r="G40" s="41"/>
      <c r="H40" s="41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43"/>
    </row>
    <row r="41" spans="1:26" s="44" customFormat="1" ht="15" customHeight="1">
      <c r="A41" s="45" t="s">
        <v>89</v>
      </c>
      <c r="B41" s="40" t="s">
        <v>90</v>
      </c>
      <c r="C41" s="41" t="s">
        <v>42</v>
      </c>
      <c r="D41" s="41"/>
      <c r="E41" s="41"/>
      <c r="F41" s="41"/>
      <c r="G41" s="41"/>
      <c r="H41" s="41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43"/>
    </row>
    <row r="42" spans="1:26" s="44" customFormat="1" ht="15" customHeight="1">
      <c r="A42" s="45" t="s">
        <v>91</v>
      </c>
      <c r="B42" s="40" t="s">
        <v>92</v>
      </c>
      <c r="C42" s="41" t="s">
        <v>42</v>
      </c>
      <c r="D42" s="41"/>
      <c r="E42" s="41"/>
      <c r="F42" s="41"/>
      <c r="G42" s="41"/>
      <c r="H42" s="41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43"/>
    </row>
    <row r="43" spans="1:26" s="44" customFormat="1" ht="15" customHeight="1">
      <c r="A43" s="45" t="s">
        <v>93</v>
      </c>
      <c r="B43" s="40" t="s">
        <v>94</v>
      </c>
      <c r="C43" s="41" t="s">
        <v>42</v>
      </c>
      <c r="D43" s="41"/>
      <c r="E43" s="41"/>
      <c r="F43" s="41"/>
      <c r="G43" s="41"/>
      <c r="H43" s="41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43"/>
    </row>
    <row r="44" spans="1:26" s="44" customFormat="1" ht="15" customHeight="1">
      <c r="A44" s="45" t="s">
        <v>95</v>
      </c>
      <c r="B44" s="40" t="s">
        <v>96</v>
      </c>
      <c r="C44" s="41" t="s">
        <v>42</v>
      </c>
      <c r="D44" s="41"/>
      <c r="E44" s="41"/>
      <c r="F44" s="41"/>
      <c r="G44" s="41"/>
      <c r="H44" s="41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43"/>
    </row>
    <row r="45" spans="1:26" s="44" customFormat="1" ht="15" customHeight="1">
      <c r="A45" s="45" t="s">
        <v>97</v>
      </c>
      <c r="B45" s="40" t="s">
        <v>98</v>
      </c>
      <c r="C45" s="41" t="s">
        <v>42</v>
      </c>
      <c r="D45" s="41"/>
      <c r="E45" s="41"/>
      <c r="F45" s="41"/>
      <c r="G45" s="41"/>
      <c r="H45" s="41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43"/>
    </row>
    <row r="46" spans="1:26" s="44" customFormat="1" ht="15" customHeight="1">
      <c r="A46" s="45" t="s">
        <v>99</v>
      </c>
      <c r="B46" s="40" t="s">
        <v>100</v>
      </c>
      <c r="C46" s="41" t="s">
        <v>42</v>
      </c>
      <c r="D46" s="41"/>
      <c r="E46" s="41"/>
      <c r="F46" s="41"/>
      <c r="G46" s="41"/>
      <c r="H46" s="41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43"/>
    </row>
    <row r="47" spans="1:26" s="44" customFormat="1" ht="15" customHeight="1">
      <c r="A47" s="45" t="s">
        <v>101</v>
      </c>
      <c r="B47" s="40" t="s">
        <v>102</v>
      </c>
      <c r="C47" s="41" t="s">
        <v>42</v>
      </c>
      <c r="D47" s="41"/>
      <c r="E47" s="41"/>
      <c r="F47" s="41"/>
      <c r="G47" s="41"/>
      <c r="H47" s="41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43"/>
    </row>
    <row r="48" spans="1:26" s="44" customFormat="1" ht="15" customHeight="1">
      <c r="A48" s="45" t="s">
        <v>103</v>
      </c>
      <c r="B48" s="42" t="s">
        <v>104</v>
      </c>
      <c r="C48" s="41" t="s">
        <v>42</v>
      </c>
      <c r="D48" s="41"/>
      <c r="E48" s="41"/>
      <c r="F48" s="41"/>
      <c r="G48" s="41"/>
      <c r="H48" s="41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43"/>
    </row>
    <row r="49" spans="1:26" s="44" customFormat="1" ht="15" customHeight="1">
      <c r="A49" s="47" t="s">
        <v>105</v>
      </c>
      <c r="B49" s="46" t="s">
        <v>106</v>
      </c>
      <c r="C49" s="41" t="s">
        <v>42</v>
      </c>
      <c r="D49" s="41"/>
      <c r="E49" s="41"/>
      <c r="F49" s="41"/>
      <c r="G49" s="41"/>
      <c r="H49" s="41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43"/>
    </row>
    <row r="50" spans="1:26" s="44" customFormat="1" ht="32.25" customHeight="1">
      <c r="A50" s="48" t="s">
        <v>107</v>
      </c>
      <c r="B50" s="40" t="s">
        <v>108</v>
      </c>
      <c r="C50" s="41" t="s">
        <v>42</v>
      </c>
      <c r="D50" s="41"/>
      <c r="E50" s="41"/>
      <c r="F50" s="41"/>
      <c r="G50" s="41"/>
      <c r="H50" s="41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43"/>
    </row>
    <row r="51" spans="1:26" s="44" customFormat="1" ht="15" customHeight="1">
      <c r="A51" s="48" t="s">
        <v>109</v>
      </c>
      <c r="B51" s="40" t="s">
        <v>110</v>
      </c>
      <c r="C51" s="41" t="s">
        <v>42</v>
      </c>
      <c r="D51" s="41"/>
      <c r="E51" s="41"/>
      <c r="F51" s="41"/>
      <c r="G51" s="41"/>
      <c r="H51" s="41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43"/>
    </row>
    <row r="52" spans="1:26" s="44" customFormat="1" ht="15" customHeight="1">
      <c r="A52" s="47" t="s">
        <v>111</v>
      </c>
      <c r="B52" s="46" t="s">
        <v>106</v>
      </c>
      <c r="C52" s="41" t="s">
        <v>42</v>
      </c>
      <c r="D52" s="41"/>
      <c r="E52" s="41"/>
      <c r="F52" s="41"/>
      <c r="G52" s="41"/>
      <c r="H52" s="41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43"/>
    </row>
    <row r="53" spans="1:26" s="44" customFormat="1" ht="15" customHeight="1">
      <c r="A53" s="48" t="s">
        <v>112</v>
      </c>
      <c r="B53" s="40" t="s">
        <v>108</v>
      </c>
      <c r="C53" s="41" t="s">
        <v>42</v>
      </c>
      <c r="D53" s="41"/>
      <c r="E53" s="41"/>
      <c r="F53" s="41"/>
      <c r="G53" s="41"/>
      <c r="H53" s="41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43"/>
    </row>
    <row r="54" spans="1:26" s="44" customFormat="1" ht="15" customHeight="1">
      <c r="A54" s="48" t="s">
        <v>113</v>
      </c>
      <c r="B54" s="40" t="s">
        <v>110</v>
      </c>
      <c r="C54" s="41" t="s">
        <v>42</v>
      </c>
      <c r="D54" s="41"/>
      <c r="E54" s="41"/>
      <c r="F54" s="41"/>
      <c r="G54" s="41"/>
      <c r="H54" s="41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43"/>
    </row>
    <row r="55" spans="1:26" s="44" customFormat="1" ht="15" customHeight="1">
      <c r="A55" s="45" t="s">
        <v>114</v>
      </c>
      <c r="B55" s="40" t="s">
        <v>115</v>
      </c>
      <c r="C55" s="41" t="s">
        <v>42</v>
      </c>
      <c r="D55" s="41"/>
      <c r="E55" s="41"/>
      <c r="F55" s="41"/>
      <c r="G55" s="41"/>
      <c r="H55" s="41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43"/>
    </row>
    <row r="56" spans="1:26" s="44" customFormat="1" ht="15" customHeight="1">
      <c r="A56" s="45" t="s">
        <v>116</v>
      </c>
      <c r="B56" s="40" t="s">
        <v>117</v>
      </c>
      <c r="C56" s="41" t="s">
        <v>42</v>
      </c>
      <c r="D56" s="41"/>
      <c r="E56" s="41"/>
      <c r="F56" s="41"/>
      <c r="G56" s="41"/>
      <c r="H56" s="41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43"/>
    </row>
    <row r="57" spans="1:26" s="44" customFormat="1" ht="15" customHeight="1">
      <c r="A57" s="45" t="s">
        <v>118</v>
      </c>
      <c r="B57" s="40" t="s">
        <v>119</v>
      </c>
      <c r="C57" s="41" t="s">
        <v>42</v>
      </c>
      <c r="D57" s="41"/>
      <c r="E57" s="41"/>
      <c r="F57" s="41"/>
      <c r="G57" s="41"/>
      <c r="H57" s="41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43"/>
    </row>
    <row r="58" spans="1:26" s="44" customFormat="1" ht="15" customHeight="1">
      <c r="A58" s="45" t="s">
        <v>120</v>
      </c>
      <c r="B58" s="40" t="s">
        <v>121</v>
      </c>
      <c r="C58" s="41" t="s">
        <v>42</v>
      </c>
      <c r="D58" s="41"/>
      <c r="E58" s="41"/>
      <c r="F58" s="41"/>
      <c r="G58" s="41"/>
      <c r="H58" s="41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43"/>
    </row>
    <row r="59" spans="1:26" s="44" customFormat="1" ht="15" customHeight="1">
      <c r="A59" s="45" t="s">
        <v>122</v>
      </c>
      <c r="B59" s="40" t="s">
        <v>123</v>
      </c>
      <c r="C59" s="41" t="s">
        <v>42</v>
      </c>
      <c r="D59" s="41"/>
      <c r="E59" s="41"/>
      <c r="F59" s="41"/>
      <c r="G59" s="41"/>
      <c r="H59" s="41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43"/>
    </row>
    <row r="60" spans="1:26" s="15" customFormat="1" ht="57" customHeight="1">
      <c r="A60" s="45" t="s">
        <v>122</v>
      </c>
      <c r="B60" s="49" t="str">
        <f>'[1]1'!B63</f>
        <v>Строительство ВЛ-220 кВ Оротукан - Палатка - Центральная, Магаданская область</v>
      </c>
      <c r="C60" s="38" t="str">
        <f>'[1]1'!C63</f>
        <v>F_2301</v>
      </c>
      <c r="D60" s="38" t="s">
        <v>124</v>
      </c>
      <c r="E60" s="38" t="s">
        <v>124</v>
      </c>
      <c r="F60" s="38" t="s">
        <v>124</v>
      </c>
      <c r="G60" s="38" t="s">
        <v>124</v>
      </c>
      <c r="H60" s="38" t="s">
        <v>124</v>
      </c>
      <c r="I60" s="38" t="s">
        <v>124</v>
      </c>
      <c r="J60" s="38" t="s">
        <v>124</v>
      </c>
      <c r="K60" s="38" t="s">
        <v>124</v>
      </c>
      <c r="L60" s="38" t="s">
        <v>124</v>
      </c>
      <c r="M60" s="38" t="s">
        <v>124</v>
      </c>
      <c r="N60" s="38" t="s">
        <v>124</v>
      </c>
      <c r="O60" s="38" t="s">
        <v>124</v>
      </c>
      <c r="P60" s="38" t="s">
        <v>124</v>
      </c>
      <c r="Q60" s="38" t="s">
        <v>124</v>
      </c>
      <c r="R60" s="38" t="s">
        <v>124</v>
      </c>
      <c r="S60" s="38" t="s">
        <v>124</v>
      </c>
      <c r="T60" s="38" t="s">
        <v>124</v>
      </c>
      <c r="U60" s="38" t="s">
        <v>124</v>
      </c>
      <c r="V60" s="38" t="s">
        <v>124</v>
      </c>
      <c r="W60" s="38" t="s">
        <v>124</v>
      </c>
      <c r="X60" s="38" t="s">
        <v>124</v>
      </c>
      <c r="Y60" s="38" t="s">
        <v>124</v>
      </c>
      <c r="Z60" s="1"/>
    </row>
    <row r="61" spans="1:26" s="15" customFormat="1" ht="66.75" customHeight="1">
      <c r="A61" s="45" t="s">
        <v>122</v>
      </c>
      <c r="B61" s="49" t="str">
        <f>'[1]1'!B64</f>
        <v>Строительство двухцепной ВЛ 220 кВ Усть–Омчуг – Омчак Новая с ПС 220 кВ «Омчак Новая», Магаданская область</v>
      </c>
      <c r="C61" s="38" t="str">
        <f>'[1]1'!C64</f>
        <v>F_2901</v>
      </c>
      <c r="D61" s="38" t="s">
        <v>124</v>
      </c>
      <c r="E61" s="38" t="s">
        <v>124</v>
      </c>
      <c r="F61" s="38" t="s">
        <v>124</v>
      </c>
      <c r="G61" s="38" t="s">
        <v>124</v>
      </c>
      <c r="H61" s="38" t="s">
        <v>124</v>
      </c>
      <c r="I61" s="38" t="s">
        <v>124</v>
      </c>
      <c r="J61" s="38" t="s">
        <v>124</v>
      </c>
      <c r="K61" s="38" t="s">
        <v>124</v>
      </c>
      <c r="L61" s="38" t="s">
        <v>124</v>
      </c>
      <c r="M61" s="38" t="s">
        <v>124</v>
      </c>
      <c r="N61" s="38" t="s">
        <v>124</v>
      </c>
      <c r="O61" s="38" t="s">
        <v>124</v>
      </c>
      <c r="P61" s="38" t="s">
        <v>124</v>
      </c>
      <c r="Q61" s="38" t="s">
        <v>124</v>
      </c>
      <c r="R61" s="38" t="s">
        <v>124</v>
      </c>
      <c r="S61" s="38" t="s">
        <v>124</v>
      </c>
      <c r="T61" s="38" t="s">
        <v>124</v>
      </c>
      <c r="U61" s="38" t="s">
        <v>124</v>
      </c>
      <c r="V61" s="38" t="s">
        <v>124</v>
      </c>
      <c r="W61" s="38" t="s">
        <v>124</v>
      </c>
      <c r="X61" s="38" t="s">
        <v>124</v>
      </c>
      <c r="Y61" s="38" t="s">
        <v>124</v>
      </c>
      <c r="Z61" s="1"/>
    </row>
    <row r="62" spans="1:26" s="44" customFormat="1" ht="15" customHeight="1">
      <c r="A62" s="45" t="s">
        <v>125</v>
      </c>
      <c r="B62" s="42" t="s">
        <v>126</v>
      </c>
      <c r="C62" s="41" t="s">
        <v>42</v>
      </c>
      <c r="D62" s="41"/>
      <c r="E62" s="41"/>
      <c r="F62" s="41"/>
      <c r="G62" s="41"/>
      <c r="H62" s="41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43"/>
    </row>
    <row r="63" spans="1:26" s="44" customFormat="1" ht="15" customHeight="1">
      <c r="A63" s="45" t="s">
        <v>127</v>
      </c>
      <c r="B63" s="42" t="s">
        <v>128</v>
      </c>
      <c r="C63" s="41" t="s">
        <v>42</v>
      </c>
      <c r="D63" s="41"/>
      <c r="E63" s="41"/>
      <c r="F63" s="41"/>
      <c r="G63" s="41"/>
      <c r="H63" s="41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43"/>
    </row>
    <row r="64" spans="1:26" s="44" customFormat="1" ht="15" customHeight="1">
      <c r="A64" s="45" t="s">
        <v>129</v>
      </c>
      <c r="B64" s="46" t="s">
        <v>130</v>
      </c>
      <c r="C64" s="41" t="s">
        <v>42</v>
      </c>
      <c r="D64" s="41"/>
      <c r="E64" s="41"/>
      <c r="F64" s="41"/>
      <c r="G64" s="41"/>
      <c r="H64" s="41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43"/>
    </row>
    <row r="65" spans="1:26" s="44" customFormat="1" ht="15" customHeight="1">
      <c r="A65" s="45" t="s">
        <v>131</v>
      </c>
      <c r="B65" s="40" t="s">
        <v>58</v>
      </c>
      <c r="C65" s="41" t="s">
        <v>42</v>
      </c>
      <c r="D65" s="41"/>
      <c r="E65" s="41"/>
      <c r="F65" s="41"/>
      <c r="G65" s="41"/>
      <c r="H65" s="41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43"/>
    </row>
    <row r="66" spans="1:26" s="44" customFormat="1" ht="15" customHeight="1">
      <c r="A66" s="45" t="s">
        <v>132</v>
      </c>
      <c r="B66" s="40" t="s">
        <v>60</v>
      </c>
      <c r="C66" s="41" t="s">
        <v>42</v>
      </c>
      <c r="D66" s="41"/>
      <c r="E66" s="41"/>
      <c r="F66" s="41"/>
      <c r="G66" s="41"/>
      <c r="H66" s="41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43"/>
    </row>
    <row r="67" spans="1:26" s="44" customFormat="1" ht="15" customHeight="1">
      <c r="A67" s="45" t="s">
        <v>133</v>
      </c>
      <c r="B67" s="46" t="s">
        <v>62</v>
      </c>
      <c r="C67" s="41" t="s">
        <v>42</v>
      </c>
      <c r="D67" s="41"/>
      <c r="E67" s="41"/>
      <c r="F67" s="41"/>
      <c r="G67" s="41"/>
      <c r="H67" s="41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43"/>
    </row>
    <row r="68" spans="1:26" s="44" customFormat="1" ht="15" customHeight="1">
      <c r="A68" s="45" t="s">
        <v>134</v>
      </c>
      <c r="B68" s="46" t="s">
        <v>62</v>
      </c>
      <c r="C68" s="41" t="s">
        <v>42</v>
      </c>
      <c r="D68" s="41"/>
      <c r="E68" s="41"/>
      <c r="F68" s="41"/>
      <c r="G68" s="41"/>
      <c r="H68" s="41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43"/>
    </row>
    <row r="69" spans="1:26" s="44" customFormat="1" ht="15" customHeight="1">
      <c r="A69" s="45" t="s">
        <v>135</v>
      </c>
      <c r="B69" s="40" t="s">
        <v>65</v>
      </c>
      <c r="C69" s="41" t="s">
        <v>42</v>
      </c>
      <c r="D69" s="41"/>
      <c r="E69" s="41"/>
      <c r="F69" s="41"/>
      <c r="G69" s="41"/>
      <c r="H69" s="41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43"/>
    </row>
    <row r="70" spans="1:26" s="44" customFormat="1" ht="15" customHeight="1">
      <c r="A70" s="45" t="s">
        <v>136</v>
      </c>
      <c r="B70" s="46" t="s">
        <v>67</v>
      </c>
      <c r="C70" s="41" t="s">
        <v>42</v>
      </c>
      <c r="D70" s="41"/>
      <c r="E70" s="41"/>
      <c r="F70" s="41"/>
      <c r="G70" s="41"/>
      <c r="H70" s="41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43"/>
    </row>
    <row r="71" spans="1:26" s="44" customFormat="1" ht="15" customHeight="1">
      <c r="A71" s="45" t="s">
        <v>137</v>
      </c>
      <c r="B71" s="46" t="s">
        <v>62</v>
      </c>
      <c r="C71" s="41" t="s">
        <v>42</v>
      </c>
      <c r="D71" s="41"/>
      <c r="E71" s="41"/>
      <c r="F71" s="41"/>
      <c r="G71" s="41"/>
      <c r="H71" s="41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43"/>
    </row>
    <row r="72" spans="1:26" s="44" customFormat="1" ht="15" customHeight="1">
      <c r="A72" s="45" t="s">
        <v>138</v>
      </c>
      <c r="B72" s="40" t="s">
        <v>70</v>
      </c>
      <c r="C72" s="41" t="s">
        <v>42</v>
      </c>
      <c r="D72" s="41"/>
      <c r="E72" s="41"/>
      <c r="F72" s="41"/>
      <c r="G72" s="41"/>
      <c r="H72" s="41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43"/>
    </row>
    <row r="73" spans="1:26" s="44" customFormat="1" ht="15" customHeight="1">
      <c r="A73" s="45" t="s">
        <v>139</v>
      </c>
      <c r="B73" s="40" t="s">
        <v>72</v>
      </c>
      <c r="C73" s="41" t="s">
        <v>42</v>
      </c>
      <c r="D73" s="41"/>
      <c r="E73" s="41"/>
      <c r="F73" s="41"/>
      <c r="G73" s="41"/>
      <c r="H73" s="41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43"/>
    </row>
    <row r="74" spans="1:26" s="44" customFormat="1" ht="15" customHeight="1">
      <c r="A74" s="45" t="s">
        <v>140</v>
      </c>
      <c r="B74" s="40" t="s">
        <v>74</v>
      </c>
      <c r="C74" s="41" t="s">
        <v>42</v>
      </c>
      <c r="D74" s="41"/>
      <c r="E74" s="41"/>
      <c r="F74" s="41"/>
      <c r="G74" s="41"/>
      <c r="H74" s="41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43"/>
    </row>
    <row r="75" spans="1:26" s="44" customFormat="1" ht="15" customHeight="1">
      <c r="A75" s="45" t="s">
        <v>141</v>
      </c>
      <c r="B75" s="40" t="s">
        <v>76</v>
      </c>
      <c r="C75" s="41" t="s">
        <v>42</v>
      </c>
      <c r="D75" s="41"/>
      <c r="E75" s="41"/>
      <c r="F75" s="41"/>
      <c r="G75" s="41"/>
      <c r="H75" s="41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43"/>
    </row>
    <row r="76" spans="1:26" s="44" customFormat="1" ht="15" customHeight="1">
      <c r="A76" s="45" t="s">
        <v>142</v>
      </c>
      <c r="B76" s="40" t="s">
        <v>78</v>
      </c>
      <c r="C76" s="41" t="s">
        <v>42</v>
      </c>
      <c r="D76" s="41"/>
      <c r="E76" s="41"/>
      <c r="F76" s="41"/>
      <c r="G76" s="41"/>
      <c r="H76" s="41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43"/>
    </row>
    <row r="77" spans="1:26" s="44" customFormat="1" ht="15" customHeight="1">
      <c r="A77" s="45" t="s">
        <v>143</v>
      </c>
      <c r="B77" s="40" t="s">
        <v>80</v>
      </c>
      <c r="C77" s="41" t="s">
        <v>42</v>
      </c>
      <c r="D77" s="41"/>
      <c r="E77" s="41"/>
      <c r="F77" s="41"/>
      <c r="G77" s="41"/>
      <c r="H77" s="41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43"/>
    </row>
    <row r="78" spans="1:26" s="44" customFormat="1" ht="15" customHeight="1">
      <c r="A78" s="45" t="s">
        <v>144</v>
      </c>
      <c r="B78" s="40" t="s">
        <v>82</v>
      </c>
      <c r="C78" s="41" t="s">
        <v>42</v>
      </c>
      <c r="D78" s="41"/>
      <c r="E78" s="41"/>
      <c r="F78" s="41"/>
      <c r="G78" s="41"/>
      <c r="H78" s="41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43"/>
    </row>
    <row r="79" spans="1:26" s="44" customFormat="1" ht="15" customHeight="1">
      <c r="A79" s="45" t="s">
        <v>145</v>
      </c>
      <c r="B79" s="40" t="s">
        <v>84</v>
      </c>
      <c r="C79" s="41" t="s">
        <v>42</v>
      </c>
      <c r="D79" s="41"/>
      <c r="E79" s="41"/>
      <c r="F79" s="41"/>
      <c r="G79" s="41"/>
      <c r="H79" s="41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43"/>
    </row>
    <row r="80" spans="1:26" s="44" customFormat="1" ht="15" customHeight="1">
      <c r="A80" s="45" t="s">
        <v>146</v>
      </c>
      <c r="B80" s="40" t="s">
        <v>86</v>
      </c>
      <c r="C80" s="41" t="s">
        <v>42</v>
      </c>
      <c r="D80" s="41"/>
      <c r="E80" s="41"/>
      <c r="F80" s="41"/>
      <c r="G80" s="41"/>
      <c r="H80" s="41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43"/>
    </row>
    <row r="81" spans="1:26" s="44" customFormat="1" ht="15" customHeight="1">
      <c r="A81" s="45" t="s">
        <v>147</v>
      </c>
      <c r="B81" s="40" t="s">
        <v>88</v>
      </c>
      <c r="C81" s="41" t="s">
        <v>42</v>
      </c>
      <c r="D81" s="41"/>
      <c r="E81" s="41"/>
      <c r="F81" s="41"/>
      <c r="G81" s="41"/>
      <c r="H81" s="41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43"/>
    </row>
    <row r="82" spans="1:26" s="44" customFormat="1" ht="15" customHeight="1">
      <c r="A82" s="45" t="s">
        <v>148</v>
      </c>
      <c r="B82" s="40" t="s">
        <v>90</v>
      </c>
      <c r="C82" s="41" t="s">
        <v>42</v>
      </c>
      <c r="D82" s="41"/>
      <c r="E82" s="41"/>
      <c r="F82" s="41"/>
      <c r="G82" s="41"/>
      <c r="H82" s="41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43"/>
    </row>
    <row r="83" spans="1:26" s="44" customFormat="1" ht="15" customHeight="1">
      <c r="A83" s="45" t="s">
        <v>149</v>
      </c>
      <c r="B83" s="40" t="s">
        <v>92</v>
      </c>
      <c r="C83" s="41" t="s">
        <v>42</v>
      </c>
      <c r="D83" s="41"/>
      <c r="E83" s="41"/>
      <c r="F83" s="41"/>
      <c r="G83" s="41"/>
      <c r="H83" s="41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43"/>
    </row>
    <row r="84" spans="1:26" s="15" customFormat="1" ht="53.25" customHeight="1">
      <c r="A84" s="45" t="s">
        <v>149</v>
      </c>
      <c r="B84" s="49" t="str">
        <f>'[1]1'!B87</f>
        <v>Реконструкция ПС 220 кВ НПС-12 с увеличением установленной мощности</v>
      </c>
      <c r="C84" s="38" t="str">
        <f>'[1]1'!C87</f>
        <v>F_3001</v>
      </c>
      <c r="D84" s="38" t="s">
        <v>124</v>
      </c>
      <c r="E84" s="38" t="s">
        <v>124</v>
      </c>
      <c r="F84" s="38" t="s">
        <v>124</v>
      </c>
      <c r="G84" s="38" t="s">
        <v>124</v>
      </c>
      <c r="H84" s="38" t="s">
        <v>124</v>
      </c>
      <c r="I84" s="38" t="s">
        <v>124</v>
      </c>
      <c r="J84" s="38" t="s">
        <v>124</v>
      </c>
      <c r="K84" s="38" t="s">
        <v>124</v>
      </c>
      <c r="L84" s="38" t="s">
        <v>124</v>
      </c>
      <c r="M84" s="38" t="s">
        <v>124</v>
      </c>
      <c r="N84" s="38" t="s">
        <v>124</v>
      </c>
      <c r="O84" s="38" t="s">
        <v>124</v>
      </c>
      <c r="P84" s="38" t="s">
        <v>124</v>
      </c>
      <c r="Q84" s="38" t="s">
        <v>124</v>
      </c>
      <c r="R84" s="38" t="s">
        <v>124</v>
      </c>
      <c r="S84" s="38" t="s">
        <v>124</v>
      </c>
      <c r="T84" s="38" t="s">
        <v>124</v>
      </c>
      <c r="U84" s="38" t="s">
        <v>124</v>
      </c>
      <c r="V84" s="38" t="s">
        <v>124</v>
      </c>
      <c r="W84" s="38" t="s">
        <v>124</v>
      </c>
      <c r="X84" s="38" t="s">
        <v>124</v>
      </c>
      <c r="Y84" s="38" t="s">
        <v>124</v>
      </c>
      <c r="Z84" s="1"/>
    </row>
    <row r="85" spans="1:26" s="15" customFormat="1" ht="57" customHeight="1">
      <c r="A85" s="45" t="s">
        <v>149</v>
      </c>
      <c r="B85" s="49" t="str">
        <f>'[1]1'!B88</f>
        <v>Реконструкция ПС 220 кВ НПС-13 с увеличением установленной мощности</v>
      </c>
      <c r="C85" s="38" t="str">
        <f>'[1]1'!C88</f>
        <v>G_3101</v>
      </c>
      <c r="D85" s="38" t="s">
        <v>124</v>
      </c>
      <c r="E85" s="38" t="s">
        <v>124</v>
      </c>
      <c r="F85" s="38" t="s">
        <v>124</v>
      </c>
      <c r="G85" s="38" t="s">
        <v>124</v>
      </c>
      <c r="H85" s="38" t="s">
        <v>124</v>
      </c>
      <c r="I85" s="38" t="s">
        <v>124</v>
      </c>
      <c r="J85" s="38" t="s">
        <v>124</v>
      </c>
      <c r="K85" s="38" t="s">
        <v>124</v>
      </c>
      <c r="L85" s="38" t="s">
        <v>124</v>
      </c>
      <c r="M85" s="38" t="s">
        <v>124</v>
      </c>
      <c r="N85" s="38" t="s">
        <v>124</v>
      </c>
      <c r="O85" s="38" t="s">
        <v>124</v>
      </c>
      <c r="P85" s="38" t="s">
        <v>124</v>
      </c>
      <c r="Q85" s="38" t="s">
        <v>124</v>
      </c>
      <c r="R85" s="38" t="s">
        <v>124</v>
      </c>
      <c r="S85" s="38" t="s">
        <v>124</v>
      </c>
      <c r="T85" s="38" t="s">
        <v>124</v>
      </c>
      <c r="U85" s="38" t="s">
        <v>124</v>
      </c>
      <c r="V85" s="38" t="s">
        <v>124</v>
      </c>
      <c r="W85" s="38" t="s">
        <v>124</v>
      </c>
      <c r="X85" s="38" t="s">
        <v>124</v>
      </c>
      <c r="Y85" s="38" t="s">
        <v>124</v>
      </c>
      <c r="Z85" s="1"/>
    </row>
    <row r="86" spans="1:26" s="15" customFormat="1" ht="37.5" customHeight="1">
      <c r="A86" s="45" t="s">
        <v>149</v>
      </c>
      <c r="B86" s="49" t="str">
        <f>'[1]1'!B89</f>
        <v>Расширение ОРУ 220 кВ ПС 220 кВ Пеледуй</v>
      </c>
      <c r="C86" s="38" t="str">
        <f>'[1]1'!C89</f>
        <v>G_3201</v>
      </c>
      <c r="D86" s="38" t="s">
        <v>124</v>
      </c>
      <c r="E86" s="38" t="s">
        <v>124</v>
      </c>
      <c r="F86" s="38" t="s">
        <v>124</v>
      </c>
      <c r="G86" s="38" t="s">
        <v>124</v>
      </c>
      <c r="H86" s="38" t="s">
        <v>124</v>
      </c>
      <c r="I86" s="38" t="s">
        <v>124</v>
      </c>
      <c r="J86" s="38" t="s">
        <v>124</v>
      </c>
      <c r="K86" s="38" t="s">
        <v>124</v>
      </c>
      <c r="L86" s="38" t="s">
        <v>124</v>
      </c>
      <c r="M86" s="38" t="s">
        <v>124</v>
      </c>
      <c r="N86" s="38" t="s">
        <v>124</v>
      </c>
      <c r="O86" s="38" t="s">
        <v>124</v>
      </c>
      <c r="P86" s="38" t="s">
        <v>124</v>
      </c>
      <c r="Q86" s="38" t="s">
        <v>124</v>
      </c>
      <c r="R86" s="38" t="s">
        <v>124</v>
      </c>
      <c r="S86" s="38" t="s">
        <v>124</v>
      </c>
      <c r="T86" s="38" t="s">
        <v>124</v>
      </c>
      <c r="U86" s="38" t="s">
        <v>124</v>
      </c>
      <c r="V86" s="38" t="s">
        <v>124</v>
      </c>
      <c r="W86" s="38" t="s">
        <v>124</v>
      </c>
      <c r="X86" s="38" t="s">
        <v>124</v>
      </c>
      <c r="Y86" s="38" t="s">
        <v>124</v>
      </c>
      <c r="Z86" s="1"/>
    </row>
    <row r="87" spans="1:26" s="15" customFormat="1" ht="29.25" customHeight="1">
      <c r="A87" s="45" t="s">
        <v>149</v>
      </c>
      <c r="B87" s="49" t="str">
        <f>'[1]1'!B90</f>
        <v>Реконструкция ПС 220 кВ Олекминск</v>
      </c>
      <c r="C87" s="38" t="str">
        <f>'[1]1'!C90</f>
        <v>G_3301</v>
      </c>
      <c r="D87" s="38" t="s">
        <v>124</v>
      </c>
      <c r="E87" s="38" t="s">
        <v>124</v>
      </c>
      <c r="F87" s="38" t="s">
        <v>124</v>
      </c>
      <c r="G87" s="38" t="s">
        <v>124</v>
      </c>
      <c r="H87" s="38" t="s">
        <v>124</v>
      </c>
      <c r="I87" s="38" t="s">
        <v>124</v>
      </c>
      <c r="J87" s="38" t="s">
        <v>124</v>
      </c>
      <c r="K87" s="38" t="s">
        <v>124</v>
      </c>
      <c r="L87" s="38" t="s">
        <v>124</v>
      </c>
      <c r="M87" s="38" t="s">
        <v>124</v>
      </c>
      <c r="N87" s="38" t="s">
        <v>124</v>
      </c>
      <c r="O87" s="38" t="s">
        <v>124</v>
      </c>
      <c r="P87" s="38" t="s">
        <v>124</v>
      </c>
      <c r="Q87" s="38" t="s">
        <v>124</v>
      </c>
      <c r="R87" s="38" t="s">
        <v>124</v>
      </c>
      <c r="S87" s="38" t="s">
        <v>124</v>
      </c>
      <c r="T87" s="38" t="s">
        <v>124</v>
      </c>
      <c r="U87" s="38" t="s">
        <v>124</v>
      </c>
      <c r="V87" s="38" t="s">
        <v>124</v>
      </c>
      <c r="W87" s="38" t="s">
        <v>124</v>
      </c>
      <c r="X87" s="38" t="s">
        <v>124</v>
      </c>
      <c r="Y87" s="38" t="s">
        <v>124</v>
      </c>
      <c r="Z87" s="1"/>
    </row>
    <row r="88" spans="1:26" s="15" customFormat="1" ht="61.5" customHeight="1">
      <c r="A88" s="45" t="s">
        <v>149</v>
      </c>
      <c r="B88" s="49" t="str">
        <f>'[1]1'!B91</f>
        <v>Расширение ОРУ 220 кВ ПС 220 кВ Пеледуй для технологического присоединения ВЛ 220 кВ Пеледуй - Сухой Лог (2 цепи)</v>
      </c>
      <c r="C88" s="38" t="str">
        <f>'[1]1'!C91</f>
        <v>G_4201</v>
      </c>
      <c r="D88" s="38" t="s">
        <v>124</v>
      </c>
      <c r="E88" s="38" t="s">
        <v>124</v>
      </c>
      <c r="F88" s="38" t="s">
        <v>124</v>
      </c>
      <c r="G88" s="38" t="s">
        <v>124</v>
      </c>
      <c r="H88" s="38" t="s">
        <v>124</v>
      </c>
      <c r="I88" s="38" t="s">
        <v>124</v>
      </c>
      <c r="J88" s="38" t="s">
        <v>124</v>
      </c>
      <c r="K88" s="38" t="s">
        <v>124</v>
      </c>
      <c r="L88" s="38" t="s">
        <v>124</v>
      </c>
      <c r="M88" s="38" t="s">
        <v>124</v>
      </c>
      <c r="N88" s="38" t="s">
        <v>124</v>
      </c>
      <c r="O88" s="38" t="s">
        <v>124</v>
      </c>
      <c r="P88" s="38" t="s">
        <v>124</v>
      </c>
      <c r="Q88" s="38" t="s">
        <v>124</v>
      </c>
      <c r="R88" s="38" t="s">
        <v>124</v>
      </c>
      <c r="S88" s="38" t="s">
        <v>124</v>
      </c>
      <c r="T88" s="38" t="s">
        <v>124</v>
      </c>
      <c r="U88" s="38" t="s">
        <v>124</v>
      </c>
      <c r="V88" s="38" t="s">
        <v>124</v>
      </c>
      <c r="W88" s="38" t="s">
        <v>124</v>
      </c>
      <c r="X88" s="38" t="s">
        <v>124</v>
      </c>
      <c r="Y88" s="38" t="s">
        <v>124</v>
      </c>
      <c r="Z88" s="1"/>
    </row>
    <row r="89" spans="1:26" s="15" customFormat="1" ht="96" customHeight="1">
      <c r="A89" s="45" t="s">
        <v>149</v>
      </c>
      <c r="B89" s="50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38" t="str">
        <f>'[1]1'!C92</f>
        <v>G_4101</v>
      </c>
      <c r="D89" s="38" t="s">
        <v>124</v>
      </c>
      <c r="E89" s="38" t="s">
        <v>124</v>
      </c>
      <c r="F89" s="38" t="s">
        <v>124</v>
      </c>
      <c r="G89" s="38" t="s">
        <v>124</v>
      </c>
      <c r="H89" s="38" t="s">
        <v>124</v>
      </c>
      <c r="I89" s="38" t="s">
        <v>124</v>
      </c>
      <c r="J89" s="38" t="s">
        <v>124</v>
      </c>
      <c r="K89" s="38" t="s">
        <v>124</v>
      </c>
      <c r="L89" s="38" t="s">
        <v>124</v>
      </c>
      <c r="M89" s="38" t="s">
        <v>124</v>
      </c>
      <c r="N89" s="38" t="s">
        <v>124</v>
      </c>
      <c r="O89" s="38" t="s">
        <v>124</v>
      </c>
      <c r="P89" s="38" t="s">
        <v>124</v>
      </c>
      <c r="Q89" s="38" t="s">
        <v>124</v>
      </c>
      <c r="R89" s="38" t="s">
        <v>124</v>
      </c>
      <c r="S89" s="38" t="s">
        <v>124</v>
      </c>
      <c r="T89" s="38" t="s">
        <v>124</v>
      </c>
      <c r="U89" s="38" t="s">
        <v>124</v>
      </c>
      <c r="V89" s="38" t="s">
        <v>124</v>
      </c>
      <c r="W89" s="38" t="s">
        <v>124</v>
      </c>
      <c r="X89" s="38" t="s">
        <v>124</v>
      </c>
      <c r="Y89" s="38" t="s">
        <v>124</v>
      </c>
      <c r="Z89" s="1"/>
    </row>
    <row r="90" spans="1:26" s="15" customFormat="1" ht="44.25" customHeight="1">
      <c r="A90" s="45" t="s">
        <v>149</v>
      </c>
      <c r="B90" s="50" t="str">
        <f>'[1]1'!B93</f>
        <v>Строительство КЛ 20 кВ от оп.1 до РУ 20 кВ ПС 220 кВ Городская</v>
      </c>
      <c r="C90" s="38" t="str">
        <f>'[1]1'!C93</f>
        <v>G_4301</v>
      </c>
      <c r="D90" s="38" t="s">
        <v>124</v>
      </c>
      <c r="E90" s="38" t="s">
        <v>124</v>
      </c>
      <c r="F90" s="38" t="s">
        <v>124</v>
      </c>
      <c r="G90" s="38" t="s">
        <v>124</v>
      </c>
      <c r="H90" s="38" t="s">
        <v>124</v>
      </c>
      <c r="I90" s="38" t="s">
        <v>124</v>
      </c>
      <c r="J90" s="38" t="s">
        <v>124</v>
      </c>
      <c r="K90" s="38" t="s">
        <v>124</v>
      </c>
      <c r="L90" s="38" t="s">
        <v>124</v>
      </c>
      <c r="M90" s="38" t="s">
        <v>124</v>
      </c>
      <c r="N90" s="38" t="s">
        <v>124</v>
      </c>
      <c r="O90" s="38" t="s">
        <v>124</v>
      </c>
      <c r="P90" s="38" t="s">
        <v>124</v>
      </c>
      <c r="Q90" s="38" t="s">
        <v>124</v>
      </c>
      <c r="R90" s="38" t="s">
        <v>124</v>
      </c>
      <c r="S90" s="38" t="s">
        <v>124</v>
      </c>
      <c r="T90" s="38" t="s">
        <v>124</v>
      </c>
      <c r="U90" s="38" t="s">
        <v>124</v>
      </c>
      <c r="V90" s="38" t="s">
        <v>124</v>
      </c>
      <c r="W90" s="38" t="s">
        <v>124</v>
      </c>
      <c r="X90" s="38" t="s">
        <v>124</v>
      </c>
      <c r="Y90" s="38" t="s">
        <v>124</v>
      </c>
      <c r="Z90" s="1"/>
    </row>
    <row r="91" spans="1:26" s="15" customFormat="1" ht="56.25" customHeight="1">
      <c r="A91" s="45" t="s">
        <v>149</v>
      </c>
      <c r="B91" s="50" t="str">
        <f>'[1]1'!B94</f>
        <v>Строительство ЛЭП 20 кВ от линейной ячейки РУ 20 кВ ПС 220/110/20 кВ Городская до БКТП-630/20/10</v>
      </c>
      <c r="C91" s="38" t="str">
        <f>'[1]1'!C94</f>
        <v>G_4401</v>
      </c>
      <c r="D91" s="38" t="s">
        <v>124</v>
      </c>
      <c r="E91" s="38" t="s">
        <v>124</v>
      </c>
      <c r="F91" s="38" t="s">
        <v>124</v>
      </c>
      <c r="G91" s="38" t="s">
        <v>124</v>
      </c>
      <c r="H91" s="38" t="s">
        <v>124</v>
      </c>
      <c r="I91" s="38" t="s">
        <v>124</v>
      </c>
      <c r="J91" s="38" t="s">
        <v>124</v>
      </c>
      <c r="K91" s="38" t="s">
        <v>124</v>
      </c>
      <c r="L91" s="38" t="s">
        <v>124</v>
      </c>
      <c r="M91" s="38" t="s">
        <v>124</v>
      </c>
      <c r="N91" s="38" t="s">
        <v>124</v>
      </c>
      <c r="O91" s="38" t="s">
        <v>124</v>
      </c>
      <c r="P91" s="38" t="s">
        <v>124</v>
      </c>
      <c r="Q91" s="38" t="s">
        <v>124</v>
      </c>
      <c r="R91" s="38" t="s">
        <v>124</v>
      </c>
      <c r="S91" s="38" t="s">
        <v>124</v>
      </c>
      <c r="T91" s="38" t="s">
        <v>124</v>
      </c>
      <c r="U91" s="38" t="s">
        <v>124</v>
      </c>
      <c r="V91" s="38" t="s">
        <v>124</v>
      </c>
      <c r="W91" s="38" t="s">
        <v>124</v>
      </c>
      <c r="X91" s="38" t="s">
        <v>124</v>
      </c>
      <c r="Y91" s="38" t="s">
        <v>124</v>
      </c>
      <c r="Z91" s="1"/>
    </row>
    <row r="92" spans="1:26" s="44" customFormat="1" ht="15" customHeight="1">
      <c r="A92" s="45" t="s">
        <v>150</v>
      </c>
      <c r="B92" s="40" t="s">
        <v>94</v>
      </c>
      <c r="C92" s="41" t="s">
        <v>42</v>
      </c>
      <c r="D92" s="41"/>
      <c r="E92" s="41"/>
      <c r="F92" s="41"/>
      <c r="G92" s="41"/>
      <c r="H92" s="41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43"/>
    </row>
    <row r="93" spans="1:26" s="44" customFormat="1" ht="15" customHeight="1">
      <c r="A93" s="45" t="s">
        <v>151</v>
      </c>
      <c r="B93" s="40" t="s">
        <v>96</v>
      </c>
      <c r="C93" s="41" t="s">
        <v>42</v>
      </c>
      <c r="D93" s="41"/>
      <c r="E93" s="41"/>
      <c r="F93" s="41"/>
      <c r="G93" s="41"/>
      <c r="H93" s="41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43"/>
    </row>
    <row r="94" spans="1:26" s="44" customFormat="1" ht="15" customHeight="1">
      <c r="A94" s="45" t="s">
        <v>152</v>
      </c>
      <c r="B94" s="40" t="s">
        <v>98</v>
      </c>
      <c r="C94" s="41" t="s">
        <v>42</v>
      </c>
      <c r="D94" s="41"/>
      <c r="E94" s="41"/>
      <c r="F94" s="41"/>
      <c r="G94" s="41"/>
      <c r="H94" s="41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43"/>
    </row>
    <row r="95" spans="1:26" s="44" customFormat="1" ht="15" customHeight="1">
      <c r="A95" s="45" t="s">
        <v>153</v>
      </c>
      <c r="B95" s="40" t="s">
        <v>100</v>
      </c>
      <c r="C95" s="41" t="s">
        <v>42</v>
      </c>
      <c r="D95" s="41"/>
      <c r="E95" s="41"/>
      <c r="F95" s="41"/>
      <c r="G95" s="41"/>
      <c r="H95" s="41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43"/>
    </row>
    <row r="96" spans="1:26" s="44" customFormat="1" ht="15" customHeight="1">
      <c r="A96" s="45" t="s">
        <v>154</v>
      </c>
      <c r="B96" s="40" t="s">
        <v>102</v>
      </c>
      <c r="C96" s="41" t="s">
        <v>42</v>
      </c>
      <c r="D96" s="41"/>
      <c r="E96" s="41"/>
      <c r="F96" s="41"/>
      <c r="G96" s="41"/>
      <c r="H96" s="41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43"/>
    </row>
    <row r="97" spans="1:26" s="44" customFormat="1" ht="15" customHeight="1">
      <c r="A97" s="45" t="s">
        <v>155</v>
      </c>
      <c r="B97" s="42" t="s">
        <v>104</v>
      </c>
      <c r="C97" s="41" t="s">
        <v>42</v>
      </c>
      <c r="D97" s="41"/>
      <c r="E97" s="41"/>
      <c r="F97" s="41"/>
      <c r="G97" s="41"/>
      <c r="H97" s="41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43"/>
    </row>
    <row r="98" spans="1:26" s="44" customFormat="1" ht="15" customHeight="1">
      <c r="A98" s="47" t="s">
        <v>156</v>
      </c>
      <c r="B98" s="46" t="s">
        <v>106</v>
      </c>
      <c r="C98" s="41" t="s">
        <v>42</v>
      </c>
      <c r="D98" s="41"/>
      <c r="E98" s="41"/>
      <c r="F98" s="41"/>
      <c r="G98" s="41"/>
      <c r="H98" s="41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43"/>
    </row>
    <row r="99" spans="1:26" s="44" customFormat="1" ht="15" customHeight="1">
      <c r="A99" s="48" t="s">
        <v>157</v>
      </c>
      <c r="B99" s="40" t="s">
        <v>108</v>
      </c>
      <c r="C99" s="41" t="s">
        <v>42</v>
      </c>
      <c r="D99" s="41"/>
      <c r="E99" s="41"/>
      <c r="F99" s="41"/>
      <c r="G99" s="41"/>
      <c r="H99" s="41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43"/>
    </row>
    <row r="100" spans="1:26" s="44" customFormat="1" ht="15" customHeight="1">
      <c r="A100" s="48" t="s">
        <v>158</v>
      </c>
      <c r="B100" s="40" t="s">
        <v>110</v>
      </c>
      <c r="C100" s="41" t="s">
        <v>42</v>
      </c>
      <c r="D100" s="41"/>
      <c r="E100" s="41"/>
      <c r="F100" s="41"/>
      <c r="G100" s="41"/>
      <c r="H100" s="41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43"/>
    </row>
    <row r="101" spans="1:26" s="44" customFormat="1" ht="15" customHeight="1">
      <c r="A101" s="47" t="s">
        <v>159</v>
      </c>
      <c r="B101" s="46" t="s">
        <v>106</v>
      </c>
      <c r="C101" s="41" t="s">
        <v>42</v>
      </c>
      <c r="D101" s="41"/>
      <c r="E101" s="41"/>
      <c r="F101" s="41"/>
      <c r="G101" s="41"/>
      <c r="H101" s="41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43"/>
    </row>
    <row r="102" spans="1:26" s="44" customFormat="1" ht="15" customHeight="1">
      <c r="A102" s="48" t="s">
        <v>160</v>
      </c>
      <c r="B102" s="40" t="s">
        <v>108</v>
      </c>
      <c r="C102" s="41" t="s">
        <v>42</v>
      </c>
      <c r="D102" s="41"/>
      <c r="E102" s="41"/>
      <c r="F102" s="41"/>
      <c r="G102" s="41"/>
      <c r="H102" s="41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43"/>
    </row>
    <row r="103" spans="1:26" s="44" customFormat="1" ht="15" customHeight="1">
      <c r="A103" s="48" t="s">
        <v>161</v>
      </c>
      <c r="B103" s="40" t="s">
        <v>110</v>
      </c>
      <c r="C103" s="41" t="s">
        <v>42</v>
      </c>
      <c r="D103" s="41"/>
      <c r="E103" s="41"/>
      <c r="F103" s="41"/>
      <c r="G103" s="41"/>
      <c r="H103" s="41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43"/>
    </row>
    <row r="104" spans="1:26" s="44" customFormat="1" ht="15" customHeight="1">
      <c r="A104" s="45" t="s">
        <v>162</v>
      </c>
      <c r="B104" s="40" t="s">
        <v>115</v>
      </c>
      <c r="C104" s="41" t="s">
        <v>42</v>
      </c>
      <c r="D104" s="41"/>
      <c r="E104" s="41"/>
      <c r="F104" s="41"/>
      <c r="G104" s="41"/>
      <c r="H104" s="41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43"/>
    </row>
    <row r="105" spans="1:26" s="44" customFormat="1" ht="15" customHeight="1">
      <c r="A105" s="45" t="s">
        <v>163</v>
      </c>
      <c r="B105" s="40" t="s">
        <v>117</v>
      </c>
      <c r="C105" s="41" t="s">
        <v>42</v>
      </c>
      <c r="D105" s="41"/>
      <c r="E105" s="41"/>
      <c r="F105" s="41"/>
      <c r="G105" s="41"/>
      <c r="H105" s="41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43"/>
    </row>
    <row r="106" spans="1:26" s="44" customFormat="1" ht="15" customHeight="1">
      <c r="A106" s="45" t="s">
        <v>164</v>
      </c>
      <c r="B106" s="40" t="s">
        <v>119</v>
      </c>
      <c r="C106" s="41" t="s">
        <v>42</v>
      </c>
      <c r="D106" s="41"/>
      <c r="E106" s="41"/>
      <c r="F106" s="41"/>
      <c r="G106" s="41"/>
      <c r="H106" s="41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43"/>
    </row>
    <row r="107" spans="1:26" s="44" customFormat="1" ht="15" customHeight="1">
      <c r="A107" s="45" t="s">
        <v>165</v>
      </c>
      <c r="B107" s="40" t="s">
        <v>121</v>
      </c>
      <c r="C107" s="41" t="s">
        <v>42</v>
      </c>
      <c r="D107" s="41"/>
      <c r="E107" s="41"/>
      <c r="F107" s="41"/>
      <c r="G107" s="41"/>
      <c r="H107" s="41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43"/>
    </row>
    <row r="108" spans="1:26" s="44" customFormat="1" ht="15" customHeight="1">
      <c r="A108" s="45" t="s">
        <v>166</v>
      </c>
      <c r="B108" s="40" t="s">
        <v>123</v>
      </c>
      <c r="C108" s="41" t="s">
        <v>42</v>
      </c>
      <c r="D108" s="41"/>
      <c r="E108" s="41"/>
      <c r="F108" s="41"/>
      <c r="G108" s="41"/>
      <c r="H108" s="41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43"/>
    </row>
    <row r="109" spans="1:26" s="15" customFormat="1" ht="75" customHeight="1">
      <c r="A109" s="45" t="s">
        <v>166</v>
      </c>
      <c r="B109" s="49" t="str">
        <f>'[1]1'!B112</f>
        <v>Строительство ВЛ 220 кВ "Чернышевский-Мирный-Ленск-Пеледуй" с отпайкой до НПС № 14, Республика Саха (Якутия)</v>
      </c>
      <c r="C109" s="38" t="str">
        <f>'[1]1'!C112</f>
        <v>G_2201</v>
      </c>
      <c r="D109" s="38" t="s">
        <v>124</v>
      </c>
      <c r="E109" s="38" t="s">
        <v>124</v>
      </c>
      <c r="F109" s="38" t="s">
        <v>124</v>
      </c>
      <c r="G109" s="38" t="s">
        <v>124</v>
      </c>
      <c r="H109" s="38" t="s">
        <v>124</v>
      </c>
      <c r="I109" s="38" t="s">
        <v>124</v>
      </c>
      <c r="J109" s="38" t="s">
        <v>124</v>
      </c>
      <c r="K109" s="38" t="s">
        <v>124</v>
      </c>
      <c r="L109" s="38" t="s">
        <v>124</v>
      </c>
      <c r="M109" s="38" t="s">
        <v>124</v>
      </c>
      <c r="N109" s="38" t="s">
        <v>124</v>
      </c>
      <c r="O109" s="38" t="s">
        <v>124</v>
      </c>
      <c r="P109" s="38" t="s">
        <v>124</v>
      </c>
      <c r="Q109" s="38" t="s">
        <v>124</v>
      </c>
      <c r="R109" s="38" t="s">
        <v>124</v>
      </c>
      <c r="S109" s="38" t="s">
        <v>124</v>
      </c>
      <c r="T109" s="38" t="s">
        <v>124</v>
      </c>
      <c r="U109" s="38" t="s">
        <v>124</v>
      </c>
      <c r="V109" s="38" t="s">
        <v>124</v>
      </c>
      <c r="W109" s="38" t="s">
        <v>124</v>
      </c>
      <c r="X109" s="38" t="s">
        <v>124</v>
      </c>
      <c r="Y109" s="38" t="s">
        <v>124</v>
      </c>
      <c r="Z109" s="1"/>
    </row>
    <row r="110" spans="1:26" s="15" customFormat="1" ht="48" customHeight="1">
      <c r="A110" s="45" t="s">
        <v>166</v>
      </c>
      <c r="B110" s="50" t="str">
        <f>'[1]1'!B113</f>
        <v>Строительство новой ПС 35/10 кВ КС-2 с питающими ВЛ 35 кВ, Республика Саха (Якутия)</v>
      </c>
      <c r="C110" s="38" t="str">
        <f>'[1]1'!C113</f>
        <v>G_3801</v>
      </c>
      <c r="D110" s="38" t="s">
        <v>124</v>
      </c>
      <c r="E110" s="38" t="s">
        <v>124</v>
      </c>
      <c r="F110" s="38" t="s">
        <v>124</v>
      </c>
      <c r="G110" s="38" t="s">
        <v>124</v>
      </c>
      <c r="H110" s="38" t="s">
        <v>124</v>
      </c>
      <c r="I110" s="38" t="s">
        <v>124</v>
      </c>
      <c r="J110" s="38" t="s">
        <v>124</v>
      </c>
      <c r="K110" s="38" t="s">
        <v>124</v>
      </c>
      <c r="L110" s="38" t="s">
        <v>124</v>
      </c>
      <c r="M110" s="38" t="s">
        <v>124</v>
      </c>
      <c r="N110" s="38" t="s">
        <v>124</v>
      </c>
      <c r="O110" s="38" t="s">
        <v>124</v>
      </c>
      <c r="P110" s="38" t="s">
        <v>124</v>
      </c>
      <c r="Q110" s="38" t="s">
        <v>124</v>
      </c>
      <c r="R110" s="38" t="s">
        <v>124</v>
      </c>
      <c r="S110" s="38" t="s">
        <v>124</v>
      </c>
      <c r="T110" s="38" t="s">
        <v>124</v>
      </c>
      <c r="U110" s="38" t="s">
        <v>124</v>
      </c>
      <c r="V110" s="38" t="s">
        <v>124</v>
      </c>
      <c r="W110" s="38" t="s">
        <v>124</v>
      </c>
      <c r="X110" s="38" t="s">
        <v>124</v>
      </c>
      <c r="Y110" s="38" t="s">
        <v>124</v>
      </c>
      <c r="Z110" s="1"/>
    </row>
    <row r="111" spans="1:26" s="15" customFormat="1" ht="50.25" customHeight="1">
      <c r="A111" s="45" t="s">
        <v>166</v>
      </c>
      <c r="B111" s="50" t="str">
        <f>'[1]1'!B114</f>
        <v>Строительство  ПС 220/10 кВ КС-1 с питающими ВЛ220 кВ, Республика Саха (Якутия)</v>
      </c>
      <c r="C111" s="38" t="str">
        <f>'[1]1'!C114</f>
        <v>G_3701</v>
      </c>
      <c r="D111" s="38" t="s">
        <v>124</v>
      </c>
      <c r="E111" s="38" t="s">
        <v>124</v>
      </c>
      <c r="F111" s="38" t="s">
        <v>124</v>
      </c>
      <c r="G111" s="38" t="s">
        <v>124</v>
      </c>
      <c r="H111" s="38" t="s">
        <v>124</v>
      </c>
      <c r="I111" s="38" t="s">
        <v>124</v>
      </c>
      <c r="J111" s="38" t="s">
        <v>124</v>
      </c>
      <c r="K111" s="38" t="s">
        <v>124</v>
      </c>
      <c r="L111" s="38" t="s">
        <v>124</v>
      </c>
      <c r="M111" s="38" t="s">
        <v>124</v>
      </c>
      <c r="N111" s="38" t="s">
        <v>124</v>
      </c>
      <c r="O111" s="38" t="s">
        <v>124</v>
      </c>
      <c r="P111" s="38" t="s">
        <v>124</v>
      </c>
      <c r="Q111" s="38" t="s">
        <v>124</v>
      </c>
      <c r="R111" s="38" t="s">
        <v>124</v>
      </c>
      <c r="S111" s="38" t="s">
        <v>124</v>
      </c>
      <c r="T111" s="38" t="s">
        <v>124</v>
      </c>
      <c r="U111" s="38" t="s">
        <v>124</v>
      </c>
      <c r="V111" s="38" t="s">
        <v>124</v>
      </c>
      <c r="W111" s="38" t="s">
        <v>124</v>
      </c>
      <c r="X111" s="38" t="s">
        <v>124</v>
      </c>
      <c r="Y111" s="38" t="s">
        <v>124</v>
      </c>
      <c r="Z111" s="1"/>
    </row>
    <row r="112" spans="1:26" s="15" customFormat="1" ht="96.75" customHeight="1">
      <c r="A112" s="45" t="s">
        <v>166</v>
      </c>
      <c r="B112" s="50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38" t="str">
        <f>'[1]1'!C115</f>
        <v>G_3901</v>
      </c>
      <c r="D112" s="38" t="s">
        <v>124</v>
      </c>
      <c r="E112" s="38" t="s">
        <v>124</v>
      </c>
      <c r="F112" s="38" t="s">
        <v>124</v>
      </c>
      <c r="G112" s="38" t="s">
        <v>124</v>
      </c>
      <c r="H112" s="38" t="s">
        <v>124</v>
      </c>
      <c r="I112" s="38" t="s">
        <v>124</v>
      </c>
      <c r="J112" s="38" t="s">
        <v>124</v>
      </c>
      <c r="K112" s="38" t="s">
        <v>124</v>
      </c>
      <c r="L112" s="38" t="s">
        <v>124</v>
      </c>
      <c r="M112" s="38" t="s">
        <v>124</v>
      </c>
      <c r="N112" s="38" t="s">
        <v>124</v>
      </c>
      <c r="O112" s="38" t="s">
        <v>124</v>
      </c>
      <c r="P112" s="38" t="s">
        <v>124</v>
      </c>
      <c r="Q112" s="38" t="s">
        <v>124</v>
      </c>
      <c r="R112" s="38" t="s">
        <v>124</v>
      </c>
      <c r="S112" s="38" t="s">
        <v>124</v>
      </c>
      <c r="T112" s="38" t="s">
        <v>124</v>
      </c>
      <c r="U112" s="38" t="s">
        <v>124</v>
      </c>
      <c r="V112" s="38" t="s">
        <v>124</v>
      </c>
      <c r="W112" s="38" t="s">
        <v>124</v>
      </c>
      <c r="X112" s="38" t="s">
        <v>124</v>
      </c>
      <c r="Y112" s="38" t="s">
        <v>124</v>
      </c>
      <c r="Z112" s="1"/>
    </row>
    <row r="113" spans="1:26" s="15" customFormat="1" ht="67.5" customHeight="1">
      <c r="A113" s="45" t="s">
        <v>166</v>
      </c>
      <c r="B113" s="50" t="str">
        <f>'[1]1'!B116</f>
        <v>Строительство  ВЛ 220 кВ  Мирный-Сунтар-Нюрба с подстанциями 220 кВ "Сунтар" и "Нюрба" (3 и 4 пусковые комплексы)</v>
      </c>
      <c r="C113" s="38" t="str">
        <f>'[1]1'!C116</f>
        <v>G_4001</v>
      </c>
      <c r="D113" s="38" t="s">
        <v>124</v>
      </c>
      <c r="E113" s="38" t="s">
        <v>124</v>
      </c>
      <c r="F113" s="38" t="s">
        <v>124</v>
      </c>
      <c r="G113" s="38" t="s">
        <v>124</v>
      </c>
      <c r="H113" s="38" t="s">
        <v>124</v>
      </c>
      <c r="I113" s="38" t="s">
        <v>124</v>
      </c>
      <c r="J113" s="38" t="s">
        <v>124</v>
      </c>
      <c r="K113" s="38" t="s">
        <v>124</v>
      </c>
      <c r="L113" s="38" t="s">
        <v>124</v>
      </c>
      <c r="M113" s="38" t="s">
        <v>124</v>
      </c>
      <c r="N113" s="38" t="s">
        <v>124</v>
      </c>
      <c r="O113" s="38" t="s">
        <v>124</v>
      </c>
      <c r="P113" s="38" t="s">
        <v>124</v>
      </c>
      <c r="Q113" s="38" t="s">
        <v>124</v>
      </c>
      <c r="R113" s="38" t="s">
        <v>124</v>
      </c>
      <c r="S113" s="38" t="s">
        <v>124</v>
      </c>
      <c r="T113" s="38" t="s">
        <v>124</v>
      </c>
      <c r="U113" s="38" t="s">
        <v>124</v>
      </c>
      <c r="V113" s="38" t="s">
        <v>124</v>
      </c>
      <c r="W113" s="38" t="s">
        <v>124</v>
      </c>
      <c r="X113" s="38" t="s">
        <v>124</v>
      </c>
      <c r="Y113" s="38" t="s">
        <v>124</v>
      </c>
      <c r="Z113" s="1"/>
    </row>
    <row r="114" spans="1:26" s="44" customFormat="1" ht="15" customHeight="1">
      <c r="A114" s="45" t="s">
        <v>167</v>
      </c>
      <c r="B114" s="42" t="s">
        <v>126</v>
      </c>
      <c r="C114" s="41" t="s">
        <v>42</v>
      </c>
      <c r="D114" s="41"/>
      <c r="E114" s="41"/>
      <c r="F114" s="41"/>
      <c r="G114" s="41"/>
      <c r="H114" s="41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43"/>
    </row>
    <row r="115" spans="1:26" s="44" customFormat="1" ht="15" customHeight="1">
      <c r="A115" s="45" t="s">
        <v>168</v>
      </c>
      <c r="B115" s="42" t="s">
        <v>128</v>
      </c>
      <c r="C115" s="41" t="s">
        <v>42</v>
      </c>
      <c r="D115" s="41"/>
      <c r="E115" s="41"/>
      <c r="F115" s="41"/>
      <c r="G115" s="41"/>
      <c r="H115" s="41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43"/>
    </row>
    <row r="116" spans="1:26" s="15" customFormat="1" ht="24" customHeight="1">
      <c r="A116" s="45" t="s">
        <v>168</v>
      </c>
      <c r="B116" s="49" t="str">
        <f>'[1]1'!B119</f>
        <v>Прочие инвестиции</v>
      </c>
      <c r="C116" s="38" t="str">
        <f>'[1]1'!C119</f>
        <v>G_0001</v>
      </c>
      <c r="D116" s="38" t="s">
        <v>124</v>
      </c>
      <c r="E116" s="38" t="s">
        <v>124</v>
      </c>
      <c r="F116" s="38" t="s">
        <v>124</v>
      </c>
      <c r="G116" s="38" t="s">
        <v>124</v>
      </c>
      <c r="H116" s="38" t="s">
        <v>124</v>
      </c>
      <c r="I116" s="38" t="s">
        <v>124</v>
      </c>
      <c r="J116" s="38" t="s">
        <v>124</v>
      </c>
      <c r="K116" s="38" t="s">
        <v>124</v>
      </c>
      <c r="L116" s="38" t="s">
        <v>124</v>
      </c>
      <c r="M116" s="38" t="s">
        <v>124</v>
      </c>
      <c r="N116" s="38" t="s">
        <v>124</v>
      </c>
      <c r="O116" s="38" t="s">
        <v>124</v>
      </c>
      <c r="P116" s="38" t="s">
        <v>124</v>
      </c>
      <c r="Q116" s="38" t="s">
        <v>124</v>
      </c>
      <c r="R116" s="38" t="s">
        <v>124</v>
      </c>
      <c r="S116" s="38" t="s">
        <v>124</v>
      </c>
      <c r="T116" s="38" t="s">
        <v>124</v>
      </c>
      <c r="U116" s="38" t="s">
        <v>124</v>
      </c>
      <c r="V116" s="38" t="s">
        <v>124</v>
      </c>
      <c r="W116" s="38" t="s">
        <v>124</v>
      </c>
      <c r="X116" s="38" t="s">
        <v>124</v>
      </c>
      <c r="Y116" s="38" t="s">
        <v>124</v>
      </c>
      <c r="Z116" s="1"/>
    </row>
    <row r="117" spans="1:26" s="44" customFormat="1" ht="15" customHeight="1">
      <c r="A117" s="45" t="s">
        <v>169</v>
      </c>
      <c r="B117" s="46" t="s">
        <v>170</v>
      </c>
      <c r="C117" s="41" t="s">
        <v>42</v>
      </c>
      <c r="D117" s="41"/>
      <c r="E117" s="41"/>
      <c r="F117" s="41"/>
      <c r="G117" s="41"/>
      <c r="H117" s="41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43"/>
    </row>
    <row r="118" spans="1:26" s="44" customFormat="1" ht="15" customHeight="1">
      <c r="A118" s="45" t="s">
        <v>171</v>
      </c>
      <c r="B118" s="40" t="s">
        <v>58</v>
      </c>
      <c r="C118" s="41" t="s">
        <v>42</v>
      </c>
      <c r="D118" s="41"/>
      <c r="E118" s="41"/>
      <c r="F118" s="41"/>
      <c r="G118" s="41"/>
      <c r="H118" s="41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43"/>
    </row>
    <row r="119" spans="1:26" s="44" customFormat="1" ht="15" customHeight="1">
      <c r="A119" s="45" t="s">
        <v>172</v>
      </c>
      <c r="B119" s="40" t="s">
        <v>60</v>
      </c>
      <c r="C119" s="41" t="s">
        <v>42</v>
      </c>
      <c r="D119" s="41"/>
      <c r="E119" s="41"/>
      <c r="F119" s="41"/>
      <c r="G119" s="41"/>
      <c r="H119" s="41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43"/>
    </row>
    <row r="120" spans="1:26" s="44" customFormat="1" ht="15" customHeight="1">
      <c r="A120" s="45" t="s">
        <v>173</v>
      </c>
      <c r="B120" s="46" t="s">
        <v>62</v>
      </c>
      <c r="C120" s="41" t="s">
        <v>42</v>
      </c>
      <c r="D120" s="41"/>
      <c r="E120" s="41"/>
      <c r="F120" s="41"/>
      <c r="G120" s="41"/>
      <c r="H120" s="41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43"/>
    </row>
    <row r="121" spans="1:26" s="44" customFormat="1" ht="15" customHeight="1">
      <c r="A121" s="45" t="s">
        <v>174</v>
      </c>
      <c r="B121" s="46" t="s">
        <v>62</v>
      </c>
      <c r="C121" s="41" t="s">
        <v>42</v>
      </c>
      <c r="D121" s="41"/>
      <c r="E121" s="41"/>
      <c r="F121" s="41"/>
      <c r="G121" s="41"/>
      <c r="H121" s="41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43"/>
    </row>
    <row r="122" spans="1:26" s="44" customFormat="1" ht="15" customHeight="1">
      <c r="A122" s="45" t="s">
        <v>175</v>
      </c>
      <c r="B122" s="40" t="s">
        <v>65</v>
      </c>
      <c r="C122" s="41" t="s">
        <v>42</v>
      </c>
      <c r="D122" s="41"/>
      <c r="E122" s="41"/>
      <c r="F122" s="41"/>
      <c r="G122" s="41"/>
      <c r="H122" s="41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43"/>
    </row>
    <row r="123" spans="1:26" s="44" customFormat="1" ht="15" customHeight="1">
      <c r="A123" s="45" t="s">
        <v>176</v>
      </c>
      <c r="B123" s="46" t="s">
        <v>67</v>
      </c>
      <c r="C123" s="41" t="s">
        <v>42</v>
      </c>
      <c r="D123" s="41"/>
      <c r="E123" s="41"/>
      <c r="F123" s="41"/>
      <c r="G123" s="41"/>
      <c r="H123" s="41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43"/>
    </row>
    <row r="124" spans="1:26" s="44" customFormat="1" ht="15" customHeight="1">
      <c r="A124" s="45" t="s">
        <v>177</v>
      </c>
      <c r="B124" s="46" t="s">
        <v>62</v>
      </c>
      <c r="C124" s="41" t="s">
        <v>42</v>
      </c>
      <c r="D124" s="41"/>
      <c r="E124" s="41"/>
      <c r="F124" s="41"/>
      <c r="G124" s="41"/>
      <c r="H124" s="41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43"/>
    </row>
    <row r="125" spans="1:26" s="44" customFormat="1" ht="15" customHeight="1">
      <c r="A125" s="45" t="s">
        <v>178</v>
      </c>
      <c r="B125" s="40" t="s">
        <v>70</v>
      </c>
      <c r="C125" s="41" t="s">
        <v>42</v>
      </c>
      <c r="D125" s="41"/>
      <c r="E125" s="41"/>
      <c r="F125" s="41"/>
      <c r="G125" s="41"/>
      <c r="H125" s="41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43"/>
    </row>
    <row r="126" spans="1:26" s="44" customFormat="1" ht="15" customHeight="1">
      <c r="A126" s="45" t="s">
        <v>179</v>
      </c>
      <c r="B126" s="40" t="s">
        <v>72</v>
      </c>
      <c r="C126" s="41" t="s">
        <v>42</v>
      </c>
      <c r="D126" s="41"/>
      <c r="E126" s="41"/>
      <c r="F126" s="41"/>
      <c r="G126" s="41"/>
      <c r="H126" s="41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43"/>
    </row>
    <row r="127" spans="1:26" s="44" customFormat="1" ht="15" customHeight="1">
      <c r="A127" s="45" t="s">
        <v>180</v>
      </c>
      <c r="B127" s="40" t="s">
        <v>74</v>
      </c>
      <c r="C127" s="41" t="s">
        <v>42</v>
      </c>
      <c r="D127" s="41"/>
      <c r="E127" s="41"/>
      <c r="F127" s="41"/>
      <c r="G127" s="41"/>
      <c r="H127" s="41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43"/>
    </row>
    <row r="128" spans="1:26" s="44" customFormat="1" ht="15" customHeight="1">
      <c r="A128" s="45" t="s">
        <v>181</v>
      </c>
      <c r="B128" s="40" t="s">
        <v>76</v>
      </c>
      <c r="C128" s="41" t="s">
        <v>42</v>
      </c>
      <c r="D128" s="41"/>
      <c r="E128" s="41"/>
      <c r="F128" s="41"/>
      <c r="G128" s="41"/>
      <c r="H128" s="41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43"/>
    </row>
    <row r="129" spans="1:26" s="44" customFormat="1" ht="15" customHeight="1">
      <c r="A129" s="45" t="s">
        <v>182</v>
      </c>
      <c r="B129" s="40" t="s">
        <v>78</v>
      </c>
      <c r="C129" s="41" t="s">
        <v>42</v>
      </c>
      <c r="D129" s="41"/>
      <c r="E129" s="41"/>
      <c r="F129" s="41"/>
      <c r="G129" s="41"/>
      <c r="H129" s="41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43"/>
    </row>
    <row r="130" spans="1:26" s="44" customFormat="1" ht="15" customHeight="1">
      <c r="A130" s="45" t="s">
        <v>183</v>
      </c>
      <c r="B130" s="40" t="s">
        <v>80</v>
      </c>
      <c r="C130" s="41" t="s">
        <v>42</v>
      </c>
      <c r="D130" s="41"/>
      <c r="E130" s="41"/>
      <c r="F130" s="41"/>
      <c r="G130" s="41"/>
      <c r="H130" s="41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43"/>
    </row>
    <row r="131" spans="1:26" s="44" customFormat="1" ht="15" customHeight="1">
      <c r="A131" s="45" t="s">
        <v>184</v>
      </c>
      <c r="B131" s="40" t="s">
        <v>82</v>
      </c>
      <c r="C131" s="41" t="s">
        <v>42</v>
      </c>
      <c r="D131" s="41"/>
      <c r="E131" s="41"/>
      <c r="F131" s="41"/>
      <c r="G131" s="41"/>
      <c r="H131" s="41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43"/>
    </row>
    <row r="132" spans="1:26" s="44" customFormat="1" ht="15" customHeight="1">
      <c r="A132" s="45" t="s">
        <v>185</v>
      </c>
      <c r="B132" s="40" t="s">
        <v>84</v>
      </c>
      <c r="C132" s="41" t="s">
        <v>42</v>
      </c>
      <c r="D132" s="41"/>
      <c r="E132" s="41"/>
      <c r="F132" s="41"/>
      <c r="G132" s="41"/>
      <c r="H132" s="41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43"/>
    </row>
    <row r="133" spans="1:26" s="44" customFormat="1" ht="15" customHeight="1">
      <c r="A133" s="45" t="s">
        <v>186</v>
      </c>
      <c r="B133" s="40" t="s">
        <v>86</v>
      </c>
      <c r="C133" s="41" t="s">
        <v>42</v>
      </c>
      <c r="D133" s="41"/>
      <c r="E133" s="41"/>
      <c r="F133" s="41"/>
      <c r="G133" s="41"/>
      <c r="H133" s="41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43"/>
    </row>
    <row r="134" spans="1:26" s="44" customFormat="1" ht="15" customHeight="1">
      <c r="A134" s="45" t="s">
        <v>187</v>
      </c>
      <c r="B134" s="40" t="s">
        <v>88</v>
      </c>
      <c r="C134" s="41" t="s">
        <v>42</v>
      </c>
      <c r="D134" s="41"/>
      <c r="E134" s="41"/>
      <c r="F134" s="41"/>
      <c r="G134" s="41"/>
      <c r="H134" s="41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43"/>
    </row>
    <row r="135" spans="1:26" s="44" customFormat="1" ht="15" customHeight="1">
      <c r="A135" s="45" t="s">
        <v>188</v>
      </c>
      <c r="B135" s="40" t="s">
        <v>90</v>
      </c>
      <c r="C135" s="41" t="s">
        <v>42</v>
      </c>
      <c r="D135" s="41"/>
      <c r="E135" s="41"/>
      <c r="F135" s="41"/>
      <c r="G135" s="41"/>
      <c r="H135" s="41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43"/>
    </row>
    <row r="136" spans="1:26" s="44" customFormat="1" ht="15" customHeight="1">
      <c r="A136" s="45" t="s">
        <v>189</v>
      </c>
      <c r="B136" s="40" t="s">
        <v>92</v>
      </c>
      <c r="C136" s="41" t="s">
        <v>42</v>
      </c>
      <c r="D136" s="41"/>
      <c r="E136" s="41"/>
      <c r="F136" s="41"/>
      <c r="G136" s="41"/>
      <c r="H136" s="41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43"/>
    </row>
    <row r="137" spans="1:26" s="44" customFormat="1" ht="15" customHeight="1">
      <c r="A137" s="45" t="s">
        <v>190</v>
      </c>
      <c r="B137" s="40" t="s">
        <v>94</v>
      </c>
      <c r="C137" s="41" t="s">
        <v>42</v>
      </c>
      <c r="D137" s="41"/>
      <c r="E137" s="41"/>
      <c r="F137" s="41"/>
      <c r="G137" s="41"/>
      <c r="H137" s="41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43"/>
    </row>
    <row r="138" spans="1:26" s="44" customFormat="1" ht="15" customHeight="1">
      <c r="A138" s="45" t="s">
        <v>191</v>
      </c>
      <c r="B138" s="40" t="s">
        <v>96</v>
      </c>
      <c r="C138" s="41" t="s">
        <v>42</v>
      </c>
      <c r="D138" s="41"/>
      <c r="E138" s="41"/>
      <c r="F138" s="41"/>
      <c r="G138" s="41"/>
      <c r="H138" s="41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43"/>
    </row>
    <row r="139" spans="1:26" s="44" customFormat="1" ht="15" customHeight="1">
      <c r="A139" s="45" t="s">
        <v>192</v>
      </c>
      <c r="B139" s="40" t="s">
        <v>98</v>
      </c>
      <c r="C139" s="41" t="s">
        <v>42</v>
      </c>
      <c r="D139" s="41"/>
      <c r="E139" s="41"/>
      <c r="F139" s="41"/>
      <c r="G139" s="41"/>
      <c r="H139" s="41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43"/>
    </row>
    <row r="140" spans="1:26" s="44" customFormat="1" ht="15" customHeight="1">
      <c r="A140" s="45" t="s">
        <v>193</v>
      </c>
      <c r="B140" s="40" t="s">
        <v>100</v>
      </c>
      <c r="C140" s="41" t="s">
        <v>42</v>
      </c>
      <c r="D140" s="41"/>
      <c r="E140" s="41"/>
      <c r="F140" s="41"/>
      <c r="G140" s="41"/>
      <c r="H140" s="41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43"/>
    </row>
    <row r="141" spans="1:26" s="44" customFormat="1" ht="15" customHeight="1">
      <c r="A141" s="45" t="s">
        <v>194</v>
      </c>
      <c r="B141" s="40" t="s">
        <v>102</v>
      </c>
      <c r="C141" s="41" t="s">
        <v>42</v>
      </c>
      <c r="D141" s="41"/>
      <c r="E141" s="41"/>
      <c r="F141" s="41"/>
      <c r="G141" s="41"/>
      <c r="H141" s="41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43"/>
    </row>
    <row r="142" spans="1:26" s="15" customFormat="1" ht="65.25" customHeight="1">
      <c r="A142" s="45" t="s">
        <v>194</v>
      </c>
      <c r="B142" s="49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2" s="38" t="str">
        <f>'[1]1'!C145</f>
        <v>G_3601</v>
      </c>
      <c r="D142" s="38" t="s">
        <v>124</v>
      </c>
      <c r="E142" s="38" t="s">
        <v>124</v>
      </c>
      <c r="F142" s="38" t="s">
        <v>124</v>
      </c>
      <c r="G142" s="38" t="s">
        <v>124</v>
      </c>
      <c r="H142" s="38" t="s">
        <v>124</v>
      </c>
      <c r="I142" s="38" t="s">
        <v>124</v>
      </c>
      <c r="J142" s="38" t="s">
        <v>124</v>
      </c>
      <c r="K142" s="38" t="s">
        <v>124</v>
      </c>
      <c r="L142" s="38" t="s">
        <v>124</v>
      </c>
      <c r="M142" s="38" t="s">
        <v>124</v>
      </c>
      <c r="N142" s="38" t="s">
        <v>124</v>
      </c>
      <c r="O142" s="38" t="s">
        <v>124</v>
      </c>
      <c r="P142" s="38" t="s">
        <v>124</v>
      </c>
      <c r="Q142" s="38" t="s">
        <v>124</v>
      </c>
      <c r="R142" s="38" t="s">
        <v>124</v>
      </c>
      <c r="S142" s="38" t="s">
        <v>124</v>
      </c>
      <c r="T142" s="38" t="s">
        <v>124</v>
      </c>
      <c r="U142" s="38" t="s">
        <v>124</v>
      </c>
      <c r="V142" s="38" t="s">
        <v>124</v>
      </c>
      <c r="W142" s="38" t="s">
        <v>124</v>
      </c>
      <c r="X142" s="38" t="s">
        <v>124</v>
      </c>
      <c r="Y142" s="38" t="s">
        <v>124</v>
      </c>
      <c r="Z142" s="1"/>
    </row>
    <row r="143" spans="1:26" s="44" customFormat="1" ht="15" customHeight="1">
      <c r="A143" s="45" t="s">
        <v>195</v>
      </c>
      <c r="B143" s="42" t="s">
        <v>104</v>
      </c>
      <c r="C143" s="41" t="s">
        <v>42</v>
      </c>
      <c r="D143" s="41"/>
      <c r="E143" s="41"/>
      <c r="F143" s="41"/>
      <c r="G143" s="41"/>
      <c r="H143" s="41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43"/>
    </row>
    <row r="144" spans="1:26" s="44" customFormat="1" ht="15" customHeight="1">
      <c r="A144" s="47" t="s">
        <v>196</v>
      </c>
      <c r="B144" s="46" t="s">
        <v>106</v>
      </c>
      <c r="C144" s="41" t="s">
        <v>42</v>
      </c>
      <c r="D144" s="41"/>
      <c r="E144" s="41"/>
      <c r="F144" s="41"/>
      <c r="G144" s="41"/>
      <c r="H144" s="41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43"/>
    </row>
    <row r="145" spans="1:26" s="44" customFormat="1" ht="15" customHeight="1">
      <c r="A145" s="48" t="s">
        <v>197</v>
      </c>
      <c r="B145" s="40" t="s">
        <v>108</v>
      </c>
      <c r="C145" s="41" t="s">
        <v>42</v>
      </c>
      <c r="D145" s="41"/>
      <c r="E145" s="41"/>
      <c r="F145" s="41"/>
      <c r="G145" s="41"/>
      <c r="H145" s="41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43"/>
    </row>
    <row r="146" spans="1:26" s="44" customFormat="1" ht="15" customHeight="1">
      <c r="A146" s="48" t="s">
        <v>198</v>
      </c>
      <c r="B146" s="40" t="s">
        <v>110</v>
      </c>
      <c r="C146" s="41" t="s">
        <v>42</v>
      </c>
      <c r="D146" s="41"/>
      <c r="E146" s="41"/>
      <c r="F146" s="41"/>
      <c r="G146" s="41"/>
      <c r="H146" s="41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43"/>
    </row>
    <row r="147" spans="1:26" s="44" customFormat="1" ht="15" customHeight="1">
      <c r="A147" s="47" t="s">
        <v>199</v>
      </c>
      <c r="B147" s="46" t="s">
        <v>106</v>
      </c>
      <c r="C147" s="41" t="s">
        <v>42</v>
      </c>
      <c r="D147" s="41"/>
      <c r="E147" s="41"/>
      <c r="F147" s="41"/>
      <c r="G147" s="41"/>
      <c r="H147" s="41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43"/>
    </row>
    <row r="148" spans="1:26" s="44" customFormat="1" ht="15" customHeight="1">
      <c r="A148" s="48" t="s">
        <v>200</v>
      </c>
      <c r="B148" s="40" t="s">
        <v>108</v>
      </c>
      <c r="C148" s="41" t="s">
        <v>42</v>
      </c>
      <c r="D148" s="41"/>
      <c r="E148" s="41"/>
      <c r="F148" s="41"/>
      <c r="G148" s="41"/>
      <c r="H148" s="41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43"/>
    </row>
    <row r="149" spans="1:26" s="44" customFormat="1" ht="15" customHeight="1">
      <c r="A149" s="48" t="s">
        <v>201</v>
      </c>
      <c r="B149" s="40" t="s">
        <v>110</v>
      </c>
      <c r="C149" s="41" t="s">
        <v>42</v>
      </c>
      <c r="D149" s="41"/>
      <c r="E149" s="41"/>
      <c r="F149" s="41"/>
      <c r="G149" s="41"/>
      <c r="H149" s="41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43"/>
    </row>
    <row r="150" spans="1:26" s="44" customFormat="1" ht="15" customHeight="1">
      <c r="A150" s="45" t="s">
        <v>202</v>
      </c>
      <c r="B150" s="40" t="s">
        <v>115</v>
      </c>
      <c r="C150" s="41" t="s">
        <v>42</v>
      </c>
      <c r="D150" s="41"/>
      <c r="E150" s="41"/>
      <c r="F150" s="41"/>
      <c r="G150" s="41"/>
      <c r="H150" s="41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43"/>
    </row>
    <row r="151" spans="1:26" s="44" customFormat="1" ht="15" customHeight="1">
      <c r="A151" s="45" t="s">
        <v>203</v>
      </c>
      <c r="B151" s="40" t="s">
        <v>117</v>
      </c>
      <c r="C151" s="41" t="s">
        <v>42</v>
      </c>
      <c r="D151" s="41"/>
      <c r="E151" s="41"/>
      <c r="F151" s="41"/>
      <c r="G151" s="41"/>
      <c r="H151" s="41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43"/>
    </row>
    <row r="152" spans="1:26" s="44" customFormat="1" ht="15" customHeight="1">
      <c r="A152" s="45" t="s">
        <v>204</v>
      </c>
      <c r="B152" s="40" t="s">
        <v>119</v>
      </c>
      <c r="C152" s="41" t="s">
        <v>42</v>
      </c>
      <c r="D152" s="41"/>
      <c r="E152" s="41"/>
      <c r="F152" s="41"/>
      <c r="G152" s="41"/>
      <c r="H152" s="41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43"/>
    </row>
    <row r="153" spans="1:26" s="44" customFormat="1" ht="15" customHeight="1">
      <c r="A153" s="45" t="s">
        <v>205</v>
      </c>
      <c r="B153" s="40" t="s">
        <v>121</v>
      </c>
      <c r="C153" s="41" t="s">
        <v>42</v>
      </c>
      <c r="D153" s="41"/>
      <c r="E153" s="41"/>
      <c r="F153" s="41"/>
      <c r="G153" s="41"/>
      <c r="H153" s="41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43"/>
    </row>
    <row r="154" spans="1:26" s="44" customFormat="1" ht="15" customHeight="1">
      <c r="A154" s="45" t="s">
        <v>206</v>
      </c>
      <c r="B154" s="40" t="s">
        <v>123</v>
      </c>
      <c r="C154" s="41" t="s">
        <v>42</v>
      </c>
      <c r="D154" s="41"/>
      <c r="E154" s="41"/>
      <c r="F154" s="41"/>
      <c r="G154" s="41"/>
      <c r="H154" s="41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43"/>
    </row>
    <row r="155" spans="1:26" s="44" customFormat="1" ht="15" customHeight="1">
      <c r="A155" s="45" t="s">
        <v>207</v>
      </c>
      <c r="B155" s="42" t="s">
        <v>126</v>
      </c>
      <c r="C155" s="41" t="s">
        <v>42</v>
      </c>
      <c r="D155" s="41"/>
      <c r="E155" s="41"/>
      <c r="F155" s="41"/>
      <c r="G155" s="41"/>
      <c r="H155" s="41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43"/>
    </row>
    <row r="156" spans="1:26" s="44" customFormat="1" ht="15" customHeight="1">
      <c r="A156" s="45" t="s">
        <v>208</v>
      </c>
      <c r="B156" s="42" t="s">
        <v>128</v>
      </c>
      <c r="C156" s="41" t="s">
        <v>42</v>
      </c>
      <c r="D156" s="41"/>
      <c r="E156" s="41"/>
      <c r="F156" s="41"/>
      <c r="G156" s="41"/>
      <c r="H156" s="41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43"/>
    </row>
    <row r="157" spans="1:26" s="43" customFormat="1" ht="15.75">
      <c r="A157" s="51" t="s">
        <v>209</v>
      </c>
      <c r="B157" s="52" t="s">
        <v>210</v>
      </c>
      <c r="C157" s="41" t="s">
        <v>42</v>
      </c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4"/>
      <c r="T157" s="54"/>
      <c r="U157" s="54"/>
      <c r="V157" s="54"/>
      <c r="W157" s="54"/>
      <c r="X157" s="54"/>
      <c r="Y157" s="54"/>
    </row>
    <row r="158" spans="1:26" s="43" customFormat="1" ht="31.5">
      <c r="A158" s="51" t="s">
        <v>211</v>
      </c>
      <c r="B158" s="55" t="s">
        <v>58</v>
      </c>
      <c r="C158" s="41" t="s">
        <v>42</v>
      </c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4"/>
      <c r="T158" s="54"/>
      <c r="U158" s="54"/>
      <c r="V158" s="54"/>
      <c r="W158" s="54"/>
      <c r="X158" s="54"/>
      <c r="Y158" s="54"/>
    </row>
    <row r="159" spans="1:26" s="43" customFormat="1" ht="78.75">
      <c r="A159" s="51" t="s">
        <v>212</v>
      </c>
      <c r="B159" s="55" t="s">
        <v>60</v>
      </c>
      <c r="C159" s="41" t="s">
        <v>42</v>
      </c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4"/>
      <c r="T159" s="54"/>
      <c r="U159" s="54"/>
      <c r="V159" s="54"/>
      <c r="W159" s="54"/>
      <c r="X159" s="54"/>
      <c r="Y159" s="54"/>
    </row>
    <row r="160" spans="1:26" s="43" customFormat="1" ht="31.5">
      <c r="A160" s="51" t="s">
        <v>213</v>
      </c>
      <c r="B160" s="52" t="s">
        <v>62</v>
      </c>
      <c r="C160" s="41" t="s">
        <v>42</v>
      </c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4"/>
      <c r="T160" s="54"/>
      <c r="U160" s="54"/>
      <c r="V160" s="54"/>
      <c r="W160" s="54"/>
      <c r="X160" s="54"/>
      <c r="Y160" s="54"/>
    </row>
    <row r="161" spans="1:25" s="43" customFormat="1" ht="31.5">
      <c r="A161" s="51" t="s">
        <v>214</v>
      </c>
      <c r="B161" s="52" t="s">
        <v>62</v>
      </c>
      <c r="C161" s="41" t="s">
        <v>42</v>
      </c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4"/>
      <c r="T161" s="54"/>
      <c r="U161" s="54"/>
      <c r="V161" s="54"/>
      <c r="W161" s="54"/>
      <c r="X161" s="54"/>
      <c r="Y161" s="54"/>
    </row>
    <row r="162" spans="1:25" s="43" customFormat="1" ht="47.25">
      <c r="A162" s="51" t="s">
        <v>215</v>
      </c>
      <c r="B162" s="55" t="s">
        <v>65</v>
      </c>
      <c r="C162" s="41" t="s">
        <v>42</v>
      </c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7"/>
      <c r="T162" s="57"/>
      <c r="U162" s="57"/>
      <c r="V162" s="57"/>
      <c r="W162" s="57"/>
      <c r="X162" s="57"/>
      <c r="Y162" s="57"/>
    </row>
    <row r="163" spans="1:25" s="43" customFormat="1" ht="31.5">
      <c r="A163" s="51" t="s">
        <v>216</v>
      </c>
      <c r="B163" s="52" t="s">
        <v>67</v>
      </c>
      <c r="C163" s="41" t="s">
        <v>42</v>
      </c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7"/>
      <c r="T163" s="57"/>
      <c r="U163" s="57"/>
      <c r="V163" s="57"/>
      <c r="W163" s="57"/>
      <c r="X163" s="57"/>
      <c r="Y163" s="57"/>
    </row>
    <row r="164" spans="1:25" s="43" customFormat="1" ht="31.5">
      <c r="A164" s="51" t="s">
        <v>217</v>
      </c>
      <c r="B164" s="52" t="s">
        <v>62</v>
      </c>
      <c r="C164" s="41" t="s">
        <v>42</v>
      </c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7"/>
      <c r="T164" s="57"/>
      <c r="U164" s="57"/>
      <c r="V164" s="57"/>
      <c r="W164" s="57"/>
      <c r="X164" s="57"/>
      <c r="Y164" s="57"/>
    </row>
    <row r="165" spans="1:25" s="43" customFormat="1" ht="47.25">
      <c r="A165" s="51" t="s">
        <v>218</v>
      </c>
      <c r="B165" s="55" t="s">
        <v>70</v>
      </c>
      <c r="C165" s="41" t="s">
        <v>42</v>
      </c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7"/>
      <c r="T165" s="57"/>
      <c r="U165" s="57"/>
      <c r="V165" s="57"/>
      <c r="W165" s="57"/>
      <c r="X165" s="57"/>
      <c r="Y165" s="57"/>
    </row>
    <row r="166" spans="1:25" s="43" customFormat="1" ht="63">
      <c r="A166" s="51" t="s">
        <v>219</v>
      </c>
      <c r="B166" s="55" t="s">
        <v>72</v>
      </c>
      <c r="C166" s="41" t="s">
        <v>42</v>
      </c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7"/>
      <c r="T166" s="57"/>
      <c r="U166" s="57"/>
      <c r="V166" s="57"/>
      <c r="W166" s="57"/>
      <c r="X166" s="57"/>
      <c r="Y166" s="57"/>
    </row>
    <row r="167" spans="1:25" s="43" customFormat="1" ht="78.75">
      <c r="A167" s="51" t="s">
        <v>220</v>
      </c>
      <c r="B167" s="55" t="s">
        <v>74</v>
      </c>
      <c r="C167" s="41" t="s">
        <v>42</v>
      </c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7"/>
      <c r="T167" s="57"/>
      <c r="U167" s="57"/>
      <c r="V167" s="57"/>
      <c r="W167" s="57"/>
      <c r="X167" s="57"/>
      <c r="Y167" s="57"/>
    </row>
    <row r="168" spans="1:25" s="43" customFormat="1" ht="63">
      <c r="A168" s="51" t="s">
        <v>221</v>
      </c>
      <c r="B168" s="55" t="s">
        <v>76</v>
      </c>
      <c r="C168" s="41" t="s">
        <v>42</v>
      </c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7"/>
      <c r="T168" s="57"/>
      <c r="U168" s="57"/>
      <c r="V168" s="57"/>
      <c r="W168" s="57"/>
      <c r="X168" s="57"/>
      <c r="Y168" s="57"/>
    </row>
    <row r="169" spans="1:25" s="43" customFormat="1" ht="78.75">
      <c r="A169" s="51" t="s">
        <v>222</v>
      </c>
      <c r="B169" s="55" t="s">
        <v>78</v>
      </c>
      <c r="C169" s="41" t="s">
        <v>42</v>
      </c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7"/>
      <c r="T169" s="57"/>
      <c r="U169" s="57"/>
      <c r="V169" s="57"/>
      <c r="W169" s="57"/>
      <c r="X169" s="57"/>
      <c r="Y169" s="57"/>
    </row>
    <row r="170" spans="1:25" s="43" customFormat="1" ht="78.75">
      <c r="A170" s="51" t="s">
        <v>223</v>
      </c>
      <c r="B170" s="55" t="s">
        <v>80</v>
      </c>
      <c r="C170" s="41" t="s">
        <v>42</v>
      </c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57"/>
      <c r="U170" s="57"/>
      <c r="V170" s="57"/>
      <c r="W170" s="57"/>
      <c r="X170" s="57"/>
      <c r="Y170" s="57"/>
    </row>
    <row r="171" spans="1:25" s="43" customFormat="1" ht="31.5">
      <c r="A171" s="51" t="s">
        <v>224</v>
      </c>
      <c r="B171" s="55" t="s">
        <v>82</v>
      </c>
      <c r="C171" s="41" t="s">
        <v>42</v>
      </c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7"/>
      <c r="T171" s="57"/>
      <c r="U171" s="57"/>
      <c r="V171" s="57"/>
      <c r="W171" s="57"/>
      <c r="X171" s="57"/>
      <c r="Y171" s="57"/>
    </row>
    <row r="172" spans="1:25" s="43" customFormat="1" ht="63">
      <c r="A172" s="51" t="s">
        <v>225</v>
      </c>
      <c r="B172" s="55" t="s">
        <v>84</v>
      </c>
      <c r="C172" s="41" t="s">
        <v>42</v>
      </c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7"/>
      <c r="T172" s="57"/>
      <c r="U172" s="57"/>
      <c r="V172" s="57"/>
      <c r="W172" s="57"/>
      <c r="X172" s="57"/>
      <c r="Y172" s="57"/>
    </row>
    <row r="173" spans="1:25" s="43" customFormat="1" ht="31.5">
      <c r="A173" s="51" t="s">
        <v>226</v>
      </c>
      <c r="B173" s="55" t="s">
        <v>86</v>
      </c>
      <c r="C173" s="41" t="s">
        <v>42</v>
      </c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7"/>
      <c r="T173" s="57"/>
      <c r="U173" s="57"/>
      <c r="V173" s="57"/>
      <c r="W173" s="57"/>
      <c r="X173" s="57"/>
      <c r="Y173" s="57"/>
    </row>
    <row r="174" spans="1:25" s="43" customFormat="1" ht="15.75">
      <c r="A174" s="51" t="s">
        <v>227</v>
      </c>
      <c r="B174" s="55" t="s">
        <v>88</v>
      </c>
      <c r="C174" s="41" t="s">
        <v>42</v>
      </c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7"/>
      <c r="T174" s="57"/>
      <c r="U174" s="57"/>
      <c r="V174" s="57"/>
      <c r="W174" s="57"/>
      <c r="X174" s="57"/>
      <c r="Y174" s="57"/>
    </row>
    <row r="175" spans="1:25" s="43" customFormat="1" ht="15.75">
      <c r="A175" s="51" t="s">
        <v>228</v>
      </c>
      <c r="B175" s="55" t="s">
        <v>90</v>
      </c>
      <c r="C175" s="41" t="s">
        <v>42</v>
      </c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7"/>
      <c r="T175" s="57"/>
      <c r="U175" s="57"/>
      <c r="V175" s="57"/>
      <c r="W175" s="57"/>
      <c r="X175" s="57"/>
      <c r="Y175" s="57"/>
    </row>
    <row r="176" spans="1:25" s="43" customFormat="1" ht="31.5">
      <c r="A176" s="51" t="s">
        <v>229</v>
      </c>
      <c r="B176" s="55" t="s">
        <v>92</v>
      </c>
      <c r="C176" s="41" t="s">
        <v>42</v>
      </c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7"/>
      <c r="T176" s="57"/>
      <c r="U176" s="57"/>
      <c r="V176" s="57"/>
      <c r="W176" s="57"/>
      <c r="X176" s="57"/>
      <c r="Y176" s="57"/>
    </row>
    <row r="177" spans="1:25" s="43" customFormat="1" ht="31.5">
      <c r="A177" s="51" t="s">
        <v>230</v>
      </c>
      <c r="B177" s="55" t="s">
        <v>94</v>
      </c>
      <c r="C177" s="41" t="s">
        <v>42</v>
      </c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7"/>
      <c r="T177" s="57"/>
      <c r="U177" s="57"/>
      <c r="V177" s="57"/>
      <c r="W177" s="57"/>
      <c r="X177" s="57"/>
      <c r="Y177" s="57"/>
    </row>
    <row r="178" spans="1:25" s="43" customFormat="1" ht="47.25">
      <c r="A178" s="51" t="s">
        <v>231</v>
      </c>
      <c r="B178" s="55" t="s">
        <v>96</v>
      </c>
      <c r="C178" s="41" t="s">
        <v>42</v>
      </c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7"/>
      <c r="T178" s="57"/>
      <c r="U178" s="57"/>
      <c r="V178" s="57"/>
      <c r="W178" s="57"/>
      <c r="X178" s="57"/>
      <c r="Y178" s="57"/>
    </row>
    <row r="179" spans="1:25" s="43" customFormat="1" ht="31.5">
      <c r="A179" s="51" t="s">
        <v>232</v>
      </c>
      <c r="B179" s="55" t="s">
        <v>98</v>
      </c>
      <c r="C179" s="41" t="s">
        <v>42</v>
      </c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7"/>
      <c r="T179" s="57"/>
      <c r="U179" s="57"/>
      <c r="V179" s="57"/>
      <c r="W179" s="57"/>
      <c r="X179" s="57"/>
      <c r="Y179" s="57"/>
    </row>
    <row r="180" spans="1:25" s="43" customFormat="1" ht="31.5">
      <c r="A180" s="51" t="s">
        <v>233</v>
      </c>
      <c r="B180" s="55" t="s">
        <v>100</v>
      </c>
      <c r="C180" s="41" t="s">
        <v>42</v>
      </c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7"/>
      <c r="T180" s="57"/>
      <c r="U180" s="57"/>
      <c r="V180" s="57"/>
      <c r="W180" s="57"/>
      <c r="X180" s="57"/>
      <c r="Y180" s="57"/>
    </row>
    <row r="181" spans="1:25" s="43" customFormat="1" ht="31.5">
      <c r="A181" s="51" t="s">
        <v>234</v>
      </c>
      <c r="B181" s="55" t="s">
        <v>102</v>
      </c>
      <c r="C181" s="41" t="s">
        <v>42</v>
      </c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7"/>
      <c r="T181" s="57"/>
      <c r="U181" s="57"/>
      <c r="V181" s="57"/>
      <c r="W181" s="57"/>
      <c r="X181" s="57"/>
      <c r="Y181" s="57"/>
    </row>
    <row r="182" spans="1:25" ht="72" customHeight="1">
      <c r="A182" s="58" t="s">
        <v>234</v>
      </c>
      <c r="B182" s="50" t="s">
        <v>235</v>
      </c>
      <c r="C182" s="41" t="s">
        <v>236</v>
      </c>
      <c r="D182" s="38" t="s">
        <v>124</v>
      </c>
      <c r="E182" s="38" t="s">
        <v>124</v>
      </c>
      <c r="F182" s="38" t="s">
        <v>124</v>
      </c>
      <c r="G182" s="38" t="s">
        <v>124</v>
      </c>
      <c r="H182" s="38" t="s">
        <v>124</v>
      </c>
      <c r="I182" s="38" t="s">
        <v>124</v>
      </c>
      <c r="J182" s="38" t="s">
        <v>124</v>
      </c>
      <c r="K182" s="38" t="s">
        <v>124</v>
      </c>
      <c r="L182" s="38" t="s">
        <v>124</v>
      </c>
      <c r="M182" s="38" t="s">
        <v>124</v>
      </c>
      <c r="N182" s="38" t="s">
        <v>124</v>
      </c>
      <c r="O182" s="38" t="s">
        <v>124</v>
      </c>
      <c r="P182" s="38" t="s">
        <v>124</v>
      </c>
      <c r="Q182" s="38" t="s">
        <v>124</v>
      </c>
      <c r="R182" s="38" t="s">
        <v>124</v>
      </c>
      <c r="S182" s="38" t="s">
        <v>124</v>
      </c>
      <c r="T182" s="38" t="s">
        <v>124</v>
      </c>
      <c r="U182" s="38" t="s">
        <v>124</v>
      </c>
      <c r="V182" s="38" t="s">
        <v>124</v>
      </c>
      <c r="W182" s="38" t="s">
        <v>124</v>
      </c>
      <c r="X182" s="38" t="s">
        <v>124</v>
      </c>
      <c r="Y182" s="38" t="s">
        <v>124</v>
      </c>
    </row>
    <row r="183" spans="1:25" s="43" customFormat="1" ht="47.25">
      <c r="A183" s="51" t="s">
        <v>237</v>
      </c>
      <c r="B183" s="59" t="s">
        <v>104</v>
      </c>
      <c r="C183" s="41" t="s">
        <v>42</v>
      </c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7"/>
      <c r="T183" s="57"/>
      <c r="U183" s="57"/>
      <c r="V183" s="57"/>
      <c r="W183" s="57"/>
      <c r="X183" s="57"/>
      <c r="Y183" s="57"/>
    </row>
    <row r="184" spans="1:25" s="43" customFormat="1" ht="15.75">
      <c r="A184" s="60" t="s">
        <v>238</v>
      </c>
      <c r="B184" s="52" t="s">
        <v>106</v>
      </c>
      <c r="C184" s="41" t="s">
        <v>42</v>
      </c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7"/>
      <c r="T184" s="57"/>
      <c r="U184" s="57"/>
      <c r="V184" s="57"/>
      <c r="W184" s="57"/>
      <c r="X184" s="57"/>
      <c r="Y184" s="57"/>
    </row>
    <row r="185" spans="1:25" s="43" customFormat="1" ht="47.25">
      <c r="A185" s="48" t="s">
        <v>239</v>
      </c>
      <c r="B185" s="55" t="s">
        <v>108</v>
      </c>
      <c r="C185" s="41" t="s">
        <v>42</v>
      </c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7"/>
      <c r="T185" s="57"/>
      <c r="U185" s="57"/>
      <c r="V185" s="57"/>
      <c r="W185" s="57"/>
      <c r="X185" s="57"/>
      <c r="Y185" s="57"/>
    </row>
    <row r="186" spans="1:25" s="43" customFormat="1" ht="47.25">
      <c r="A186" s="48" t="s">
        <v>240</v>
      </c>
      <c r="B186" s="55" t="s">
        <v>110</v>
      </c>
      <c r="C186" s="41" t="s">
        <v>42</v>
      </c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7"/>
      <c r="T186" s="57"/>
      <c r="U186" s="57"/>
      <c r="V186" s="57"/>
      <c r="W186" s="57"/>
      <c r="X186" s="57"/>
      <c r="Y186" s="57"/>
    </row>
    <row r="187" spans="1:25" s="43" customFormat="1" ht="15.75">
      <c r="A187" s="60" t="s">
        <v>241</v>
      </c>
      <c r="B187" s="52" t="s">
        <v>106</v>
      </c>
      <c r="C187" s="41" t="s">
        <v>42</v>
      </c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7"/>
      <c r="T187" s="57"/>
      <c r="U187" s="57"/>
      <c r="V187" s="57"/>
      <c r="W187" s="57"/>
      <c r="X187" s="57"/>
      <c r="Y187" s="57"/>
    </row>
    <row r="188" spans="1:25" s="43" customFormat="1" ht="47.25">
      <c r="A188" s="48" t="s">
        <v>242</v>
      </c>
      <c r="B188" s="55" t="s">
        <v>108</v>
      </c>
      <c r="C188" s="41" t="s">
        <v>42</v>
      </c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7"/>
      <c r="T188" s="57"/>
      <c r="U188" s="57"/>
      <c r="V188" s="57"/>
      <c r="W188" s="57"/>
      <c r="X188" s="57"/>
      <c r="Y188" s="57"/>
    </row>
    <row r="189" spans="1:25" s="43" customFormat="1" ht="47.25">
      <c r="A189" s="48" t="s">
        <v>243</v>
      </c>
      <c r="B189" s="55" t="s">
        <v>110</v>
      </c>
      <c r="C189" s="41" t="s">
        <v>42</v>
      </c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7"/>
      <c r="T189" s="57"/>
      <c r="U189" s="57"/>
      <c r="V189" s="57"/>
      <c r="W189" s="57"/>
      <c r="X189" s="57"/>
      <c r="Y189" s="57"/>
    </row>
    <row r="190" spans="1:25" s="43" customFormat="1" ht="15.75">
      <c r="A190" s="51" t="s">
        <v>244</v>
      </c>
      <c r="B190" s="55" t="s">
        <v>115</v>
      </c>
      <c r="C190" s="41" t="s">
        <v>42</v>
      </c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7"/>
      <c r="T190" s="57"/>
      <c r="U190" s="57"/>
      <c r="V190" s="57"/>
      <c r="W190" s="57"/>
      <c r="X190" s="57"/>
      <c r="Y190" s="57"/>
    </row>
    <row r="191" spans="1:25" s="43" customFormat="1" ht="31.5">
      <c r="A191" s="51" t="s">
        <v>245</v>
      </c>
      <c r="B191" s="55" t="s">
        <v>117</v>
      </c>
      <c r="C191" s="41" t="s">
        <v>42</v>
      </c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7"/>
      <c r="T191" s="57"/>
      <c r="U191" s="57"/>
      <c r="V191" s="57"/>
      <c r="W191" s="57"/>
      <c r="X191" s="57"/>
      <c r="Y191" s="57"/>
    </row>
    <row r="192" spans="1:25" s="43" customFormat="1" ht="15.75">
      <c r="A192" s="51" t="s">
        <v>246</v>
      </c>
      <c r="B192" s="55" t="s">
        <v>119</v>
      </c>
      <c r="C192" s="41" t="s">
        <v>42</v>
      </c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7"/>
      <c r="T192" s="57"/>
      <c r="U192" s="57"/>
      <c r="V192" s="57"/>
      <c r="W192" s="57"/>
      <c r="X192" s="57"/>
      <c r="Y192" s="57"/>
    </row>
    <row r="193" spans="1:25" s="43" customFormat="1" ht="31.5">
      <c r="A193" s="51" t="s">
        <v>247</v>
      </c>
      <c r="B193" s="55" t="s">
        <v>121</v>
      </c>
      <c r="C193" s="41" t="s">
        <v>42</v>
      </c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7"/>
      <c r="T193" s="57"/>
      <c r="U193" s="57"/>
      <c r="V193" s="57"/>
      <c r="W193" s="57"/>
      <c r="X193" s="57"/>
      <c r="Y193" s="57"/>
    </row>
    <row r="194" spans="1:25" s="43" customFormat="1" ht="15.75">
      <c r="A194" s="51" t="s">
        <v>248</v>
      </c>
      <c r="B194" s="55" t="s">
        <v>123</v>
      </c>
      <c r="C194" s="41" t="s">
        <v>42</v>
      </c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7"/>
      <c r="T194" s="57"/>
      <c r="U194" s="57"/>
      <c r="V194" s="57"/>
      <c r="W194" s="57"/>
      <c r="X194" s="57"/>
      <c r="Y194" s="57"/>
    </row>
    <row r="195" spans="1:25" s="43" customFormat="1" ht="31.5">
      <c r="A195" s="51" t="s">
        <v>249</v>
      </c>
      <c r="B195" s="59" t="s">
        <v>126</v>
      </c>
      <c r="C195" s="41" t="s">
        <v>42</v>
      </c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7"/>
      <c r="T195" s="57"/>
      <c r="U195" s="57"/>
      <c r="V195" s="57"/>
      <c r="W195" s="57"/>
      <c r="X195" s="57"/>
      <c r="Y195" s="57"/>
    </row>
    <row r="196" spans="1:25" s="43" customFormat="1" ht="15.75">
      <c r="A196" s="51" t="s">
        <v>250</v>
      </c>
      <c r="B196" s="59" t="s">
        <v>128</v>
      </c>
      <c r="C196" s="41" t="s">
        <v>42</v>
      </c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7"/>
      <c r="T196" s="57"/>
      <c r="U196" s="57"/>
      <c r="V196" s="57"/>
      <c r="W196" s="57"/>
      <c r="X196" s="57"/>
      <c r="Y196" s="57"/>
    </row>
  </sheetData>
  <autoFilter ref="A15:Y196"/>
  <mergeCells count="32">
    <mergeCell ref="N12:N13"/>
    <mergeCell ref="O12:P12"/>
    <mergeCell ref="S12:T12"/>
    <mergeCell ref="U12:V12"/>
    <mergeCell ref="W12:W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A4:L4"/>
    <mergeCell ref="A5:L5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2016-12-13T06:44:21Z</dcterms:created>
  <dcterms:modified xsi:type="dcterms:W3CDTF">2016-12-13T06:44:33Z</dcterms:modified>
</cp:coreProperties>
</file>