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14" sheetId="1" r:id="rId1"/>
  </sheets>
  <externalReferences>
    <externalReference r:id="rId2"/>
  </externalReferences>
  <definedNames>
    <definedName name="_xlnm._FilterDatabase" localSheetId="0" hidden="1">'14'!$A$15:$S$196</definedName>
    <definedName name="_xlnm.Print_Area" localSheetId="0">'14'!$A$1:$S$196</definedName>
  </definedNames>
  <calcPr calcId="125725"/>
</workbook>
</file>

<file path=xl/calcChain.xml><?xml version="1.0" encoding="utf-8"?>
<calcChain xmlns="http://schemas.openxmlformats.org/spreadsheetml/2006/main">
  <c r="N182" i="1"/>
  <c r="M182"/>
  <c r="K182"/>
  <c r="J182"/>
  <c r="I182"/>
  <c r="H182"/>
  <c r="G182"/>
  <c r="F182"/>
  <c r="D182"/>
  <c r="S142"/>
  <c r="Q142"/>
  <c r="M142"/>
  <c r="L142"/>
  <c r="K142"/>
  <c r="J142"/>
  <c r="I142"/>
  <c r="H142"/>
  <c r="G142"/>
  <c r="F142"/>
  <c r="D142"/>
  <c r="C142"/>
  <c r="B142"/>
  <c r="S116"/>
  <c r="Q116"/>
  <c r="M116"/>
  <c r="K116"/>
  <c r="I116"/>
  <c r="H116"/>
  <c r="G116"/>
  <c r="F116"/>
  <c r="J116" s="1"/>
  <c r="D116"/>
  <c r="C116"/>
  <c r="B116"/>
  <c r="S113"/>
  <c r="Q113"/>
  <c r="M113"/>
  <c r="K113"/>
  <c r="J113"/>
  <c r="I113"/>
  <c r="H113"/>
  <c r="G113"/>
  <c r="F113"/>
  <c r="D113"/>
  <c r="C113"/>
  <c r="B113"/>
  <c r="S112"/>
  <c r="Q112"/>
  <c r="M112"/>
  <c r="K112"/>
  <c r="J112"/>
  <c r="I112"/>
  <c r="H112"/>
  <c r="G112"/>
  <c r="F112"/>
  <c r="D112"/>
  <c r="C112"/>
  <c r="B112"/>
  <c r="Q111"/>
  <c r="M111"/>
  <c r="K111"/>
  <c r="J111"/>
  <c r="I111"/>
  <c r="H111"/>
  <c r="G111"/>
  <c r="F111"/>
  <c r="D111"/>
  <c r="C111"/>
  <c r="B111"/>
  <c r="Q110"/>
  <c r="M110"/>
  <c r="K110"/>
  <c r="J110"/>
  <c r="I110"/>
  <c r="H110"/>
  <c r="G110"/>
  <c r="F110"/>
  <c r="D110"/>
  <c r="C110"/>
  <c r="B110"/>
  <c r="S109"/>
  <c r="Q109"/>
  <c r="M109"/>
  <c r="K109"/>
  <c r="J109"/>
  <c r="I109"/>
  <c r="H109"/>
  <c r="G109"/>
  <c r="F109"/>
  <c r="D109"/>
  <c r="C109"/>
  <c r="B109"/>
  <c r="Q91"/>
  <c r="N91"/>
  <c r="M91"/>
  <c r="K91"/>
  <c r="J91"/>
  <c r="I91"/>
  <c r="H91"/>
  <c r="G91"/>
  <c r="F91"/>
  <c r="D91"/>
  <c r="C91"/>
  <c r="B91"/>
  <c r="Q90"/>
  <c r="N90"/>
  <c r="M90"/>
  <c r="K90"/>
  <c r="J90"/>
  <c r="I90"/>
  <c r="H90"/>
  <c r="G90"/>
  <c r="F90"/>
  <c r="D90"/>
  <c r="C90"/>
  <c r="B90"/>
  <c r="M89"/>
  <c r="K89"/>
  <c r="J89"/>
  <c r="I89"/>
  <c r="H89"/>
  <c r="G89"/>
  <c r="F89"/>
  <c r="D89"/>
  <c r="C89"/>
  <c r="B89"/>
  <c r="M88"/>
  <c r="K88"/>
  <c r="J88"/>
  <c r="I88"/>
  <c r="H88"/>
  <c r="G88"/>
  <c r="F88"/>
  <c r="C88"/>
  <c r="B88"/>
  <c r="S87"/>
  <c r="M87"/>
  <c r="K87"/>
  <c r="J87"/>
  <c r="I87"/>
  <c r="H87"/>
  <c r="G87"/>
  <c r="F87"/>
  <c r="D87"/>
  <c r="C87"/>
  <c r="B87"/>
  <c r="S86"/>
  <c r="Q86"/>
  <c r="M86"/>
  <c r="K86"/>
  <c r="J86"/>
  <c r="I86"/>
  <c r="H86"/>
  <c r="G86"/>
  <c r="F86"/>
  <c r="D86"/>
  <c r="C86"/>
  <c r="B86"/>
  <c r="S85"/>
  <c r="Q85"/>
  <c r="M85"/>
  <c r="K85"/>
  <c r="J85"/>
  <c r="I85"/>
  <c r="H85"/>
  <c r="G85"/>
  <c r="F85"/>
  <c r="D85"/>
  <c r="C85"/>
  <c r="B85"/>
  <c r="S84"/>
  <c r="Q84"/>
  <c r="M84"/>
  <c r="K84"/>
  <c r="J84"/>
  <c r="I84"/>
  <c r="H84"/>
  <c r="G84"/>
  <c r="F84"/>
  <c r="D84"/>
  <c r="C84"/>
  <c r="B84"/>
  <c r="S61"/>
  <c r="Q61"/>
  <c r="M61"/>
  <c r="L61"/>
  <c r="K61"/>
  <c r="J61"/>
  <c r="I61"/>
  <c r="H61"/>
  <c r="G61"/>
  <c r="F61"/>
  <c r="D61"/>
  <c r="C61"/>
  <c r="B61"/>
  <c r="S60"/>
  <c r="Q60"/>
  <c r="M60"/>
  <c r="K60"/>
  <c r="J60"/>
  <c r="I60"/>
  <c r="H60"/>
  <c r="G60"/>
  <c r="F60"/>
  <c r="D60"/>
  <c r="C60"/>
  <c r="B60"/>
  <c r="A9"/>
  <c r="A6"/>
</calcChain>
</file>

<file path=xl/sharedStrings.xml><?xml version="1.0" encoding="utf-8"?>
<sst xmlns="http://schemas.openxmlformats.org/spreadsheetml/2006/main" count="641" uniqueCount="267">
  <si>
    <t>Приложение  № 14</t>
  </si>
  <si>
    <t>к приказу Минэнерго России</t>
  </si>
  <si>
    <t>от «14» 06  2016 г. № 533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</si>
  <si>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</si>
  <si>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</si>
  <si>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</si>
  <si>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</si>
  <si>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</si>
  <si>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</si>
  <si>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</si>
  <si>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</si>
  <si>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</si>
  <si>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</si>
  <si>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</si>
  <si>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</si>
  <si>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</si>
  <si>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Протяженность, км</t>
  </si>
  <si>
    <t>Трансформаторная мощность, МВА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</si>
  <si>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</si>
  <si>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</si>
  <si>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</si>
  <si>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</si>
  <si>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</si>
  <si>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 xml:space="preserve">Год принятия к бухгалтерскому учету 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</si>
  <si>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</si>
  <si>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</si>
  <si>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</si>
  <si>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</si>
  <si>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</si>
  <si>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</si>
  <si>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</si>
  <si>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ВСЕГО по инвестиционной программе, в том числе:</t>
  </si>
  <si>
    <t>0.1</t>
  </si>
  <si>
    <t>Технологическое присоединение (подключение), всего</t>
  </si>
  <si>
    <t>Г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</si>
  <si>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</si>
  <si>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</si>
  <si>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</si>
  <si>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</si>
  <si>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</si>
  <si>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</si>
  <si>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</si>
  <si>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</si>
  <si>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</si>
  <si>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</si>
  <si>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</si>
  <si>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</si>
  <si>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</si>
  <si>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Магаданская область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</si>
  <si>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</si>
  <si>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</si>
  <si>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</si>
  <si>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</si>
  <si>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</si>
  <si>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</si>
  <si>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</si>
  <si>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</si>
  <si>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</si>
  <si>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</si>
  <si>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</si>
  <si>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</si>
  <si>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</si>
  <si>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</si>
  <si>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</si>
  <si>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</si>
  <si>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</si>
  <si>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</si>
  <si>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</si>
  <si>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</si>
  <si>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</si>
  <si>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</si>
  <si>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</si>
  <si>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</si>
  <si>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</si>
  <si>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</si>
  <si>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</si>
  <si>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</si>
  <si>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</si>
  <si>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</si>
  <si>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</si>
  <si>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 всего, в том числе:</t>
  </si>
  <si>
    <t>1.2.3</t>
  </si>
  <si>
    <t>Реконструкция тепловых сетей всего, в том числе:</t>
  </si>
  <si>
    <t>1.2.4</t>
  </si>
  <si>
    <t>Реконструкция прочих объектов основных средств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</si>
  <si>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</si>
  <si>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</si>
  <si>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</si>
  <si>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</si>
  <si>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</si>
  <si>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</si>
  <si>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</si>
  <si>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</si>
  <si>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1.3.4</t>
  </si>
  <si>
    <t>Модернизация, техническое перевооружение прочих объектов основных средств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</si>
  <si>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</si>
  <si>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</si>
  <si>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</si>
  <si>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</si>
  <si>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</si>
  <si>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</si>
  <si>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</si>
  <si>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</si>
  <si>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</si>
  <si>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</si>
  <si>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</si>
  <si>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</si>
  <si>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</si>
  <si>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</si>
  <si>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</si>
  <si>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</si>
  <si>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</si>
  <si>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</si>
  <si>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</si>
  <si>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</si>
  <si>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</si>
  <si>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Оценочный расчет стоимости проекта</t>
  </si>
  <si>
    <t>Обеспечение выдачи мощности в южную часть Магаданской области и г. Магадан, обеспечение выдачи мощности Усть-Среднеканской ГЭС для энергоснабжения г. Магадана, обеспечение надежности электроснабжения г. Магадана, развитие перспективных горнорудных месторождений  «Яно-Колымской золоторудной провинции»</t>
  </si>
  <si>
    <t>нд</t>
  </si>
  <si>
    <t>0</t>
  </si>
  <si>
    <t>Договор на разработку ПСД</t>
  </si>
  <si>
    <t xml:space="preserve">Реализация развития надёжной энергетической структуры Магаданской энергосистемы, с перспективой дальнейшего объединения с ЦЭР Республики Саха (Якутия) в комплексе с реализуемым проектом ВЛ 220 «Оротукан-Палатка-Центральная» и вводом первого пускового комплекса Усть-Средниканской ГЭС, обеспечение внешнего электроснабжения предприятий  Яно-Колымской золоторудной провинции.
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</si>
  <si>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</si>
  <si>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</si>
  <si>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</si>
  <si>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</si>
  <si>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2</t>
  </si>
  <si>
    <t>Республика Саха (Якутия)</t>
  </si>
  <si>
    <t>2.1</t>
  </si>
  <si>
    <t>2.1.1</t>
  </si>
  <si>
    <t>2.1.1.1</t>
  </si>
  <si>
    <t>2.1.1.2</t>
  </si>
  <si>
    <t>2.1.2</t>
  </si>
  <si>
    <t>2.1.2.1</t>
  </si>
  <si>
    <t>2.1.2.2</t>
  </si>
  <si>
    <t>2.1.3</t>
  </si>
  <si>
    <t>2.1.3.1</t>
  </si>
  <si>
    <t>2.1.3.2</t>
  </si>
  <si>
    <t>2.1.3.3</t>
  </si>
  <si>
    <t>2.1.3.4</t>
  </si>
  <si>
    <t>2.1.3.5</t>
  </si>
  <si>
    <t>2.1.4</t>
  </si>
  <si>
    <t>2.2</t>
  </si>
  <si>
    <t>2.2.1</t>
  </si>
  <si>
    <t>2.2.2</t>
  </si>
  <si>
    <t>2.2.3</t>
  </si>
  <si>
    <t>2.2.4</t>
  </si>
  <si>
    <t>Заключение государственной экспертизы</t>
  </si>
  <si>
    <t>Осуществление технологического присоединения заявителей (ООО «Транснефть-Восток», ЗАО «Иреляхнефть», ОАО «Роснефтегаз»).</t>
  </si>
  <si>
    <t>2*25</t>
  </si>
  <si>
    <t>Обеспечение технологического присоединения энергопринимающих устройств ООО «Транснефть – Восток» к сетям АО «ДВЭУК» (увеличение нагрузки до 34 МВт).</t>
  </si>
  <si>
    <t>Обеспечение технологического присоединения энергопринимающих устройств ООО «Транснефть – Восток» к сетям АО «ДВЭУК».</t>
  </si>
  <si>
    <t>2018</t>
  </si>
  <si>
    <t>Обеспечение технологического присоединения энергопринимающих устройств ПАО "МРСК Сибири" к сетям АО "ДВЭУК" (8.29 МВт).</t>
  </si>
  <si>
    <t xml:space="preserve">Обеспечение технологического присоединения энергопринимающих устройств ПАО "ФСК" к сетям АО "ДВЭУК" </t>
  </si>
  <si>
    <t>Исполнение предписаний системного оператора ОАО "СО-ЕЭС"</t>
  </si>
  <si>
    <t>2.3</t>
  </si>
  <si>
    <t>2.3.1</t>
  </si>
  <si>
    <t>2.3.2</t>
  </si>
  <si>
    <t>2.3.3</t>
  </si>
  <si>
    <t>2.3.4</t>
  </si>
  <si>
    <t>2.4</t>
  </si>
  <si>
    <t>2.4.1</t>
  </si>
  <si>
    <t>2.4.1.1</t>
  </si>
  <si>
    <t>2.4.1.2</t>
  </si>
  <si>
    <t>2.4.2</t>
  </si>
  <si>
    <t>2.4.2.1</t>
  </si>
  <si>
    <t>2.4.2.2</t>
  </si>
  <si>
    <t>2.5</t>
  </si>
  <si>
    <t>2.5.1</t>
  </si>
  <si>
    <t>2.5.2</t>
  </si>
  <si>
    <t>2.5.3</t>
  </si>
  <si>
    <t>2.5.4</t>
  </si>
  <si>
    <t>2016</t>
  </si>
  <si>
    <t>Обеспечение технологического присоединения к электросетям вновь строящейся трубопроводной  системы «Восточная Сибирь – Тихий океан» (ТС ВСТО) и энергоснабжения её по первой категории надежности путем передачи электроэнергии Каскада Вилюйских  ГЭС (680 МВт) и Светлинской ГЭС (360 МВт), развитие энергетической  инфраструктуры Республики Саха (Якутия), обеспечение централизованного надежного электроснабжения населенных пунктов Республики Саха (Якутия), территориально приближенных к объекту строительства и снижение расходов на локальную дизельную генерацию в данных населенных пунктах, а также для межсистемных перетоков.</t>
  </si>
  <si>
    <t>Договор на технологическое присоединенеи</t>
  </si>
  <si>
    <t>2017</t>
  </si>
  <si>
    <t>Подключение энергообъектов ООО «Газпром трансгаз Томск»</t>
  </si>
  <si>
    <t>2019</t>
  </si>
  <si>
    <t>2020</t>
  </si>
  <si>
    <t>2.6</t>
  </si>
  <si>
    <t>2.7</t>
  </si>
  <si>
    <t>Оценочный расчет стоимости</t>
  </si>
  <si>
    <t>Приобретение основных средств для осуществления операционной и инвестиционной деятельности организации</t>
  </si>
  <si>
    <t>3</t>
  </si>
  <si>
    <t>Амурская область</t>
  </si>
  <si>
    <t>3.1</t>
  </si>
  <si>
    <t>3.1.1</t>
  </si>
  <si>
    <t>3.1.1.1</t>
  </si>
  <si>
    <t>3.1.1.2</t>
  </si>
  <si>
    <t>3.1.2</t>
  </si>
  <si>
    <t>3.1.2.1</t>
  </si>
  <si>
    <t>3.1.2.2</t>
  </si>
  <si>
    <t>3.1.3</t>
  </si>
  <si>
    <t>3.1.3.1</t>
  </si>
  <si>
    <t>3.1.3.2</t>
  </si>
  <si>
    <t>3.1.3.3</t>
  </si>
  <si>
    <t>3.1.3.4</t>
  </si>
  <si>
    <t>3.1.3.5</t>
  </si>
  <si>
    <t>3.1.4</t>
  </si>
  <si>
    <t>3.2</t>
  </si>
  <si>
    <t>3.2.1</t>
  </si>
  <si>
    <t>3.2.2</t>
  </si>
  <si>
    <t>3.2.3</t>
  </si>
  <si>
    <t>3.2.4</t>
  </si>
  <si>
    <t>3.3</t>
  </si>
  <si>
    <t>3.3.1</t>
  </si>
  <si>
    <t>3.3.2</t>
  </si>
  <si>
    <t>3.3.3</t>
  </si>
  <si>
    <t>3.3.4</t>
  </si>
  <si>
    <t>Обеспечение возможности выдачи мощности 2-й очереди Благовещенской ТЭЦ посредствам оснащения подстанций «Западная», «Портовая», «Северная» устройствами РЗА и ПА.</t>
  </si>
  <si>
    <t>3.4</t>
  </si>
  <si>
    <t>3.4.1</t>
  </si>
  <si>
    <t>3.4.1.1</t>
  </si>
  <si>
    <t>3.4.1.2</t>
  </si>
  <si>
    <t>3.4.2</t>
  </si>
  <si>
    <t>3.4.2.1</t>
  </si>
  <si>
    <t>3.4.2.2</t>
  </si>
  <si>
    <t>3.5</t>
  </si>
  <si>
    <t>3.5.1</t>
  </si>
  <si>
    <t>3.5.2</t>
  </si>
  <si>
    <t>3.5.3</t>
  </si>
  <si>
    <t>3.5.4</t>
  </si>
  <si>
    <t>3.6</t>
  </si>
  <si>
    <t>3.7</t>
  </si>
  <si>
    <t>4</t>
  </si>
  <si>
    <t>Приморский край</t>
  </si>
  <si>
    <t>4.1</t>
  </si>
  <si>
    <t>4.1.1</t>
  </si>
  <si>
    <t>4.1.1.1</t>
  </si>
  <si>
    <t>4.1.1.2</t>
  </si>
  <si>
    <t>4.1.2</t>
  </si>
  <si>
    <t>4.1.2.1</t>
  </si>
  <si>
    <t>4.1.2.2</t>
  </si>
  <si>
    <t>4.1.3</t>
  </si>
  <si>
    <t>4.1.3.1</t>
  </si>
  <si>
    <t>4.1.3.2</t>
  </si>
  <si>
    <t>4.1.3.3</t>
  </si>
  <si>
    <t>4.1.3.4</t>
  </si>
  <si>
    <t>4.1.3.5</t>
  </si>
  <si>
    <t>4.1.4</t>
  </si>
  <si>
    <t>4.2</t>
  </si>
  <si>
    <t>4.2.1</t>
  </si>
  <si>
    <t>4.2.2</t>
  </si>
  <si>
    <t>4.2.3</t>
  </si>
  <si>
    <t>4.2.4</t>
  </si>
  <si>
    <t>4.3</t>
  </si>
  <si>
    <t>4.3.1</t>
  </si>
  <si>
    <t>4.3.2</t>
  </si>
  <si>
    <t>4.3.3</t>
  </si>
  <si>
    <t>4.3.4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</si>
  <si>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</si>
  <si>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</si>
  <si>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4.4</t>
  </si>
  <si>
    <t>4.4.1</t>
  </si>
  <si>
    <t>4.4.1.1</t>
  </si>
  <si>
    <t>4.4.1.2</t>
  </si>
  <si>
    <t>4.4.2</t>
  </si>
  <si>
    <t>4.4.2.1</t>
  </si>
  <si>
    <t>4.4.2.2</t>
  </si>
  <si>
    <t>4.5</t>
  </si>
  <si>
    <t>4.5.1</t>
  </si>
  <si>
    <t>4.5.2</t>
  </si>
  <si>
    <t>4.5.3</t>
  </si>
  <si>
    <t>4.5.4</t>
  </si>
  <si>
    <t>4.6</t>
  </si>
  <si>
    <t>4.7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</si>
</sst>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yyyy"/>
    <numFmt numFmtId="165" formatCode="#,##0_ ;\-#,##0\ "/>
    <numFmt numFmtId="166" formatCode="_-* #,##0.00\ _р_._-;\-* #,##0.00\ _р_._-;_-* &quot;-&quot;??\ _р_._-;_-@_-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44">
    <xf numFmtId="0" fontId="0" fillId="0" borderId="0"/>
    <xf numFmtId="0" fontId="2" fillId="0" borderId="0"/>
    <xf numFmtId="0" fontId="7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1" applyNumberFormat="0" applyAlignment="0" applyProtection="0"/>
    <xf numFmtId="0" fontId="19" fillId="20" borderId="12" applyNumberFormat="0" applyAlignment="0" applyProtection="0"/>
    <xf numFmtId="0" fontId="20" fillId="20" borderId="11" applyNumberFormat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5" fillId="21" borderId="1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" fillId="0" borderId="0"/>
    <xf numFmtId="0" fontId="28" fillId="0" borderId="0"/>
    <xf numFmtId="0" fontId="29" fillId="0" borderId="0"/>
    <xf numFmtId="0" fontId="29" fillId="0" borderId="0"/>
    <xf numFmtId="0" fontId="2" fillId="0" borderId="0"/>
    <xf numFmtId="0" fontId="28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3" borderId="18" applyNumberFormat="0" applyFont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19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" fillId="4" borderId="0" applyNumberFormat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5" fillId="0" borderId="0" xfId="1" applyFont="1" applyFill="1" applyAlignment="1">
      <alignment horizontal="right"/>
    </xf>
    <xf numFmtId="0" fontId="6" fillId="0" borderId="0" xfId="1" applyFont="1" applyFill="1" applyAlignment="1">
      <alignment horizontal="center"/>
    </xf>
    <xf numFmtId="0" fontId="3" fillId="0" borderId="0" xfId="1" applyFont="1" applyFill="1" applyAlignment="1">
      <alignment horizontal="right" vertical="center"/>
    </xf>
    <xf numFmtId="0" fontId="8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top"/>
    </xf>
    <xf numFmtId="0" fontId="9" fillId="0" borderId="0" xfId="2" applyFont="1" applyFill="1" applyAlignment="1">
      <alignment horizontal="center" vertical="top"/>
    </xf>
    <xf numFmtId="0" fontId="10" fillId="0" borderId="0" xfId="1" applyFont="1" applyFill="1" applyAlignment="1">
      <alignment horizontal="center"/>
    </xf>
    <xf numFmtId="0" fontId="11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textRotation="90" wrapText="1"/>
    </xf>
    <xf numFmtId="0" fontId="2" fillId="0" borderId="9" xfId="1" applyFont="1" applyFill="1" applyBorder="1" applyAlignment="1">
      <alignment horizontal="center" vertical="center" textRotation="90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wrapText="1"/>
    </xf>
    <xf numFmtId="0" fontId="3" fillId="0" borderId="0" xfId="1" applyFont="1" applyAlignment="1">
      <alignment vertical="center"/>
    </xf>
    <xf numFmtId="0" fontId="3" fillId="0" borderId="0" xfId="1" applyFont="1"/>
    <xf numFmtId="0" fontId="3" fillId="0" borderId="0" xfId="1" applyFont="1" applyAlignment="1">
      <alignment horizontal="center" vertical="center"/>
    </xf>
    <xf numFmtId="49" fontId="9" fillId="0" borderId="1" xfId="2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0" fontId="12" fillId="0" borderId="1" xfId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0" fontId="10" fillId="0" borderId="1" xfId="2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wrapText="1"/>
    </xf>
    <xf numFmtId="49" fontId="2" fillId="0" borderId="1" xfId="2" applyNumberFormat="1" applyFont="1" applyFill="1" applyBorder="1" applyAlignment="1">
      <alignment horizontal="center" vertical="center" wrapText="1"/>
    </xf>
  </cellXfs>
  <cellStyles count="744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0" xfId="39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10" xfId="50"/>
    <cellStyle name="Обычный 6 11" xfId="51"/>
    <cellStyle name="Обычный 6 2" xfId="52"/>
    <cellStyle name="Обычный 6 2 10" xfId="53"/>
    <cellStyle name="Обычный 6 2 11" xfId="54"/>
    <cellStyle name="Обычный 6 2 12" xfId="55"/>
    <cellStyle name="Обычный 6 2 2" xfId="56"/>
    <cellStyle name="Обычный 6 2 2 10" xfId="57"/>
    <cellStyle name="Обычный 6 2 2 11" xfId="58"/>
    <cellStyle name="Обычный 6 2 2 2" xfId="59"/>
    <cellStyle name="Обычный 6 2 2 2 2" xfId="60"/>
    <cellStyle name="Обычный 6 2 2 2 2 2" xfId="61"/>
    <cellStyle name="Обычный 6 2 2 2 2 2 2" xfId="62"/>
    <cellStyle name="Обычный 6 2 2 2 2 2 2 2" xfId="63"/>
    <cellStyle name="Обычный 6 2 2 2 2 2 2 3" xfId="64"/>
    <cellStyle name="Обычный 6 2 2 2 2 2 2 4" xfId="65"/>
    <cellStyle name="Обычный 6 2 2 2 2 2 3" xfId="66"/>
    <cellStyle name="Обычный 6 2 2 2 2 2 3 2" xfId="67"/>
    <cellStyle name="Обычный 6 2 2 2 2 2 3 3" xfId="68"/>
    <cellStyle name="Обычный 6 2 2 2 2 2 3 4" xfId="69"/>
    <cellStyle name="Обычный 6 2 2 2 2 2 4" xfId="70"/>
    <cellStyle name="Обычный 6 2 2 2 2 2 5" xfId="71"/>
    <cellStyle name="Обычный 6 2 2 2 2 2 6" xfId="72"/>
    <cellStyle name="Обычный 6 2 2 2 2 3" xfId="73"/>
    <cellStyle name="Обычный 6 2 2 2 2 3 2" xfId="74"/>
    <cellStyle name="Обычный 6 2 2 2 2 3 3" xfId="75"/>
    <cellStyle name="Обычный 6 2 2 2 2 3 4" xfId="76"/>
    <cellStyle name="Обычный 6 2 2 2 2 4" xfId="77"/>
    <cellStyle name="Обычный 6 2 2 2 2 4 2" xfId="78"/>
    <cellStyle name="Обычный 6 2 2 2 2 4 3" xfId="79"/>
    <cellStyle name="Обычный 6 2 2 2 2 4 4" xfId="80"/>
    <cellStyle name="Обычный 6 2 2 2 2 5" xfId="81"/>
    <cellStyle name="Обычный 6 2 2 2 2 6" xfId="82"/>
    <cellStyle name="Обычный 6 2 2 2 2 7" xfId="83"/>
    <cellStyle name="Обычный 6 2 2 2 3" xfId="84"/>
    <cellStyle name="Обычный 6 2 2 2 3 2" xfId="85"/>
    <cellStyle name="Обычный 6 2 2 2 3 2 2" xfId="86"/>
    <cellStyle name="Обычный 6 2 2 2 3 2 3" xfId="87"/>
    <cellStyle name="Обычный 6 2 2 2 3 2 4" xfId="88"/>
    <cellStyle name="Обычный 6 2 2 2 3 3" xfId="89"/>
    <cellStyle name="Обычный 6 2 2 2 3 3 2" xfId="90"/>
    <cellStyle name="Обычный 6 2 2 2 3 3 3" xfId="91"/>
    <cellStyle name="Обычный 6 2 2 2 3 3 4" xfId="92"/>
    <cellStyle name="Обычный 6 2 2 2 3 4" xfId="93"/>
    <cellStyle name="Обычный 6 2 2 2 3 5" xfId="94"/>
    <cellStyle name="Обычный 6 2 2 2 3 6" xfId="95"/>
    <cellStyle name="Обычный 6 2 2 2 4" xfId="96"/>
    <cellStyle name="Обычный 6 2 2 2 4 2" xfId="97"/>
    <cellStyle name="Обычный 6 2 2 2 4 3" xfId="98"/>
    <cellStyle name="Обычный 6 2 2 2 4 4" xfId="99"/>
    <cellStyle name="Обычный 6 2 2 2 5" xfId="100"/>
    <cellStyle name="Обычный 6 2 2 2 5 2" xfId="101"/>
    <cellStyle name="Обычный 6 2 2 2 5 3" xfId="102"/>
    <cellStyle name="Обычный 6 2 2 2 5 4" xfId="103"/>
    <cellStyle name="Обычный 6 2 2 2 6" xfId="104"/>
    <cellStyle name="Обычный 6 2 2 2 7" xfId="105"/>
    <cellStyle name="Обычный 6 2 2 2 8" xfId="106"/>
    <cellStyle name="Обычный 6 2 2 3" xfId="107"/>
    <cellStyle name="Обычный 6 2 2 3 2" xfId="108"/>
    <cellStyle name="Обычный 6 2 2 3 2 2" xfId="109"/>
    <cellStyle name="Обычный 6 2 2 3 2 2 2" xfId="110"/>
    <cellStyle name="Обычный 6 2 2 3 2 2 3" xfId="111"/>
    <cellStyle name="Обычный 6 2 2 3 2 2 4" xfId="112"/>
    <cellStyle name="Обычный 6 2 2 3 2 3" xfId="113"/>
    <cellStyle name="Обычный 6 2 2 3 2 3 2" xfId="114"/>
    <cellStyle name="Обычный 6 2 2 3 2 3 3" xfId="115"/>
    <cellStyle name="Обычный 6 2 2 3 2 3 4" xfId="116"/>
    <cellStyle name="Обычный 6 2 2 3 2 4" xfId="117"/>
    <cellStyle name="Обычный 6 2 2 3 2 5" xfId="118"/>
    <cellStyle name="Обычный 6 2 2 3 2 6" xfId="119"/>
    <cellStyle name="Обычный 6 2 2 3 3" xfId="120"/>
    <cellStyle name="Обычный 6 2 2 3 3 2" xfId="121"/>
    <cellStyle name="Обычный 6 2 2 3 3 3" xfId="122"/>
    <cellStyle name="Обычный 6 2 2 3 3 4" xfId="123"/>
    <cellStyle name="Обычный 6 2 2 3 4" xfId="124"/>
    <cellStyle name="Обычный 6 2 2 3 4 2" xfId="125"/>
    <cellStyle name="Обычный 6 2 2 3 4 3" xfId="126"/>
    <cellStyle name="Обычный 6 2 2 3 4 4" xfId="127"/>
    <cellStyle name="Обычный 6 2 2 3 5" xfId="128"/>
    <cellStyle name="Обычный 6 2 2 3 6" xfId="129"/>
    <cellStyle name="Обычный 6 2 2 3 7" xfId="130"/>
    <cellStyle name="Обычный 6 2 2 4" xfId="131"/>
    <cellStyle name="Обычный 6 2 2 4 2" xfId="132"/>
    <cellStyle name="Обычный 6 2 2 4 2 2" xfId="133"/>
    <cellStyle name="Обычный 6 2 2 4 2 2 2" xfId="134"/>
    <cellStyle name="Обычный 6 2 2 4 2 2 3" xfId="135"/>
    <cellStyle name="Обычный 6 2 2 4 2 2 4" xfId="136"/>
    <cellStyle name="Обычный 6 2 2 4 2 3" xfId="137"/>
    <cellStyle name="Обычный 6 2 2 4 2 3 2" xfId="138"/>
    <cellStyle name="Обычный 6 2 2 4 2 3 3" xfId="139"/>
    <cellStyle name="Обычный 6 2 2 4 2 3 4" xfId="140"/>
    <cellStyle name="Обычный 6 2 2 4 2 4" xfId="141"/>
    <cellStyle name="Обычный 6 2 2 4 2 5" xfId="142"/>
    <cellStyle name="Обычный 6 2 2 4 2 6" xfId="143"/>
    <cellStyle name="Обычный 6 2 2 4 3" xfId="144"/>
    <cellStyle name="Обычный 6 2 2 4 3 2" xfId="145"/>
    <cellStyle name="Обычный 6 2 2 4 3 3" xfId="146"/>
    <cellStyle name="Обычный 6 2 2 4 3 4" xfId="147"/>
    <cellStyle name="Обычный 6 2 2 4 4" xfId="148"/>
    <cellStyle name="Обычный 6 2 2 4 4 2" xfId="149"/>
    <cellStyle name="Обычный 6 2 2 4 4 3" xfId="150"/>
    <cellStyle name="Обычный 6 2 2 4 4 4" xfId="151"/>
    <cellStyle name="Обычный 6 2 2 4 5" xfId="152"/>
    <cellStyle name="Обычный 6 2 2 4 6" xfId="153"/>
    <cellStyle name="Обычный 6 2 2 4 7" xfId="154"/>
    <cellStyle name="Обычный 6 2 2 5" xfId="155"/>
    <cellStyle name="Обычный 6 2 2 5 2" xfId="156"/>
    <cellStyle name="Обычный 6 2 2 5 2 2" xfId="157"/>
    <cellStyle name="Обычный 6 2 2 5 2 3" xfId="158"/>
    <cellStyle name="Обычный 6 2 2 5 2 4" xfId="159"/>
    <cellStyle name="Обычный 6 2 2 5 3" xfId="160"/>
    <cellStyle name="Обычный 6 2 2 5 3 2" xfId="161"/>
    <cellStyle name="Обычный 6 2 2 5 3 3" xfId="162"/>
    <cellStyle name="Обычный 6 2 2 5 3 4" xfId="163"/>
    <cellStyle name="Обычный 6 2 2 5 4" xfId="164"/>
    <cellStyle name="Обычный 6 2 2 5 5" xfId="165"/>
    <cellStyle name="Обычный 6 2 2 5 6" xfId="166"/>
    <cellStyle name="Обычный 6 2 2 6" xfId="167"/>
    <cellStyle name="Обычный 6 2 2 6 2" xfId="168"/>
    <cellStyle name="Обычный 6 2 2 6 3" xfId="169"/>
    <cellStyle name="Обычный 6 2 2 6 4" xfId="170"/>
    <cellStyle name="Обычный 6 2 2 7" xfId="171"/>
    <cellStyle name="Обычный 6 2 2 7 2" xfId="172"/>
    <cellStyle name="Обычный 6 2 2 7 3" xfId="173"/>
    <cellStyle name="Обычный 6 2 2 7 4" xfId="174"/>
    <cellStyle name="Обычный 6 2 2 8" xfId="175"/>
    <cellStyle name="Обычный 6 2 2 8 2" xfId="176"/>
    <cellStyle name="Обычный 6 2 2 8 3" xfId="177"/>
    <cellStyle name="Обычный 6 2 2 8 4" xfId="178"/>
    <cellStyle name="Обычный 6 2 2 9" xfId="179"/>
    <cellStyle name="Обычный 6 2 3" xfId="180"/>
    <cellStyle name="Обычный 6 2 3 10" xfId="181"/>
    <cellStyle name="Обычный 6 2 3 11" xfId="182"/>
    <cellStyle name="Обычный 6 2 3 2" xfId="183"/>
    <cellStyle name="Обычный 6 2 3 2 2" xfId="184"/>
    <cellStyle name="Обычный 6 2 3 2 2 2" xfId="185"/>
    <cellStyle name="Обычный 6 2 3 2 2 2 2" xfId="186"/>
    <cellStyle name="Обычный 6 2 3 2 2 2 2 2" xfId="187"/>
    <cellStyle name="Обычный 6 2 3 2 2 2 2 3" xfId="188"/>
    <cellStyle name="Обычный 6 2 3 2 2 2 2 4" xfId="189"/>
    <cellStyle name="Обычный 6 2 3 2 2 2 3" xfId="190"/>
    <cellStyle name="Обычный 6 2 3 2 2 2 3 2" xfId="191"/>
    <cellStyle name="Обычный 6 2 3 2 2 2 3 3" xfId="192"/>
    <cellStyle name="Обычный 6 2 3 2 2 2 3 4" xfId="193"/>
    <cellStyle name="Обычный 6 2 3 2 2 2 4" xfId="194"/>
    <cellStyle name="Обычный 6 2 3 2 2 2 5" xfId="195"/>
    <cellStyle name="Обычный 6 2 3 2 2 2 6" xfId="196"/>
    <cellStyle name="Обычный 6 2 3 2 2 3" xfId="197"/>
    <cellStyle name="Обычный 6 2 3 2 2 3 2" xfId="198"/>
    <cellStyle name="Обычный 6 2 3 2 2 3 3" xfId="199"/>
    <cellStyle name="Обычный 6 2 3 2 2 3 4" xfId="200"/>
    <cellStyle name="Обычный 6 2 3 2 2 4" xfId="201"/>
    <cellStyle name="Обычный 6 2 3 2 2 4 2" xfId="202"/>
    <cellStyle name="Обычный 6 2 3 2 2 4 3" xfId="203"/>
    <cellStyle name="Обычный 6 2 3 2 2 4 4" xfId="204"/>
    <cellStyle name="Обычный 6 2 3 2 2 5" xfId="205"/>
    <cellStyle name="Обычный 6 2 3 2 2 6" xfId="206"/>
    <cellStyle name="Обычный 6 2 3 2 2 7" xfId="207"/>
    <cellStyle name="Обычный 6 2 3 2 3" xfId="208"/>
    <cellStyle name="Обычный 6 2 3 2 3 2" xfId="209"/>
    <cellStyle name="Обычный 6 2 3 2 3 2 2" xfId="210"/>
    <cellStyle name="Обычный 6 2 3 2 3 2 3" xfId="211"/>
    <cellStyle name="Обычный 6 2 3 2 3 2 4" xfId="212"/>
    <cellStyle name="Обычный 6 2 3 2 3 3" xfId="213"/>
    <cellStyle name="Обычный 6 2 3 2 3 3 2" xfId="214"/>
    <cellStyle name="Обычный 6 2 3 2 3 3 3" xfId="215"/>
    <cellStyle name="Обычный 6 2 3 2 3 3 4" xfId="216"/>
    <cellStyle name="Обычный 6 2 3 2 3 4" xfId="217"/>
    <cellStyle name="Обычный 6 2 3 2 3 5" xfId="218"/>
    <cellStyle name="Обычный 6 2 3 2 3 6" xfId="219"/>
    <cellStyle name="Обычный 6 2 3 2 4" xfId="220"/>
    <cellStyle name="Обычный 6 2 3 2 4 2" xfId="221"/>
    <cellStyle name="Обычный 6 2 3 2 4 3" xfId="222"/>
    <cellStyle name="Обычный 6 2 3 2 4 4" xfId="223"/>
    <cellStyle name="Обычный 6 2 3 2 5" xfId="224"/>
    <cellStyle name="Обычный 6 2 3 2 5 2" xfId="225"/>
    <cellStyle name="Обычный 6 2 3 2 5 3" xfId="226"/>
    <cellStyle name="Обычный 6 2 3 2 5 4" xfId="227"/>
    <cellStyle name="Обычный 6 2 3 2 6" xfId="228"/>
    <cellStyle name="Обычный 6 2 3 2 7" xfId="229"/>
    <cellStyle name="Обычный 6 2 3 2 8" xfId="230"/>
    <cellStyle name="Обычный 6 2 3 3" xfId="231"/>
    <cellStyle name="Обычный 6 2 3 3 2" xfId="232"/>
    <cellStyle name="Обычный 6 2 3 3 2 2" xfId="233"/>
    <cellStyle name="Обычный 6 2 3 3 2 2 2" xfId="234"/>
    <cellStyle name="Обычный 6 2 3 3 2 2 3" xfId="235"/>
    <cellStyle name="Обычный 6 2 3 3 2 2 4" xfId="236"/>
    <cellStyle name="Обычный 6 2 3 3 2 3" xfId="237"/>
    <cellStyle name="Обычный 6 2 3 3 2 3 2" xfId="238"/>
    <cellStyle name="Обычный 6 2 3 3 2 3 3" xfId="239"/>
    <cellStyle name="Обычный 6 2 3 3 2 3 4" xfId="240"/>
    <cellStyle name="Обычный 6 2 3 3 2 4" xfId="241"/>
    <cellStyle name="Обычный 6 2 3 3 2 5" xfId="242"/>
    <cellStyle name="Обычный 6 2 3 3 2 6" xfId="243"/>
    <cellStyle name="Обычный 6 2 3 3 3" xfId="244"/>
    <cellStyle name="Обычный 6 2 3 3 3 2" xfId="245"/>
    <cellStyle name="Обычный 6 2 3 3 3 3" xfId="246"/>
    <cellStyle name="Обычный 6 2 3 3 3 4" xfId="247"/>
    <cellStyle name="Обычный 6 2 3 3 4" xfId="248"/>
    <cellStyle name="Обычный 6 2 3 3 4 2" xfId="249"/>
    <cellStyle name="Обычный 6 2 3 3 4 3" xfId="250"/>
    <cellStyle name="Обычный 6 2 3 3 4 4" xfId="251"/>
    <cellStyle name="Обычный 6 2 3 3 5" xfId="252"/>
    <cellStyle name="Обычный 6 2 3 3 6" xfId="253"/>
    <cellStyle name="Обычный 6 2 3 3 7" xfId="254"/>
    <cellStyle name="Обычный 6 2 3 4" xfId="255"/>
    <cellStyle name="Обычный 6 2 3 4 2" xfId="256"/>
    <cellStyle name="Обычный 6 2 3 4 2 2" xfId="257"/>
    <cellStyle name="Обычный 6 2 3 4 2 2 2" xfId="258"/>
    <cellStyle name="Обычный 6 2 3 4 2 2 3" xfId="259"/>
    <cellStyle name="Обычный 6 2 3 4 2 2 4" xfId="260"/>
    <cellStyle name="Обычный 6 2 3 4 2 3" xfId="261"/>
    <cellStyle name="Обычный 6 2 3 4 2 3 2" xfId="262"/>
    <cellStyle name="Обычный 6 2 3 4 2 3 3" xfId="263"/>
    <cellStyle name="Обычный 6 2 3 4 2 3 4" xfId="264"/>
    <cellStyle name="Обычный 6 2 3 4 2 4" xfId="265"/>
    <cellStyle name="Обычный 6 2 3 4 2 5" xfId="266"/>
    <cellStyle name="Обычный 6 2 3 4 2 6" xfId="267"/>
    <cellStyle name="Обычный 6 2 3 4 3" xfId="268"/>
    <cellStyle name="Обычный 6 2 3 4 3 2" xfId="269"/>
    <cellStyle name="Обычный 6 2 3 4 3 3" xfId="270"/>
    <cellStyle name="Обычный 6 2 3 4 3 4" xfId="271"/>
    <cellStyle name="Обычный 6 2 3 4 4" xfId="272"/>
    <cellStyle name="Обычный 6 2 3 4 4 2" xfId="273"/>
    <cellStyle name="Обычный 6 2 3 4 4 3" xfId="274"/>
    <cellStyle name="Обычный 6 2 3 4 4 4" xfId="275"/>
    <cellStyle name="Обычный 6 2 3 4 5" xfId="276"/>
    <cellStyle name="Обычный 6 2 3 4 6" xfId="277"/>
    <cellStyle name="Обычный 6 2 3 4 7" xfId="278"/>
    <cellStyle name="Обычный 6 2 3 5" xfId="279"/>
    <cellStyle name="Обычный 6 2 3 5 2" xfId="280"/>
    <cellStyle name="Обычный 6 2 3 5 2 2" xfId="281"/>
    <cellStyle name="Обычный 6 2 3 5 2 3" xfId="282"/>
    <cellStyle name="Обычный 6 2 3 5 2 4" xfId="283"/>
    <cellStyle name="Обычный 6 2 3 5 3" xfId="284"/>
    <cellStyle name="Обычный 6 2 3 5 3 2" xfId="285"/>
    <cellStyle name="Обычный 6 2 3 5 3 3" xfId="286"/>
    <cellStyle name="Обычный 6 2 3 5 3 4" xfId="287"/>
    <cellStyle name="Обычный 6 2 3 5 4" xfId="288"/>
    <cellStyle name="Обычный 6 2 3 5 5" xfId="289"/>
    <cellStyle name="Обычный 6 2 3 5 6" xfId="290"/>
    <cellStyle name="Обычный 6 2 3 6" xfId="291"/>
    <cellStyle name="Обычный 6 2 3 6 2" xfId="292"/>
    <cellStyle name="Обычный 6 2 3 6 3" xfId="293"/>
    <cellStyle name="Обычный 6 2 3 6 4" xfId="294"/>
    <cellStyle name="Обычный 6 2 3 7" xfId="295"/>
    <cellStyle name="Обычный 6 2 3 7 2" xfId="296"/>
    <cellStyle name="Обычный 6 2 3 7 3" xfId="297"/>
    <cellStyle name="Обычный 6 2 3 7 4" xfId="298"/>
    <cellStyle name="Обычный 6 2 3 8" xfId="299"/>
    <cellStyle name="Обычный 6 2 3 8 2" xfId="300"/>
    <cellStyle name="Обычный 6 2 3 8 3" xfId="301"/>
    <cellStyle name="Обычный 6 2 3 8 4" xfId="302"/>
    <cellStyle name="Обычный 6 2 3 9" xfId="303"/>
    <cellStyle name="Обычный 6 2 4" xfId="304"/>
    <cellStyle name="Обычный 6 2 4 2" xfId="305"/>
    <cellStyle name="Обычный 6 2 4 2 2" xfId="306"/>
    <cellStyle name="Обычный 6 2 4 2 2 2" xfId="307"/>
    <cellStyle name="Обычный 6 2 4 2 2 3" xfId="308"/>
    <cellStyle name="Обычный 6 2 4 2 2 4" xfId="309"/>
    <cellStyle name="Обычный 6 2 4 2 3" xfId="310"/>
    <cellStyle name="Обычный 6 2 4 2 3 2" xfId="311"/>
    <cellStyle name="Обычный 6 2 4 2 3 3" xfId="312"/>
    <cellStyle name="Обычный 6 2 4 2 3 4" xfId="313"/>
    <cellStyle name="Обычный 6 2 4 2 4" xfId="314"/>
    <cellStyle name="Обычный 6 2 4 2 5" xfId="315"/>
    <cellStyle name="Обычный 6 2 4 2 6" xfId="316"/>
    <cellStyle name="Обычный 6 2 4 3" xfId="317"/>
    <cellStyle name="Обычный 6 2 4 3 2" xfId="318"/>
    <cellStyle name="Обычный 6 2 4 3 3" xfId="319"/>
    <cellStyle name="Обычный 6 2 4 3 4" xfId="320"/>
    <cellStyle name="Обычный 6 2 4 4" xfId="321"/>
    <cellStyle name="Обычный 6 2 4 4 2" xfId="322"/>
    <cellStyle name="Обычный 6 2 4 4 3" xfId="323"/>
    <cellStyle name="Обычный 6 2 4 4 4" xfId="324"/>
    <cellStyle name="Обычный 6 2 4 5" xfId="325"/>
    <cellStyle name="Обычный 6 2 4 6" xfId="326"/>
    <cellStyle name="Обычный 6 2 4 7" xfId="327"/>
    <cellStyle name="Обычный 6 2 5" xfId="328"/>
    <cellStyle name="Обычный 6 2 5 2" xfId="329"/>
    <cellStyle name="Обычный 6 2 5 2 2" xfId="330"/>
    <cellStyle name="Обычный 6 2 5 2 2 2" xfId="331"/>
    <cellStyle name="Обычный 6 2 5 2 2 3" xfId="332"/>
    <cellStyle name="Обычный 6 2 5 2 2 4" xfId="333"/>
    <cellStyle name="Обычный 6 2 5 2 3" xfId="334"/>
    <cellStyle name="Обычный 6 2 5 2 3 2" xfId="335"/>
    <cellStyle name="Обычный 6 2 5 2 3 3" xfId="336"/>
    <cellStyle name="Обычный 6 2 5 2 3 4" xfId="337"/>
    <cellStyle name="Обычный 6 2 5 2 4" xfId="338"/>
    <cellStyle name="Обычный 6 2 5 2 5" xfId="339"/>
    <cellStyle name="Обычный 6 2 5 2 6" xfId="340"/>
    <cellStyle name="Обычный 6 2 5 3" xfId="341"/>
    <cellStyle name="Обычный 6 2 5 3 2" xfId="342"/>
    <cellStyle name="Обычный 6 2 5 3 3" xfId="343"/>
    <cellStyle name="Обычный 6 2 5 3 4" xfId="344"/>
    <cellStyle name="Обычный 6 2 5 4" xfId="345"/>
    <cellStyle name="Обычный 6 2 5 4 2" xfId="346"/>
    <cellStyle name="Обычный 6 2 5 4 3" xfId="347"/>
    <cellStyle name="Обычный 6 2 5 4 4" xfId="348"/>
    <cellStyle name="Обычный 6 2 5 5" xfId="349"/>
    <cellStyle name="Обычный 6 2 5 6" xfId="350"/>
    <cellStyle name="Обычный 6 2 5 7" xfId="351"/>
    <cellStyle name="Обычный 6 2 6" xfId="352"/>
    <cellStyle name="Обычный 6 2 6 2" xfId="353"/>
    <cellStyle name="Обычный 6 2 6 2 2" xfId="354"/>
    <cellStyle name="Обычный 6 2 6 2 3" xfId="355"/>
    <cellStyle name="Обычный 6 2 6 2 4" xfId="356"/>
    <cellStyle name="Обычный 6 2 6 3" xfId="357"/>
    <cellStyle name="Обычный 6 2 6 3 2" xfId="358"/>
    <cellStyle name="Обычный 6 2 6 3 3" xfId="359"/>
    <cellStyle name="Обычный 6 2 6 3 4" xfId="360"/>
    <cellStyle name="Обычный 6 2 6 4" xfId="361"/>
    <cellStyle name="Обычный 6 2 6 5" xfId="362"/>
    <cellStyle name="Обычный 6 2 6 6" xfId="363"/>
    <cellStyle name="Обычный 6 2 7" xfId="364"/>
    <cellStyle name="Обычный 6 2 7 2" xfId="365"/>
    <cellStyle name="Обычный 6 2 7 3" xfId="366"/>
    <cellStyle name="Обычный 6 2 7 4" xfId="367"/>
    <cellStyle name="Обычный 6 2 8" xfId="368"/>
    <cellStyle name="Обычный 6 2 8 2" xfId="369"/>
    <cellStyle name="Обычный 6 2 8 3" xfId="370"/>
    <cellStyle name="Обычный 6 2 8 4" xfId="371"/>
    <cellStyle name="Обычный 6 2 9" xfId="372"/>
    <cellStyle name="Обычный 6 2 9 2" xfId="373"/>
    <cellStyle name="Обычный 6 2 9 3" xfId="374"/>
    <cellStyle name="Обычный 6 2 9 4" xfId="375"/>
    <cellStyle name="Обычный 6 3" xfId="376"/>
    <cellStyle name="Обычный 6 3 2" xfId="377"/>
    <cellStyle name="Обычный 6 3 2 2" xfId="378"/>
    <cellStyle name="Обычный 6 3 2 2 2" xfId="379"/>
    <cellStyle name="Обычный 6 3 2 2 3" xfId="380"/>
    <cellStyle name="Обычный 6 3 2 2 4" xfId="381"/>
    <cellStyle name="Обычный 6 3 2 3" xfId="382"/>
    <cellStyle name="Обычный 6 3 2 3 2" xfId="383"/>
    <cellStyle name="Обычный 6 3 2 3 3" xfId="384"/>
    <cellStyle name="Обычный 6 3 2 3 4" xfId="385"/>
    <cellStyle name="Обычный 6 3 2 4" xfId="386"/>
    <cellStyle name="Обычный 6 3 2 5" xfId="387"/>
    <cellStyle name="Обычный 6 3 2 6" xfId="388"/>
    <cellStyle name="Обычный 6 3 3" xfId="389"/>
    <cellStyle name="Обычный 6 3 3 2" xfId="390"/>
    <cellStyle name="Обычный 6 3 3 3" xfId="391"/>
    <cellStyle name="Обычный 6 3 3 4" xfId="392"/>
    <cellStyle name="Обычный 6 3 4" xfId="393"/>
    <cellStyle name="Обычный 6 3 4 2" xfId="394"/>
    <cellStyle name="Обычный 6 3 4 3" xfId="395"/>
    <cellStyle name="Обычный 6 3 4 4" xfId="396"/>
    <cellStyle name="Обычный 6 3 5" xfId="397"/>
    <cellStyle name="Обычный 6 3 6" xfId="398"/>
    <cellStyle name="Обычный 6 3 7" xfId="399"/>
    <cellStyle name="Обычный 6 4" xfId="400"/>
    <cellStyle name="Обычный 6 4 2" xfId="401"/>
    <cellStyle name="Обычный 6 4 2 2" xfId="402"/>
    <cellStyle name="Обычный 6 4 2 2 2" xfId="403"/>
    <cellStyle name="Обычный 6 4 2 2 3" xfId="404"/>
    <cellStyle name="Обычный 6 4 2 2 4" xfId="405"/>
    <cellStyle name="Обычный 6 4 2 3" xfId="406"/>
    <cellStyle name="Обычный 6 4 2 3 2" xfId="407"/>
    <cellStyle name="Обычный 6 4 2 3 3" xfId="408"/>
    <cellStyle name="Обычный 6 4 2 3 4" xfId="409"/>
    <cellStyle name="Обычный 6 4 2 4" xfId="410"/>
    <cellStyle name="Обычный 6 4 2 5" xfId="411"/>
    <cellStyle name="Обычный 6 4 2 6" xfId="412"/>
    <cellStyle name="Обычный 6 4 3" xfId="413"/>
    <cellStyle name="Обычный 6 4 3 2" xfId="414"/>
    <cellStyle name="Обычный 6 4 3 3" xfId="415"/>
    <cellStyle name="Обычный 6 4 3 4" xfId="416"/>
    <cellStyle name="Обычный 6 4 4" xfId="417"/>
    <cellStyle name="Обычный 6 4 4 2" xfId="418"/>
    <cellStyle name="Обычный 6 4 4 3" xfId="419"/>
    <cellStyle name="Обычный 6 4 4 4" xfId="420"/>
    <cellStyle name="Обычный 6 4 5" xfId="421"/>
    <cellStyle name="Обычный 6 4 6" xfId="422"/>
    <cellStyle name="Обычный 6 4 7" xfId="423"/>
    <cellStyle name="Обычный 6 5" xfId="424"/>
    <cellStyle name="Обычный 6 5 2" xfId="425"/>
    <cellStyle name="Обычный 6 5 2 2" xfId="426"/>
    <cellStyle name="Обычный 6 5 2 3" xfId="427"/>
    <cellStyle name="Обычный 6 5 2 4" xfId="428"/>
    <cellStyle name="Обычный 6 5 3" xfId="429"/>
    <cellStyle name="Обычный 6 5 3 2" xfId="430"/>
    <cellStyle name="Обычный 6 5 3 3" xfId="431"/>
    <cellStyle name="Обычный 6 5 3 4" xfId="432"/>
    <cellStyle name="Обычный 6 5 4" xfId="433"/>
    <cellStyle name="Обычный 6 5 5" xfId="434"/>
    <cellStyle name="Обычный 6 5 6" xfId="435"/>
    <cellStyle name="Обычный 6 6" xfId="436"/>
    <cellStyle name="Обычный 6 6 2" xfId="437"/>
    <cellStyle name="Обычный 6 6 3" xfId="438"/>
    <cellStyle name="Обычный 6 6 4" xfId="439"/>
    <cellStyle name="Обычный 6 7" xfId="440"/>
    <cellStyle name="Обычный 6 7 2" xfId="441"/>
    <cellStyle name="Обычный 6 7 3" xfId="442"/>
    <cellStyle name="Обычный 6 7 4" xfId="443"/>
    <cellStyle name="Обычный 6 8" xfId="444"/>
    <cellStyle name="Обычный 6 8 2" xfId="445"/>
    <cellStyle name="Обычный 6 8 3" xfId="446"/>
    <cellStyle name="Обычный 6 8 4" xfId="447"/>
    <cellStyle name="Обычный 6 9" xfId="448"/>
    <cellStyle name="Обычный 7" xfId="2"/>
    <cellStyle name="Обычный 7 2" xfId="449"/>
    <cellStyle name="Обычный 7 2 10" xfId="450"/>
    <cellStyle name="Обычный 7 2 2" xfId="451"/>
    <cellStyle name="Обычный 7 2 2 2" xfId="452"/>
    <cellStyle name="Обычный 7 2 2 2 2" xfId="453"/>
    <cellStyle name="Обычный 7 2 2 2 2 2" xfId="454"/>
    <cellStyle name="Обычный 7 2 2 2 2 3" xfId="455"/>
    <cellStyle name="Обычный 7 2 2 2 2 4" xfId="456"/>
    <cellStyle name="Обычный 7 2 2 2 3" xfId="457"/>
    <cellStyle name="Обычный 7 2 2 2 3 2" xfId="458"/>
    <cellStyle name="Обычный 7 2 2 2 3 3" xfId="459"/>
    <cellStyle name="Обычный 7 2 2 2 3 4" xfId="460"/>
    <cellStyle name="Обычный 7 2 2 2 4" xfId="461"/>
    <cellStyle name="Обычный 7 2 2 2 5" xfId="462"/>
    <cellStyle name="Обычный 7 2 2 2 6" xfId="463"/>
    <cellStyle name="Обычный 7 2 2 3" xfId="464"/>
    <cellStyle name="Обычный 7 2 2 3 2" xfId="465"/>
    <cellStyle name="Обычный 7 2 2 3 3" xfId="466"/>
    <cellStyle name="Обычный 7 2 2 3 4" xfId="467"/>
    <cellStyle name="Обычный 7 2 2 4" xfId="468"/>
    <cellStyle name="Обычный 7 2 2 4 2" xfId="469"/>
    <cellStyle name="Обычный 7 2 2 4 3" xfId="470"/>
    <cellStyle name="Обычный 7 2 2 4 4" xfId="471"/>
    <cellStyle name="Обычный 7 2 2 5" xfId="472"/>
    <cellStyle name="Обычный 7 2 2 6" xfId="473"/>
    <cellStyle name="Обычный 7 2 2 7" xfId="474"/>
    <cellStyle name="Обычный 7 2 3" xfId="475"/>
    <cellStyle name="Обычный 7 2 3 2" xfId="476"/>
    <cellStyle name="Обычный 7 2 3 2 2" xfId="477"/>
    <cellStyle name="Обычный 7 2 3 2 2 2" xfId="478"/>
    <cellStyle name="Обычный 7 2 3 2 2 3" xfId="479"/>
    <cellStyle name="Обычный 7 2 3 2 2 4" xfId="480"/>
    <cellStyle name="Обычный 7 2 3 2 3" xfId="481"/>
    <cellStyle name="Обычный 7 2 3 2 3 2" xfId="482"/>
    <cellStyle name="Обычный 7 2 3 2 3 3" xfId="483"/>
    <cellStyle name="Обычный 7 2 3 2 3 4" xfId="484"/>
    <cellStyle name="Обычный 7 2 3 2 4" xfId="485"/>
    <cellStyle name="Обычный 7 2 3 2 5" xfId="486"/>
    <cellStyle name="Обычный 7 2 3 2 6" xfId="487"/>
    <cellStyle name="Обычный 7 2 3 3" xfId="488"/>
    <cellStyle name="Обычный 7 2 3 3 2" xfId="489"/>
    <cellStyle name="Обычный 7 2 3 3 3" xfId="490"/>
    <cellStyle name="Обычный 7 2 3 3 4" xfId="491"/>
    <cellStyle name="Обычный 7 2 3 4" xfId="492"/>
    <cellStyle name="Обычный 7 2 3 4 2" xfId="493"/>
    <cellStyle name="Обычный 7 2 3 4 3" xfId="494"/>
    <cellStyle name="Обычный 7 2 3 4 4" xfId="495"/>
    <cellStyle name="Обычный 7 2 3 5" xfId="496"/>
    <cellStyle name="Обычный 7 2 3 6" xfId="497"/>
    <cellStyle name="Обычный 7 2 3 7" xfId="498"/>
    <cellStyle name="Обычный 7 2 4" xfId="499"/>
    <cellStyle name="Обычный 7 2 4 2" xfId="500"/>
    <cellStyle name="Обычный 7 2 4 2 2" xfId="501"/>
    <cellStyle name="Обычный 7 2 4 2 3" xfId="502"/>
    <cellStyle name="Обычный 7 2 4 2 4" xfId="503"/>
    <cellStyle name="Обычный 7 2 4 3" xfId="504"/>
    <cellStyle name="Обычный 7 2 4 3 2" xfId="505"/>
    <cellStyle name="Обычный 7 2 4 3 3" xfId="506"/>
    <cellStyle name="Обычный 7 2 4 3 4" xfId="507"/>
    <cellStyle name="Обычный 7 2 4 4" xfId="508"/>
    <cellStyle name="Обычный 7 2 4 5" xfId="509"/>
    <cellStyle name="Обычный 7 2 4 6" xfId="510"/>
    <cellStyle name="Обычный 7 2 5" xfId="511"/>
    <cellStyle name="Обычный 7 2 5 2" xfId="512"/>
    <cellStyle name="Обычный 7 2 5 3" xfId="513"/>
    <cellStyle name="Обычный 7 2 5 4" xfId="514"/>
    <cellStyle name="Обычный 7 2 6" xfId="515"/>
    <cellStyle name="Обычный 7 2 6 2" xfId="516"/>
    <cellStyle name="Обычный 7 2 6 3" xfId="517"/>
    <cellStyle name="Обычный 7 2 6 4" xfId="518"/>
    <cellStyle name="Обычный 7 2 7" xfId="519"/>
    <cellStyle name="Обычный 7 2 7 2" xfId="520"/>
    <cellStyle name="Обычный 7 2 7 3" xfId="521"/>
    <cellStyle name="Обычный 7 2 7 4" xfId="522"/>
    <cellStyle name="Обычный 7 2 8" xfId="523"/>
    <cellStyle name="Обычный 7 2 9" xfId="524"/>
    <cellStyle name="Обычный 8" xfId="525"/>
    <cellStyle name="Обычный 9" xfId="526"/>
    <cellStyle name="Обычный 9 2" xfId="527"/>
    <cellStyle name="Обычный 9 2 2" xfId="528"/>
    <cellStyle name="Обычный 9 2 2 2" xfId="529"/>
    <cellStyle name="Обычный 9 2 2 2 2" xfId="530"/>
    <cellStyle name="Обычный 9 2 2 2 3" xfId="531"/>
    <cellStyle name="Обычный 9 2 2 2 4" xfId="532"/>
    <cellStyle name="Обычный 9 2 2 3" xfId="533"/>
    <cellStyle name="Обычный 9 2 2 3 2" xfId="534"/>
    <cellStyle name="Обычный 9 2 2 3 3" xfId="535"/>
    <cellStyle name="Обычный 9 2 2 3 4" xfId="536"/>
    <cellStyle name="Обычный 9 2 2 4" xfId="537"/>
    <cellStyle name="Обычный 9 2 2 4 2" xfId="538"/>
    <cellStyle name="Обычный 9 2 2 4 3" xfId="539"/>
    <cellStyle name="Обычный 9 2 2 4 4" xfId="540"/>
    <cellStyle name="Обычный 9 2 2 5" xfId="541"/>
    <cellStyle name="Обычный 9 2 2 6" xfId="542"/>
    <cellStyle name="Обычный 9 2 2 7" xfId="543"/>
    <cellStyle name="Обычный 9 2 3" xfId="544"/>
    <cellStyle name="Обычный 9 2 3 2" xfId="545"/>
    <cellStyle name="Обычный 9 2 3 3" xfId="546"/>
    <cellStyle name="Обычный 9 2 3 4" xfId="547"/>
    <cellStyle name="Обычный 9 2 4" xfId="548"/>
    <cellStyle name="Обычный 9 2 4 2" xfId="549"/>
    <cellStyle name="Обычный 9 2 4 3" xfId="550"/>
    <cellStyle name="Обычный 9 2 4 4" xfId="551"/>
    <cellStyle name="Обычный 9 2 5" xfId="552"/>
    <cellStyle name="Обычный 9 2 6" xfId="553"/>
    <cellStyle name="Обычный 9 2 7" xfId="554"/>
    <cellStyle name="Обычный 9 3" xfId="555"/>
    <cellStyle name="Обычный 9 3 2" xfId="556"/>
    <cellStyle name="Обычный 9 3 2 2" xfId="557"/>
    <cellStyle name="Обычный 9 3 2 3" xfId="558"/>
    <cellStyle name="Обычный 9 3 2 4" xfId="559"/>
    <cellStyle name="Обычный 9 3 3" xfId="560"/>
    <cellStyle name="Обычный 9 3 3 2" xfId="561"/>
    <cellStyle name="Обычный 9 3 3 3" xfId="562"/>
    <cellStyle name="Обычный 9 3 3 4" xfId="563"/>
    <cellStyle name="Обычный 9 3 4" xfId="564"/>
    <cellStyle name="Обычный 9 3 4 2" xfId="565"/>
    <cellStyle name="Обычный 9 3 4 3" xfId="566"/>
    <cellStyle name="Обычный 9 3 4 4" xfId="567"/>
    <cellStyle name="Обычный 9 3 5" xfId="568"/>
    <cellStyle name="Обычный 9 3 6" xfId="569"/>
    <cellStyle name="Обычный 9 3 7" xfId="570"/>
    <cellStyle name="Обычный 9 4" xfId="571"/>
    <cellStyle name="Обычный 9 4 2" xfId="572"/>
    <cellStyle name="Обычный 9 4 3" xfId="573"/>
    <cellStyle name="Обычный 9 4 4" xfId="574"/>
    <cellStyle name="Обычный 9 5" xfId="575"/>
    <cellStyle name="Обычный 9 5 2" xfId="576"/>
    <cellStyle name="Обычный 9 5 3" xfId="577"/>
    <cellStyle name="Обычный 9 5 4" xfId="578"/>
    <cellStyle name="Обычный 9 6" xfId="579"/>
    <cellStyle name="Обычный 9 7" xfId="580"/>
    <cellStyle name="Обычный 9 8" xfId="581"/>
    <cellStyle name="Плохой 2" xfId="582"/>
    <cellStyle name="Пояснение 2" xfId="583"/>
    <cellStyle name="Примечание 2" xfId="584"/>
    <cellStyle name="Процентный 2" xfId="585"/>
    <cellStyle name="Процентный 3" xfId="586"/>
    <cellStyle name="Связанная ячейка 2" xfId="587"/>
    <cellStyle name="Стиль 1" xfId="588"/>
    <cellStyle name="Текст предупреждения 2" xfId="589"/>
    <cellStyle name="Финансовый 2" xfId="590"/>
    <cellStyle name="Финансовый 2 10" xfId="591"/>
    <cellStyle name="Финансовый 2 2" xfId="592"/>
    <cellStyle name="Финансовый 2 2 2" xfId="593"/>
    <cellStyle name="Финансовый 2 2 2 2" xfId="594"/>
    <cellStyle name="Финансовый 2 2 2 2 2" xfId="595"/>
    <cellStyle name="Финансовый 2 2 2 2 3" xfId="596"/>
    <cellStyle name="Финансовый 2 2 2 2 4" xfId="597"/>
    <cellStyle name="Финансовый 2 2 2 2 5" xfId="598"/>
    <cellStyle name="Финансовый 2 2 2 3" xfId="599"/>
    <cellStyle name="Финансовый 2 2 2 3 2" xfId="600"/>
    <cellStyle name="Финансовый 2 2 2 3 3" xfId="601"/>
    <cellStyle name="Финансовый 2 2 2 3 4" xfId="602"/>
    <cellStyle name="Финансовый 2 2 2 4" xfId="603"/>
    <cellStyle name="Финансовый 2 2 2 5" xfId="604"/>
    <cellStyle name="Финансовый 2 2 2 6" xfId="605"/>
    <cellStyle name="Финансовый 2 2 3" xfId="606"/>
    <cellStyle name="Финансовый 2 2 3 2" xfId="607"/>
    <cellStyle name="Финансовый 2 2 3 3" xfId="608"/>
    <cellStyle name="Финансовый 2 2 3 4" xfId="609"/>
    <cellStyle name="Финансовый 2 2 4" xfId="610"/>
    <cellStyle name="Финансовый 2 2 4 2" xfId="611"/>
    <cellStyle name="Финансовый 2 2 4 3" xfId="612"/>
    <cellStyle name="Финансовый 2 2 4 4" xfId="613"/>
    <cellStyle name="Финансовый 2 2 5" xfId="614"/>
    <cellStyle name="Финансовый 2 2 6" xfId="615"/>
    <cellStyle name="Финансовый 2 2 7" xfId="616"/>
    <cellStyle name="Финансовый 2 3" xfId="617"/>
    <cellStyle name="Финансовый 2 3 2" xfId="618"/>
    <cellStyle name="Финансовый 2 3 2 2" xfId="619"/>
    <cellStyle name="Финансовый 2 3 2 2 2" xfId="620"/>
    <cellStyle name="Финансовый 2 3 2 2 3" xfId="621"/>
    <cellStyle name="Финансовый 2 3 2 2 4" xfId="622"/>
    <cellStyle name="Финансовый 2 3 2 3" xfId="623"/>
    <cellStyle name="Финансовый 2 3 2 3 2" xfId="624"/>
    <cellStyle name="Финансовый 2 3 2 3 3" xfId="625"/>
    <cellStyle name="Финансовый 2 3 2 3 4" xfId="626"/>
    <cellStyle name="Финансовый 2 3 2 4" xfId="627"/>
    <cellStyle name="Финансовый 2 3 2 5" xfId="628"/>
    <cellStyle name="Финансовый 2 3 2 6" xfId="629"/>
    <cellStyle name="Финансовый 2 3 3" xfId="630"/>
    <cellStyle name="Финансовый 2 3 3 2" xfId="631"/>
    <cellStyle name="Финансовый 2 3 3 3" xfId="632"/>
    <cellStyle name="Финансовый 2 3 3 4" xfId="633"/>
    <cellStyle name="Финансовый 2 3 4" xfId="634"/>
    <cellStyle name="Финансовый 2 3 4 2" xfId="635"/>
    <cellStyle name="Финансовый 2 3 4 3" xfId="636"/>
    <cellStyle name="Финансовый 2 3 4 4" xfId="637"/>
    <cellStyle name="Финансовый 2 3 5" xfId="638"/>
    <cellStyle name="Финансовый 2 3 6" xfId="639"/>
    <cellStyle name="Финансовый 2 3 7" xfId="640"/>
    <cellStyle name="Финансовый 2 4" xfId="641"/>
    <cellStyle name="Финансовый 2 4 2" xfId="642"/>
    <cellStyle name="Финансовый 2 4 2 2" xfId="643"/>
    <cellStyle name="Финансовый 2 4 2 3" xfId="644"/>
    <cellStyle name="Финансовый 2 4 2 4" xfId="645"/>
    <cellStyle name="Финансовый 2 4 3" xfId="646"/>
    <cellStyle name="Финансовый 2 4 3 2" xfId="647"/>
    <cellStyle name="Финансовый 2 4 3 3" xfId="648"/>
    <cellStyle name="Финансовый 2 4 3 4" xfId="649"/>
    <cellStyle name="Финансовый 2 4 4" xfId="650"/>
    <cellStyle name="Финансовый 2 4 5" xfId="651"/>
    <cellStyle name="Финансовый 2 4 6" xfId="652"/>
    <cellStyle name="Финансовый 2 5" xfId="653"/>
    <cellStyle name="Финансовый 2 5 2" xfId="654"/>
    <cellStyle name="Финансовый 2 5 3" xfId="655"/>
    <cellStyle name="Финансовый 2 5 4" xfId="656"/>
    <cellStyle name="Финансовый 2 6" xfId="657"/>
    <cellStyle name="Финансовый 2 6 2" xfId="658"/>
    <cellStyle name="Финансовый 2 6 3" xfId="659"/>
    <cellStyle name="Финансовый 2 6 4" xfId="660"/>
    <cellStyle name="Финансовый 2 7" xfId="661"/>
    <cellStyle name="Финансовый 2 7 2" xfId="662"/>
    <cellStyle name="Финансовый 2 7 3" xfId="663"/>
    <cellStyle name="Финансовый 2 7 4" xfId="664"/>
    <cellStyle name="Финансовый 2 8" xfId="665"/>
    <cellStyle name="Финансовый 2 9" xfId="666"/>
    <cellStyle name="Финансовый 3" xfId="667"/>
    <cellStyle name="Финансовый 3 10" xfId="668"/>
    <cellStyle name="Финансовый 3 2" xfId="669"/>
    <cellStyle name="Финансовый 3 2 2" xfId="670"/>
    <cellStyle name="Финансовый 3 2 2 2" xfId="671"/>
    <cellStyle name="Финансовый 3 2 2 2 2" xfId="672"/>
    <cellStyle name="Финансовый 3 2 2 2 3" xfId="673"/>
    <cellStyle name="Финансовый 3 2 2 2 4" xfId="674"/>
    <cellStyle name="Финансовый 3 2 2 3" xfId="675"/>
    <cellStyle name="Финансовый 3 2 2 3 2" xfId="676"/>
    <cellStyle name="Финансовый 3 2 2 3 3" xfId="677"/>
    <cellStyle name="Финансовый 3 2 2 3 4" xfId="678"/>
    <cellStyle name="Финансовый 3 2 2 4" xfId="679"/>
    <cellStyle name="Финансовый 3 2 2 5" xfId="680"/>
    <cellStyle name="Финансовый 3 2 2 6" xfId="681"/>
    <cellStyle name="Финансовый 3 2 3" xfId="682"/>
    <cellStyle name="Финансовый 3 2 3 2" xfId="683"/>
    <cellStyle name="Финансовый 3 2 3 3" xfId="684"/>
    <cellStyle name="Финансовый 3 2 3 4" xfId="685"/>
    <cellStyle name="Финансовый 3 2 4" xfId="686"/>
    <cellStyle name="Финансовый 3 2 4 2" xfId="687"/>
    <cellStyle name="Финансовый 3 2 4 3" xfId="688"/>
    <cellStyle name="Финансовый 3 2 4 4" xfId="689"/>
    <cellStyle name="Финансовый 3 2 5" xfId="690"/>
    <cellStyle name="Финансовый 3 2 6" xfId="691"/>
    <cellStyle name="Финансовый 3 2 7" xfId="692"/>
    <cellStyle name="Финансовый 3 3" xfId="693"/>
    <cellStyle name="Финансовый 3 3 2" xfId="694"/>
    <cellStyle name="Финансовый 3 3 2 2" xfId="695"/>
    <cellStyle name="Финансовый 3 3 2 2 2" xfId="696"/>
    <cellStyle name="Финансовый 3 3 2 2 3" xfId="697"/>
    <cellStyle name="Финансовый 3 3 2 2 4" xfId="698"/>
    <cellStyle name="Финансовый 3 3 2 3" xfId="699"/>
    <cellStyle name="Финансовый 3 3 2 3 2" xfId="700"/>
    <cellStyle name="Финансовый 3 3 2 3 3" xfId="701"/>
    <cellStyle name="Финансовый 3 3 2 3 4" xfId="702"/>
    <cellStyle name="Финансовый 3 3 2 4" xfId="703"/>
    <cellStyle name="Финансовый 3 3 2 5" xfId="704"/>
    <cellStyle name="Финансовый 3 3 2 6" xfId="705"/>
    <cellStyle name="Финансовый 3 3 3" xfId="706"/>
    <cellStyle name="Финансовый 3 3 3 2" xfId="707"/>
    <cellStyle name="Финансовый 3 3 3 3" xfId="708"/>
    <cellStyle name="Финансовый 3 3 3 4" xfId="709"/>
    <cellStyle name="Финансовый 3 3 4" xfId="710"/>
    <cellStyle name="Финансовый 3 3 4 2" xfId="711"/>
    <cellStyle name="Финансовый 3 3 4 3" xfId="712"/>
    <cellStyle name="Финансовый 3 3 4 4" xfId="713"/>
    <cellStyle name="Финансовый 3 3 5" xfId="714"/>
    <cellStyle name="Финансовый 3 3 6" xfId="715"/>
    <cellStyle name="Финансовый 3 3 7" xfId="716"/>
    <cellStyle name="Финансовый 3 4" xfId="717"/>
    <cellStyle name="Финансовый 3 4 2" xfId="718"/>
    <cellStyle name="Финансовый 3 4 2 2" xfId="719"/>
    <cellStyle name="Финансовый 3 4 2 3" xfId="720"/>
    <cellStyle name="Финансовый 3 4 2 4" xfId="721"/>
    <cellStyle name="Финансовый 3 4 3" xfId="722"/>
    <cellStyle name="Финансовый 3 4 3 2" xfId="723"/>
    <cellStyle name="Финансовый 3 4 3 3" xfId="724"/>
    <cellStyle name="Финансовый 3 4 3 4" xfId="725"/>
    <cellStyle name="Финансовый 3 4 4" xfId="726"/>
    <cellStyle name="Финансовый 3 4 5" xfId="727"/>
    <cellStyle name="Финансовый 3 4 6" xfId="728"/>
    <cellStyle name="Финансовый 3 5" xfId="729"/>
    <cellStyle name="Финансовый 3 5 2" xfId="730"/>
    <cellStyle name="Финансовый 3 5 3" xfId="731"/>
    <cellStyle name="Финансовый 3 5 4" xfId="732"/>
    <cellStyle name="Финансовый 3 6" xfId="733"/>
    <cellStyle name="Финансовый 3 6 2" xfId="734"/>
    <cellStyle name="Финансовый 3 6 3" xfId="735"/>
    <cellStyle name="Финансовый 3 6 4" xfId="736"/>
    <cellStyle name="Финансовый 3 7" xfId="737"/>
    <cellStyle name="Финансовый 3 7 2" xfId="738"/>
    <cellStyle name="Финансовый 3 7 3" xfId="739"/>
    <cellStyle name="Финансовый 3 7 4" xfId="740"/>
    <cellStyle name="Финансовый 3 8" xfId="741"/>
    <cellStyle name="Финансовый 3 9" xfId="742"/>
    <cellStyle name="Хороший 2" xfId="7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users/_departments/Invest_blok/01_&#1055;&#1083;&#1072;&#1085;&#1080;&#1088;&#1086;&#1074;&#1072;&#1085;&#1080;&#1077;&#1048;&#1055;/1_&#1048;&#1055;&#1056;/2.&#1060;&#1086;&#1088;&#1084;.,&#1082;&#1086;&#1088;-&#1082;&#1072;/2016/3.&#1048;&#1090;&#1086;&#1075;&#1055;&#1088;&#1086;&#1077;&#1082;&#1090;&#1048;&#1055;&#1056;/&#1048;&#1090;&#1086;&#1075;&#1086;&#1074;&#1099;&#1081;&#1055;&#1088;&#1086;&#1077;&#1082;&#1090;&#1048;&#1055;&#1056;/161124_&#1076;&#1086;&#1088;&#1072;&#1073;&#1086;&#1090;&#1082;&#1072;%20&#1048;&#1055;&#1056;/161213_&#1048;&#1055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.1"/>
      <sheetName val="4.2"/>
      <sheetName val="5"/>
      <sheetName val="6"/>
      <sheetName val="7"/>
      <sheetName val="8.1"/>
      <sheetName val="8.2"/>
      <sheetName val="8.3"/>
      <sheetName val="8.4"/>
      <sheetName val="9"/>
      <sheetName val="10"/>
      <sheetName val="11"/>
      <sheetName val="12"/>
      <sheetName val="13"/>
      <sheetName val="14"/>
      <sheetName val="15"/>
      <sheetName val="Общая"/>
    </sheetNames>
    <sheetDataSet>
      <sheetData sheetId="0">
        <row r="63">
          <cell r="B63" t="str">
            <v>Строительство ВЛ-220 кВ Оротукан - Палатка - Центральная, Магаданская область</v>
          </cell>
          <cell r="C63" t="str">
            <v>F_2301</v>
          </cell>
          <cell r="Q63">
            <v>8673.8238396099696</v>
          </cell>
          <cell r="BN63">
            <v>3627.21464818</v>
          </cell>
          <cell r="BO63">
            <v>254.29100000000017</v>
          </cell>
          <cell r="BP63">
            <v>0</v>
          </cell>
          <cell r="BQ63">
            <v>73.491228860000092</v>
          </cell>
          <cell r="BR63">
            <v>3299.4324193199996</v>
          </cell>
        </row>
        <row r="64">
          <cell r="B64" t="str">
            <v>Строительство двухцепной ВЛ 220 кВ Усть–Омчуг – Омчак Новая с ПС 220 кВ «Омчак Новая», Магаданская область</v>
          </cell>
          <cell r="C64" t="str">
            <v>F_2901</v>
          </cell>
          <cell r="Q64">
            <v>123.26653668</v>
          </cell>
          <cell r="BN64">
            <v>123.26653668</v>
          </cell>
          <cell r="BO64">
            <v>0</v>
          </cell>
          <cell r="BP64">
            <v>0</v>
          </cell>
          <cell r="BQ64">
            <v>0</v>
          </cell>
          <cell r="BR64">
            <v>123.26653668</v>
          </cell>
        </row>
        <row r="87">
          <cell r="B87" t="str">
            <v>Реконструкция ПС 220 кВ НПС-12 с увеличением установленной мощности</v>
          </cell>
          <cell r="C87" t="str">
            <v>F_3001</v>
          </cell>
          <cell r="Q87">
            <v>260.95091000000002</v>
          </cell>
          <cell r="BN87">
            <v>260.95091000000002</v>
          </cell>
          <cell r="BO87">
            <v>0</v>
          </cell>
          <cell r="BP87">
            <v>0</v>
          </cell>
          <cell r="BQ87">
            <v>191.44654749716221</v>
          </cell>
          <cell r="BR87">
            <v>69.504362502837793</v>
          </cell>
        </row>
        <row r="88">
          <cell r="B88" t="str">
            <v>Реконструкция ПС 220 кВ НПС-13 с увеличением установленной мощности</v>
          </cell>
          <cell r="C88" t="str">
            <v>G_3101</v>
          </cell>
          <cell r="Q88">
            <v>205.05188999999999</v>
          </cell>
          <cell r="BN88">
            <v>205.05188999999999</v>
          </cell>
          <cell r="BO88">
            <v>0</v>
          </cell>
          <cell r="BP88">
            <v>0</v>
          </cell>
          <cell r="BQ88">
            <v>156.16199616142359</v>
          </cell>
          <cell r="BR88">
            <v>48.889893838576398</v>
          </cell>
        </row>
        <row r="89">
          <cell r="B89" t="str">
            <v>Расширение ОРУ 220 кВ ПС 220 кВ Пеледуй</v>
          </cell>
          <cell r="C89" t="str">
            <v>G_3201</v>
          </cell>
          <cell r="Q89">
            <v>299.65039999999999</v>
          </cell>
          <cell r="BN89">
            <v>299.65039999999954</v>
          </cell>
          <cell r="BO89">
            <v>0</v>
          </cell>
          <cell r="BP89">
            <v>0</v>
          </cell>
          <cell r="BQ89">
            <v>226.957017542448</v>
          </cell>
          <cell r="BR89">
            <v>72.693382457551508</v>
          </cell>
        </row>
        <row r="90">
          <cell r="B90" t="str">
            <v>Реконструкция ПС 220 кВ Олекминск</v>
          </cell>
          <cell r="C90" t="str">
            <v>G_3301</v>
          </cell>
          <cell r="Q90">
            <v>573.24599999999998</v>
          </cell>
          <cell r="BN90">
            <v>160.78447269000003</v>
          </cell>
          <cell r="BO90">
            <v>0</v>
          </cell>
          <cell r="BP90">
            <v>0</v>
          </cell>
          <cell r="BQ90">
            <v>156.67447269000002</v>
          </cell>
          <cell r="BR90">
            <v>4.1099999999999994</v>
          </cell>
        </row>
        <row r="91">
          <cell r="B91" t="str">
            <v>Расширение ОРУ 220 кВ ПС 220 кВ Пеледуй для технологического присоединения ВЛ 220 кВ Пеледуй - Сухой Лог (2 цепи)</v>
          </cell>
          <cell r="C91" t="str">
            <v>G_4201</v>
          </cell>
          <cell r="BN91">
            <v>20</v>
          </cell>
          <cell r="BO91">
            <v>0</v>
          </cell>
          <cell r="BP91">
            <v>0</v>
          </cell>
          <cell r="BQ91">
            <v>20</v>
          </cell>
          <cell r="BR91">
            <v>0</v>
          </cell>
        </row>
        <row r="92">
          <cell r="B92" t="str">
    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    </cell>
          <cell r="C92" t="str">
            <v>G_4101</v>
          </cell>
          <cell r="Q92">
            <v>24.8</v>
          </cell>
          <cell r="BN92">
            <v>24.8</v>
          </cell>
          <cell r="BO92">
            <v>0</v>
          </cell>
          <cell r="BP92">
            <v>0</v>
          </cell>
          <cell r="BQ92">
            <v>24.8</v>
          </cell>
          <cell r="BR92">
            <v>0</v>
          </cell>
        </row>
        <row r="93">
          <cell r="B93" t="str">
            <v>Строительство КЛ 20 кВ от оп.1 до РУ 20 кВ ПС 220 кВ Городская</v>
          </cell>
          <cell r="C93" t="str">
            <v>G_4301</v>
          </cell>
          <cell r="Q93">
            <v>3.2246851699999999</v>
          </cell>
          <cell r="BN93">
            <v>3.2246851699999999</v>
          </cell>
          <cell r="BO93">
            <v>0</v>
          </cell>
          <cell r="BP93">
            <v>0</v>
          </cell>
          <cell r="BQ93">
            <v>3.2246851699999999</v>
          </cell>
          <cell r="BR93">
            <v>0</v>
          </cell>
          <cell r="BS93" t="str">
            <v>Поданные заявки  на технологическое присоединение ООО «Газпром трансгаз Томск»</v>
          </cell>
        </row>
        <row r="94">
          <cell r="B94" t="str">
            <v>Строительство ЛЭП 20 кВ от линейной ячейки РУ 20 кВ ПС 220/110/20 кВ Городская до БКТП-630/20/10</v>
          </cell>
          <cell r="C94" t="str">
            <v>G_4401</v>
          </cell>
          <cell r="Q94">
            <v>2.4616607300000002</v>
          </cell>
          <cell r="BN94">
            <v>2.4616607300000002</v>
          </cell>
          <cell r="BO94">
            <v>0</v>
          </cell>
          <cell r="BP94">
            <v>0</v>
          </cell>
          <cell r="BQ94">
            <v>2.4616607300000002</v>
          </cell>
          <cell r="BR94">
            <v>0</v>
          </cell>
          <cell r="BS94" t="str">
            <v>Поданные заявки  на технологическое присоединение ООО «Газпром трансгаз Томск»</v>
          </cell>
        </row>
        <row r="112">
          <cell r="B112" t="str">
            <v>Строительство ВЛ 220 кВ "Чернышевский-Мирный-Ленск-Пеледуй" с отпайкой до НПС № 14, Республика Саха (Якутия)</v>
          </cell>
          <cell r="C112" t="str">
            <v>G_2201</v>
          </cell>
          <cell r="Q112">
            <v>37404.771106509899</v>
          </cell>
          <cell r="BN112">
            <v>1295.4456284999999</v>
          </cell>
          <cell r="BO112">
            <v>351.65699999999998</v>
          </cell>
          <cell r="BP112">
            <v>0</v>
          </cell>
          <cell r="BQ112">
            <v>126.95974349999999</v>
          </cell>
          <cell r="BR112">
            <v>816.82888500000001</v>
          </cell>
        </row>
        <row r="113">
          <cell r="B113" t="str">
            <v>Строительство новой ПС 35/10 кВ КС-2 с питающими ВЛ 35 кВ, Республика Саха (Якутия)</v>
          </cell>
          <cell r="C113" t="str">
            <v>G_3801</v>
          </cell>
          <cell r="Q113">
            <v>1180.27557308</v>
          </cell>
          <cell r="BN113">
            <v>24.7</v>
          </cell>
          <cell r="BO113">
            <v>0</v>
          </cell>
          <cell r="BP113">
            <v>0</v>
          </cell>
          <cell r="BQ113">
            <v>24.7</v>
          </cell>
          <cell r="BR113">
            <v>0</v>
          </cell>
        </row>
        <row r="114">
          <cell r="B114" t="str">
            <v>Строительство  ПС 220/10 кВ КС-1 с питающими ВЛ220 кВ, Республика Саха (Якутия)</v>
          </cell>
          <cell r="C114" t="str">
            <v>G_3701</v>
          </cell>
          <cell r="Q114">
            <v>1518.1559970400001</v>
          </cell>
          <cell r="BN114">
            <v>48</v>
          </cell>
          <cell r="BO114">
            <v>0</v>
          </cell>
          <cell r="BP114">
            <v>0</v>
          </cell>
          <cell r="BQ114">
            <v>48</v>
          </cell>
          <cell r="BR114">
            <v>0</v>
          </cell>
        </row>
        <row r="115">
          <cell r="B115" t="str">
    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    </cell>
          <cell r="C115" t="str">
            <v>G_3901</v>
          </cell>
          <cell r="Q115">
            <v>6378.0630000000001</v>
          </cell>
          <cell r="BN115">
            <v>80.34</v>
          </cell>
          <cell r="BO115">
            <v>0</v>
          </cell>
          <cell r="BP115">
            <v>0</v>
          </cell>
          <cell r="BQ115">
            <v>80.34</v>
          </cell>
          <cell r="BR115">
            <v>0</v>
          </cell>
        </row>
        <row r="116">
          <cell r="B116" t="str">
            <v>Строительство  ВЛ 220 кВ  Мирный-Сунтар-Нюрба с подстанциями 220 кВ "Сунтар" и "Нюрба" (3 и 4 пусковые комплексы)</v>
          </cell>
          <cell r="C116" t="str">
            <v>G_4001</v>
          </cell>
          <cell r="Q116">
            <v>8554.5</v>
          </cell>
          <cell r="BN116">
            <v>100</v>
          </cell>
          <cell r="BO116">
            <v>0</v>
          </cell>
          <cell r="BP116">
            <v>0</v>
          </cell>
          <cell r="BQ116">
            <v>100</v>
          </cell>
          <cell r="BR116">
            <v>0</v>
          </cell>
        </row>
        <row r="119">
          <cell r="B119" t="str">
            <v>Прочие инвестиции</v>
          </cell>
          <cell r="C119" t="str">
            <v>G_0001</v>
          </cell>
          <cell r="Q119">
            <v>88.38</v>
          </cell>
          <cell r="BO119">
            <v>0</v>
          </cell>
          <cell r="BP119">
            <v>0</v>
          </cell>
          <cell r="BQ119">
            <v>55.1</v>
          </cell>
        </row>
        <row r="145">
          <cell r="B145" t="str">
            <v>Оснащение подстанций устройствами РЗА и ПА для обеспечения схемы выдачи мощности 2-й очереди Благовещенской ТЭЦ</v>
          </cell>
          <cell r="C145" t="str">
            <v>G_3601</v>
          </cell>
          <cell r="Q145">
            <v>58.685000000000002</v>
          </cell>
          <cell r="BN145">
            <v>5.8685</v>
          </cell>
          <cell r="BO145">
            <v>0</v>
          </cell>
          <cell r="BP145">
            <v>0</v>
          </cell>
          <cell r="BQ145">
            <v>0</v>
          </cell>
          <cell r="BR145">
            <v>5.8685</v>
          </cell>
        </row>
        <row r="185">
          <cell r="Q185">
            <v>1.2390000000000001</v>
          </cell>
          <cell r="BN185">
            <v>1.2390000000000001</v>
          </cell>
          <cell r="BO185">
            <v>0</v>
          </cell>
          <cell r="BP185">
            <v>0</v>
          </cell>
          <cell r="BQ185">
            <v>1.2390000000000001</v>
          </cell>
          <cell r="BR185">
            <v>0</v>
          </cell>
          <cell r="BS185" t="str">
            <v>Приведение узла  учета в соответствие требованиям НТД</v>
          </cell>
        </row>
      </sheetData>
      <sheetData sheetId="1">
        <row r="63">
          <cell r="AJ63">
            <v>3465.6106104223732</v>
          </cell>
        </row>
        <row r="64">
          <cell r="AJ64">
            <v>104.463876</v>
          </cell>
        </row>
        <row r="87">
          <cell r="AJ87">
            <v>221.14185384745764</v>
          </cell>
        </row>
        <row r="88">
          <cell r="AJ88">
            <v>173.76746610169491</v>
          </cell>
        </row>
        <row r="89">
          <cell r="AJ89">
            <v>253.94401695762716</v>
          </cell>
        </row>
        <row r="90">
          <cell r="AJ90">
            <v>12.197004966101696</v>
          </cell>
        </row>
        <row r="91">
          <cell r="AJ91">
            <v>16.949152542372882</v>
          </cell>
        </row>
        <row r="92">
          <cell r="AJ92">
            <v>21.016949152542374</v>
          </cell>
        </row>
        <row r="93">
          <cell r="AJ93">
            <v>2.7327840423728813</v>
          </cell>
        </row>
        <row r="94">
          <cell r="AJ94">
            <v>2.0861531610169495</v>
          </cell>
        </row>
        <row r="112">
          <cell r="AJ112">
            <v>1003.635336842882</v>
          </cell>
        </row>
        <row r="113">
          <cell r="AJ113">
            <v>20.932203389830509</v>
          </cell>
        </row>
        <row r="114">
          <cell r="AJ114">
            <v>40.677966101694921</v>
          </cell>
        </row>
        <row r="115">
          <cell r="AJ115">
            <v>0</v>
          </cell>
        </row>
        <row r="116">
          <cell r="AJ116">
            <v>0</v>
          </cell>
        </row>
        <row r="119">
          <cell r="AJ119">
            <v>74.817296220000003</v>
          </cell>
        </row>
        <row r="145">
          <cell r="G145">
            <v>43099</v>
          </cell>
          <cell r="AJ145">
            <v>49.733050847457633</v>
          </cell>
        </row>
        <row r="185">
          <cell r="AJ185">
            <v>1.0500330508474578</v>
          </cell>
        </row>
      </sheetData>
      <sheetData sheetId="2">
        <row r="65">
          <cell r="E65">
            <v>7350.6981691609917</v>
          </cell>
        </row>
        <row r="66">
          <cell r="E66">
            <v>104.46316667796611</v>
          </cell>
        </row>
        <row r="89">
          <cell r="E89">
            <v>221.14483898305087</v>
          </cell>
        </row>
        <row r="90">
          <cell r="E90">
            <v>173.77278813559323</v>
          </cell>
        </row>
        <row r="91">
          <cell r="E91">
            <v>253.94101694915256</v>
          </cell>
        </row>
        <row r="92">
          <cell r="E92">
            <v>485.80169491525425</v>
          </cell>
        </row>
        <row r="93">
          <cell r="E93">
            <v>227.1889830508475</v>
          </cell>
        </row>
        <row r="94">
          <cell r="E94">
            <v>21.016949152542374</v>
          </cell>
        </row>
        <row r="95">
          <cell r="E95">
            <v>2.7327840423728813</v>
          </cell>
          <cell r="BW95">
            <v>0.27200000000000002</v>
          </cell>
        </row>
        <row r="96">
          <cell r="E96">
            <v>2.0861531610169495</v>
          </cell>
          <cell r="BW96">
            <v>0.35</v>
          </cell>
        </row>
        <row r="114">
          <cell r="E114">
            <v>31698.9585648389</v>
          </cell>
        </row>
        <row r="115">
          <cell r="E115">
            <v>1000.2335365084746</v>
          </cell>
        </row>
        <row r="116">
          <cell r="E116">
            <v>1286.5728788474578</v>
          </cell>
        </row>
        <row r="117">
          <cell r="E117">
            <v>5405.1381355932208</v>
          </cell>
        </row>
        <row r="118">
          <cell r="E118">
            <v>7249.5762711864409</v>
          </cell>
        </row>
        <row r="121">
          <cell r="E121">
            <v>74.898305084745758</v>
          </cell>
        </row>
        <row r="147">
          <cell r="E147">
            <v>49.733050847457633</v>
          </cell>
        </row>
        <row r="187">
          <cell r="E187">
            <v>1.05</v>
          </cell>
        </row>
      </sheetData>
      <sheetData sheetId="3"/>
      <sheetData sheetId="4"/>
      <sheetData sheetId="5"/>
      <sheetData sheetId="6">
        <row r="64">
          <cell r="L64">
            <v>0</v>
          </cell>
          <cell r="M64">
            <v>377.67599999999999</v>
          </cell>
        </row>
        <row r="65">
          <cell r="L65">
            <v>250</v>
          </cell>
          <cell r="M65">
            <v>135</v>
          </cell>
        </row>
        <row r="88">
          <cell r="L88">
            <v>126</v>
          </cell>
          <cell r="M88">
            <v>0</v>
          </cell>
        </row>
        <row r="89">
          <cell r="L89">
            <v>80</v>
          </cell>
          <cell r="M89">
            <v>0</v>
          </cell>
        </row>
        <row r="90">
          <cell r="L90">
            <v>0</v>
          </cell>
          <cell r="M90">
            <v>0</v>
          </cell>
        </row>
        <row r="91">
          <cell r="L91">
            <v>80</v>
          </cell>
        </row>
        <row r="113">
          <cell r="L113">
            <v>352</v>
          </cell>
          <cell r="M113">
            <v>1494.5160000000001</v>
          </cell>
        </row>
        <row r="120">
          <cell r="L120" t="str">
            <v>нд</v>
          </cell>
          <cell r="M120" t="str">
            <v>нд</v>
          </cell>
        </row>
        <row r="146">
          <cell r="L146">
            <v>0</v>
          </cell>
          <cell r="M146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61">
          <cell r="K61" t="str">
            <v>нд</v>
          </cell>
        </row>
      </sheetData>
      <sheetData sheetId="14"/>
      <sheetData sheetId="15"/>
      <sheetData sheetId="16"/>
      <sheetData sheetId="17"/>
      <sheetData sheetId="18"/>
      <sheetData sheetId="19">
        <row r="1">
          <cell r="B1" t="str">
            <v>Акционерное общество "Дальневосточная энергетическая управляющая компания"</v>
          </cell>
        </row>
        <row r="3">
          <cell r="B3">
            <v>2016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96"/>
  <sheetViews>
    <sheetView tabSelected="1" view="pageBreakPreview" zoomScale="70" zoomScaleNormal="100" zoomScaleSheetLayoutView="70" workbookViewId="0">
      <selection activeCell="F22" sqref="F22"/>
    </sheetView>
  </sheetViews>
  <sheetFormatPr defaultRowHeight="15"/>
  <cols>
    <col min="1" max="1" width="11.85546875" style="1" customWidth="1"/>
    <col min="2" max="2" width="48.85546875" style="2" customWidth="1"/>
    <col min="3" max="3" width="16" style="2" customWidth="1"/>
    <col min="4" max="4" width="23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21.4257812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" customWidth="1"/>
    <col min="14" max="14" width="70.42578125" style="2" customWidth="1"/>
    <col min="15" max="15" width="20.42578125" style="2" customWidth="1"/>
    <col min="16" max="16" width="14" style="2" customWidth="1"/>
    <col min="17" max="17" width="12.42578125" style="2" customWidth="1"/>
    <col min="18" max="18" width="12.5703125" style="2" customWidth="1"/>
    <col min="19" max="19" width="10.85546875" style="13" customWidth="1"/>
    <col min="20" max="20" width="9.28515625" style="2" customWidth="1"/>
    <col min="21" max="21" width="13.85546875" style="2" customWidth="1"/>
    <col min="22" max="250" width="9.140625" style="1"/>
    <col min="251" max="251" width="4.42578125" style="1" bestFit="1" customWidth="1"/>
    <col min="252" max="252" width="18.28515625" style="1" bestFit="1" customWidth="1"/>
    <col min="253" max="253" width="19" style="1" bestFit="1" customWidth="1"/>
    <col min="254" max="254" width="15.42578125" style="1" bestFit="1" customWidth="1"/>
    <col min="255" max="256" width="12.42578125" style="1" bestFit="1" customWidth="1"/>
    <col min="257" max="257" width="7.140625" style="1" bestFit="1" customWidth="1"/>
    <col min="258" max="258" width="10.140625" style="1" bestFit="1" customWidth="1"/>
    <col min="259" max="259" width="15.85546875" style="1" bestFit="1" customWidth="1"/>
    <col min="260" max="260" width="15.140625" style="1" bestFit="1" customWidth="1"/>
    <col min="261" max="261" width="18.28515625" style="1" bestFit="1" customWidth="1"/>
    <col min="262" max="262" width="13.28515625" style="1" bestFit="1" customWidth="1"/>
    <col min="263" max="263" width="19.28515625" style="1" customWidth="1"/>
    <col min="264" max="264" width="15.140625" style="1" customWidth="1"/>
    <col min="265" max="265" width="21" style="1" bestFit="1" customWidth="1"/>
    <col min="266" max="266" width="17.140625" style="1" bestFit="1" customWidth="1"/>
    <col min="267" max="267" width="16.85546875" style="1" bestFit="1" customWidth="1"/>
    <col min="268" max="268" width="16.7109375" style="1" bestFit="1" customWidth="1"/>
    <col min="269" max="269" width="15.7109375" style="1" bestFit="1" customWidth="1"/>
    <col min="270" max="270" width="16.28515625" style="1" bestFit="1" customWidth="1"/>
    <col min="271" max="271" width="17.28515625" style="1" customWidth="1"/>
    <col min="272" max="272" width="23.42578125" style="1" bestFit="1" customWidth="1"/>
    <col min="273" max="273" width="31.85546875" style="1" bestFit="1" customWidth="1"/>
    <col min="274" max="274" width="7.85546875" style="1" bestFit="1" customWidth="1"/>
    <col min="275" max="275" width="5.7109375" style="1" bestFit="1" customWidth="1"/>
    <col min="276" max="276" width="9.140625" style="1" bestFit="1" customWidth="1"/>
    <col min="277" max="277" width="13.5703125" style="1" bestFit="1" customWidth="1"/>
    <col min="278" max="506" width="9.140625" style="1"/>
    <col min="507" max="507" width="4.42578125" style="1" bestFit="1" customWidth="1"/>
    <col min="508" max="508" width="18.28515625" style="1" bestFit="1" customWidth="1"/>
    <col min="509" max="509" width="19" style="1" bestFit="1" customWidth="1"/>
    <col min="510" max="510" width="15.42578125" style="1" bestFit="1" customWidth="1"/>
    <col min="511" max="512" width="12.42578125" style="1" bestFit="1" customWidth="1"/>
    <col min="513" max="513" width="7.140625" style="1" bestFit="1" customWidth="1"/>
    <col min="514" max="514" width="10.140625" style="1" bestFit="1" customWidth="1"/>
    <col min="515" max="515" width="15.85546875" style="1" bestFit="1" customWidth="1"/>
    <col min="516" max="516" width="15.140625" style="1" bestFit="1" customWidth="1"/>
    <col min="517" max="517" width="18.28515625" style="1" bestFit="1" customWidth="1"/>
    <col min="518" max="518" width="13.28515625" style="1" bestFit="1" customWidth="1"/>
    <col min="519" max="519" width="19.28515625" style="1" customWidth="1"/>
    <col min="520" max="520" width="15.140625" style="1" customWidth="1"/>
    <col min="521" max="521" width="21" style="1" bestFit="1" customWidth="1"/>
    <col min="522" max="522" width="17.140625" style="1" bestFit="1" customWidth="1"/>
    <col min="523" max="523" width="16.85546875" style="1" bestFit="1" customWidth="1"/>
    <col min="524" max="524" width="16.7109375" style="1" bestFit="1" customWidth="1"/>
    <col min="525" max="525" width="15.7109375" style="1" bestFit="1" customWidth="1"/>
    <col min="526" max="526" width="16.28515625" style="1" bestFit="1" customWidth="1"/>
    <col min="527" max="527" width="17.28515625" style="1" customWidth="1"/>
    <col min="528" max="528" width="23.42578125" style="1" bestFit="1" customWidth="1"/>
    <col min="529" max="529" width="31.85546875" style="1" bestFit="1" customWidth="1"/>
    <col min="530" max="530" width="7.85546875" style="1" bestFit="1" customWidth="1"/>
    <col min="531" max="531" width="5.7109375" style="1" bestFit="1" customWidth="1"/>
    <col min="532" max="532" width="9.140625" style="1" bestFit="1" customWidth="1"/>
    <col min="533" max="533" width="13.5703125" style="1" bestFit="1" customWidth="1"/>
    <col min="534" max="762" width="9.140625" style="1"/>
    <col min="763" max="763" width="4.42578125" style="1" bestFit="1" customWidth="1"/>
    <col min="764" max="764" width="18.28515625" style="1" bestFit="1" customWidth="1"/>
    <col min="765" max="765" width="19" style="1" bestFit="1" customWidth="1"/>
    <col min="766" max="766" width="15.42578125" style="1" bestFit="1" customWidth="1"/>
    <col min="767" max="768" width="12.42578125" style="1" bestFit="1" customWidth="1"/>
    <col min="769" max="769" width="7.140625" style="1" bestFit="1" customWidth="1"/>
    <col min="770" max="770" width="10.140625" style="1" bestFit="1" customWidth="1"/>
    <col min="771" max="771" width="15.85546875" style="1" bestFit="1" customWidth="1"/>
    <col min="772" max="772" width="15.140625" style="1" bestFit="1" customWidth="1"/>
    <col min="773" max="773" width="18.28515625" style="1" bestFit="1" customWidth="1"/>
    <col min="774" max="774" width="13.28515625" style="1" bestFit="1" customWidth="1"/>
    <col min="775" max="775" width="19.28515625" style="1" customWidth="1"/>
    <col min="776" max="776" width="15.140625" style="1" customWidth="1"/>
    <col min="777" max="777" width="21" style="1" bestFit="1" customWidth="1"/>
    <col min="778" max="778" width="17.140625" style="1" bestFit="1" customWidth="1"/>
    <col min="779" max="779" width="16.85546875" style="1" bestFit="1" customWidth="1"/>
    <col min="780" max="780" width="16.7109375" style="1" bestFit="1" customWidth="1"/>
    <col min="781" max="781" width="15.7109375" style="1" bestFit="1" customWidth="1"/>
    <col min="782" max="782" width="16.28515625" style="1" bestFit="1" customWidth="1"/>
    <col min="783" max="783" width="17.28515625" style="1" customWidth="1"/>
    <col min="784" max="784" width="23.42578125" style="1" bestFit="1" customWidth="1"/>
    <col min="785" max="785" width="31.85546875" style="1" bestFit="1" customWidth="1"/>
    <col min="786" max="786" width="7.85546875" style="1" bestFit="1" customWidth="1"/>
    <col min="787" max="787" width="5.7109375" style="1" bestFit="1" customWidth="1"/>
    <col min="788" max="788" width="9.140625" style="1" bestFit="1" customWidth="1"/>
    <col min="789" max="789" width="13.5703125" style="1" bestFit="1" customWidth="1"/>
    <col min="790" max="1018" width="9.140625" style="1"/>
    <col min="1019" max="1019" width="4.42578125" style="1" bestFit="1" customWidth="1"/>
    <col min="1020" max="1020" width="18.28515625" style="1" bestFit="1" customWidth="1"/>
    <col min="1021" max="1021" width="19" style="1" bestFit="1" customWidth="1"/>
    <col min="1022" max="1022" width="15.42578125" style="1" bestFit="1" customWidth="1"/>
    <col min="1023" max="1024" width="12.42578125" style="1" bestFit="1" customWidth="1"/>
    <col min="1025" max="1025" width="7.140625" style="1" bestFit="1" customWidth="1"/>
    <col min="1026" max="1026" width="10.140625" style="1" bestFit="1" customWidth="1"/>
    <col min="1027" max="1027" width="15.85546875" style="1" bestFit="1" customWidth="1"/>
    <col min="1028" max="1028" width="15.140625" style="1" bestFit="1" customWidth="1"/>
    <col min="1029" max="1029" width="18.28515625" style="1" bestFit="1" customWidth="1"/>
    <col min="1030" max="1030" width="13.28515625" style="1" bestFit="1" customWidth="1"/>
    <col min="1031" max="1031" width="19.28515625" style="1" customWidth="1"/>
    <col min="1032" max="1032" width="15.140625" style="1" customWidth="1"/>
    <col min="1033" max="1033" width="21" style="1" bestFit="1" customWidth="1"/>
    <col min="1034" max="1034" width="17.140625" style="1" bestFit="1" customWidth="1"/>
    <col min="1035" max="1035" width="16.85546875" style="1" bestFit="1" customWidth="1"/>
    <col min="1036" max="1036" width="16.7109375" style="1" bestFit="1" customWidth="1"/>
    <col min="1037" max="1037" width="15.7109375" style="1" bestFit="1" customWidth="1"/>
    <col min="1038" max="1038" width="16.28515625" style="1" bestFit="1" customWidth="1"/>
    <col min="1039" max="1039" width="17.28515625" style="1" customWidth="1"/>
    <col min="1040" max="1040" width="23.42578125" style="1" bestFit="1" customWidth="1"/>
    <col min="1041" max="1041" width="31.85546875" style="1" bestFit="1" customWidth="1"/>
    <col min="1042" max="1042" width="7.85546875" style="1" bestFit="1" customWidth="1"/>
    <col min="1043" max="1043" width="5.7109375" style="1" bestFit="1" customWidth="1"/>
    <col min="1044" max="1044" width="9.140625" style="1" bestFit="1" customWidth="1"/>
    <col min="1045" max="1045" width="13.5703125" style="1" bestFit="1" customWidth="1"/>
    <col min="1046" max="1274" width="9.140625" style="1"/>
    <col min="1275" max="1275" width="4.42578125" style="1" bestFit="1" customWidth="1"/>
    <col min="1276" max="1276" width="18.28515625" style="1" bestFit="1" customWidth="1"/>
    <col min="1277" max="1277" width="19" style="1" bestFit="1" customWidth="1"/>
    <col min="1278" max="1278" width="15.42578125" style="1" bestFit="1" customWidth="1"/>
    <col min="1279" max="1280" width="12.42578125" style="1" bestFit="1" customWidth="1"/>
    <col min="1281" max="1281" width="7.140625" style="1" bestFit="1" customWidth="1"/>
    <col min="1282" max="1282" width="10.140625" style="1" bestFit="1" customWidth="1"/>
    <col min="1283" max="1283" width="15.85546875" style="1" bestFit="1" customWidth="1"/>
    <col min="1284" max="1284" width="15.140625" style="1" bestFit="1" customWidth="1"/>
    <col min="1285" max="1285" width="18.28515625" style="1" bestFit="1" customWidth="1"/>
    <col min="1286" max="1286" width="13.28515625" style="1" bestFit="1" customWidth="1"/>
    <col min="1287" max="1287" width="19.28515625" style="1" customWidth="1"/>
    <col min="1288" max="1288" width="15.140625" style="1" customWidth="1"/>
    <col min="1289" max="1289" width="21" style="1" bestFit="1" customWidth="1"/>
    <col min="1290" max="1290" width="17.140625" style="1" bestFit="1" customWidth="1"/>
    <col min="1291" max="1291" width="16.85546875" style="1" bestFit="1" customWidth="1"/>
    <col min="1292" max="1292" width="16.7109375" style="1" bestFit="1" customWidth="1"/>
    <col min="1293" max="1293" width="15.7109375" style="1" bestFit="1" customWidth="1"/>
    <col min="1294" max="1294" width="16.28515625" style="1" bestFit="1" customWidth="1"/>
    <col min="1295" max="1295" width="17.28515625" style="1" customWidth="1"/>
    <col min="1296" max="1296" width="23.42578125" style="1" bestFit="1" customWidth="1"/>
    <col min="1297" max="1297" width="31.85546875" style="1" bestFit="1" customWidth="1"/>
    <col min="1298" max="1298" width="7.85546875" style="1" bestFit="1" customWidth="1"/>
    <col min="1299" max="1299" width="5.7109375" style="1" bestFit="1" customWidth="1"/>
    <col min="1300" max="1300" width="9.140625" style="1" bestFit="1" customWidth="1"/>
    <col min="1301" max="1301" width="13.5703125" style="1" bestFit="1" customWidth="1"/>
    <col min="1302" max="1530" width="9.140625" style="1"/>
    <col min="1531" max="1531" width="4.42578125" style="1" bestFit="1" customWidth="1"/>
    <col min="1532" max="1532" width="18.28515625" style="1" bestFit="1" customWidth="1"/>
    <col min="1533" max="1533" width="19" style="1" bestFit="1" customWidth="1"/>
    <col min="1534" max="1534" width="15.42578125" style="1" bestFit="1" customWidth="1"/>
    <col min="1535" max="1536" width="12.42578125" style="1" bestFit="1" customWidth="1"/>
    <col min="1537" max="1537" width="7.140625" style="1" bestFit="1" customWidth="1"/>
    <col min="1538" max="1538" width="10.140625" style="1" bestFit="1" customWidth="1"/>
    <col min="1539" max="1539" width="15.85546875" style="1" bestFit="1" customWidth="1"/>
    <col min="1540" max="1540" width="15.140625" style="1" bestFit="1" customWidth="1"/>
    <col min="1541" max="1541" width="18.28515625" style="1" bestFit="1" customWidth="1"/>
    <col min="1542" max="1542" width="13.28515625" style="1" bestFit="1" customWidth="1"/>
    <col min="1543" max="1543" width="19.28515625" style="1" customWidth="1"/>
    <col min="1544" max="1544" width="15.140625" style="1" customWidth="1"/>
    <col min="1545" max="1545" width="21" style="1" bestFit="1" customWidth="1"/>
    <col min="1546" max="1546" width="17.140625" style="1" bestFit="1" customWidth="1"/>
    <col min="1547" max="1547" width="16.85546875" style="1" bestFit="1" customWidth="1"/>
    <col min="1548" max="1548" width="16.7109375" style="1" bestFit="1" customWidth="1"/>
    <col min="1549" max="1549" width="15.7109375" style="1" bestFit="1" customWidth="1"/>
    <col min="1550" max="1550" width="16.28515625" style="1" bestFit="1" customWidth="1"/>
    <col min="1551" max="1551" width="17.28515625" style="1" customWidth="1"/>
    <col min="1552" max="1552" width="23.42578125" style="1" bestFit="1" customWidth="1"/>
    <col min="1553" max="1553" width="31.85546875" style="1" bestFit="1" customWidth="1"/>
    <col min="1554" max="1554" width="7.85546875" style="1" bestFit="1" customWidth="1"/>
    <col min="1555" max="1555" width="5.7109375" style="1" bestFit="1" customWidth="1"/>
    <col min="1556" max="1556" width="9.140625" style="1" bestFit="1" customWidth="1"/>
    <col min="1557" max="1557" width="13.5703125" style="1" bestFit="1" customWidth="1"/>
    <col min="1558" max="1786" width="9.140625" style="1"/>
    <col min="1787" max="1787" width="4.42578125" style="1" bestFit="1" customWidth="1"/>
    <col min="1788" max="1788" width="18.28515625" style="1" bestFit="1" customWidth="1"/>
    <col min="1789" max="1789" width="19" style="1" bestFit="1" customWidth="1"/>
    <col min="1790" max="1790" width="15.42578125" style="1" bestFit="1" customWidth="1"/>
    <col min="1791" max="1792" width="12.42578125" style="1" bestFit="1" customWidth="1"/>
    <col min="1793" max="1793" width="7.140625" style="1" bestFit="1" customWidth="1"/>
    <col min="1794" max="1794" width="10.140625" style="1" bestFit="1" customWidth="1"/>
    <col min="1795" max="1795" width="15.85546875" style="1" bestFit="1" customWidth="1"/>
    <col min="1796" max="1796" width="15.140625" style="1" bestFit="1" customWidth="1"/>
    <col min="1797" max="1797" width="18.28515625" style="1" bestFit="1" customWidth="1"/>
    <col min="1798" max="1798" width="13.28515625" style="1" bestFit="1" customWidth="1"/>
    <col min="1799" max="1799" width="19.28515625" style="1" customWidth="1"/>
    <col min="1800" max="1800" width="15.140625" style="1" customWidth="1"/>
    <col min="1801" max="1801" width="21" style="1" bestFit="1" customWidth="1"/>
    <col min="1802" max="1802" width="17.140625" style="1" bestFit="1" customWidth="1"/>
    <col min="1803" max="1803" width="16.85546875" style="1" bestFit="1" customWidth="1"/>
    <col min="1804" max="1804" width="16.7109375" style="1" bestFit="1" customWidth="1"/>
    <col min="1805" max="1805" width="15.7109375" style="1" bestFit="1" customWidth="1"/>
    <col min="1806" max="1806" width="16.28515625" style="1" bestFit="1" customWidth="1"/>
    <col min="1807" max="1807" width="17.28515625" style="1" customWidth="1"/>
    <col min="1808" max="1808" width="23.42578125" style="1" bestFit="1" customWidth="1"/>
    <col min="1809" max="1809" width="31.85546875" style="1" bestFit="1" customWidth="1"/>
    <col min="1810" max="1810" width="7.85546875" style="1" bestFit="1" customWidth="1"/>
    <col min="1811" max="1811" width="5.7109375" style="1" bestFit="1" customWidth="1"/>
    <col min="1812" max="1812" width="9.140625" style="1" bestFit="1" customWidth="1"/>
    <col min="1813" max="1813" width="13.5703125" style="1" bestFit="1" customWidth="1"/>
    <col min="1814" max="2042" width="9.140625" style="1"/>
    <col min="2043" max="2043" width="4.42578125" style="1" bestFit="1" customWidth="1"/>
    <col min="2044" max="2044" width="18.28515625" style="1" bestFit="1" customWidth="1"/>
    <col min="2045" max="2045" width="19" style="1" bestFit="1" customWidth="1"/>
    <col min="2046" max="2046" width="15.42578125" style="1" bestFit="1" customWidth="1"/>
    <col min="2047" max="2048" width="12.42578125" style="1" bestFit="1" customWidth="1"/>
    <col min="2049" max="2049" width="7.140625" style="1" bestFit="1" customWidth="1"/>
    <col min="2050" max="2050" width="10.140625" style="1" bestFit="1" customWidth="1"/>
    <col min="2051" max="2051" width="15.85546875" style="1" bestFit="1" customWidth="1"/>
    <col min="2052" max="2052" width="15.140625" style="1" bestFit="1" customWidth="1"/>
    <col min="2053" max="2053" width="18.28515625" style="1" bestFit="1" customWidth="1"/>
    <col min="2054" max="2054" width="13.28515625" style="1" bestFit="1" customWidth="1"/>
    <col min="2055" max="2055" width="19.28515625" style="1" customWidth="1"/>
    <col min="2056" max="2056" width="15.140625" style="1" customWidth="1"/>
    <col min="2057" max="2057" width="21" style="1" bestFit="1" customWidth="1"/>
    <col min="2058" max="2058" width="17.140625" style="1" bestFit="1" customWidth="1"/>
    <col min="2059" max="2059" width="16.85546875" style="1" bestFit="1" customWidth="1"/>
    <col min="2060" max="2060" width="16.7109375" style="1" bestFit="1" customWidth="1"/>
    <col min="2061" max="2061" width="15.7109375" style="1" bestFit="1" customWidth="1"/>
    <col min="2062" max="2062" width="16.28515625" style="1" bestFit="1" customWidth="1"/>
    <col min="2063" max="2063" width="17.28515625" style="1" customWidth="1"/>
    <col min="2064" max="2064" width="23.42578125" style="1" bestFit="1" customWidth="1"/>
    <col min="2065" max="2065" width="31.85546875" style="1" bestFit="1" customWidth="1"/>
    <col min="2066" max="2066" width="7.85546875" style="1" bestFit="1" customWidth="1"/>
    <col min="2067" max="2067" width="5.7109375" style="1" bestFit="1" customWidth="1"/>
    <col min="2068" max="2068" width="9.140625" style="1" bestFit="1" customWidth="1"/>
    <col min="2069" max="2069" width="13.5703125" style="1" bestFit="1" customWidth="1"/>
    <col min="2070" max="2298" width="9.140625" style="1"/>
    <col min="2299" max="2299" width="4.42578125" style="1" bestFit="1" customWidth="1"/>
    <col min="2300" max="2300" width="18.28515625" style="1" bestFit="1" customWidth="1"/>
    <col min="2301" max="2301" width="19" style="1" bestFit="1" customWidth="1"/>
    <col min="2302" max="2302" width="15.42578125" style="1" bestFit="1" customWidth="1"/>
    <col min="2303" max="2304" width="12.42578125" style="1" bestFit="1" customWidth="1"/>
    <col min="2305" max="2305" width="7.140625" style="1" bestFit="1" customWidth="1"/>
    <col min="2306" max="2306" width="10.140625" style="1" bestFit="1" customWidth="1"/>
    <col min="2307" max="2307" width="15.85546875" style="1" bestFit="1" customWidth="1"/>
    <col min="2308" max="2308" width="15.140625" style="1" bestFit="1" customWidth="1"/>
    <col min="2309" max="2309" width="18.28515625" style="1" bestFit="1" customWidth="1"/>
    <col min="2310" max="2310" width="13.28515625" style="1" bestFit="1" customWidth="1"/>
    <col min="2311" max="2311" width="19.28515625" style="1" customWidth="1"/>
    <col min="2312" max="2312" width="15.140625" style="1" customWidth="1"/>
    <col min="2313" max="2313" width="21" style="1" bestFit="1" customWidth="1"/>
    <col min="2314" max="2314" width="17.140625" style="1" bestFit="1" customWidth="1"/>
    <col min="2315" max="2315" width="16.85546875" style="1" bestFit="1" customWidth="1"/>
    <col min="2316" max="2316" width="16.7109375" style="1" bestFit="1" customWidth="1"/>
    <col min="2317" max="2317" width="15.7109375" style="1" bestFit="1" customWidth="1"/>
    <col min="2318" max="2318" width="16.28515625" style="1" bestFit="1" customWidth="1"/>
    <col min="2319" max="2319" width="17.28515625" style="1" customWidth="1"/>
    <col min="2320" max="2320" width="23.42578125" style="1" bestFit="1" customWidth="1"/>
    <col min="2321" max="2321" width="31.85546875" style="1" bestFit="1" customWidth="1"/>
    <col min="2322" max="2322" width="7.85546875" style="1" bestFit="1" customWidth="1"/>
    <col min="2323" max="2323" width="5.7109375" style="1" bestFit="1" customWidth="1"/>
    <col min="2324" max="2324" width="9.140625" style="1" bestFit="1" customWidth="1"/>
    <col min="2325" max="2325" width="13.5703125" style="1" bestFit="1" customWidth="1"/>
    <col min="2326" max="2554" width="9.140625" style="1"/>
    <col min="2555" max="2555" width="4.42578125" style="1" bestFit="1" customWidth="1"/>
    <col min="2556" max="2556" width="18.28515625" style="1" bestFit="1" customWidth="1"/>
    <col min="2557" max="2557" width="19" style="1" bestFit="1" customWidth="1"/>
    <col min="2558" max="2558" width="15.42578125" style="1" bestFit="1" customWidth="1"/>
    <col min="2559" max="2560" width="12.42578125" style="1" bestFit="1" customWidth="1"/>
    <col min="2561" max="2561" width="7.140625" style="1" bestFit="1" customWidth="1"/>
    <col min="2562" max="2562" width="10.140625" style="1" bestFit="1" customWidth="1"/>
    <col min="2563" max="2563" width="15.85546875" style="1" bestFit="1" customWidth="1"/>
    <col min="2564" max="2564" width="15.140625" style="1" bestFit="1" customWidth="1"/>
    <col min="2565" max="2565" width="18.28515625" style="1" bestFit="1" customWidth="1"/>
    <col min="2566" max="2566" width="13.28515625" style="1" bestFit="1" customWidth="1"/>
    <col min="2567" max="2567" width="19.28515625" style="1" customWidth="1"/>
    <col min="2568" max="2568" width="15.140625" style="1" customWidth="1"/>
    <col min="2569" max="2569" width="21" style="1" bestFit="1" customWidth="1"/>
    <col min="2570" max="2570" width="17.140625" style="1" bestFit="1" customWidth="1"/>
    <col min="2571" max="2571" width="16.85546875" style="1" bestFit="1" customWidth="1"/>
    <col min="2572" max="2572" width="16.7109375" style="1" bestFit="1" customWidth="1"/>
    <col min="2573" max="2573" width="15.7109375" style="1" bestFit="1" customWidth="1"/>
    <col min="2574" max="2574" width="16.28515625" style="1" bestFit="1" customWidth="1"/>
    <col min="2575" max="2575" width="17.28515625" style="1" customWidth="1"/>
    <col min="2576" max="2576" width="23.42578125" style="1" bestFit="1" customWidth="1"/>
    <col min="2577" max="2577" width="31.85546875" style="1" bestFit="1" customWidth="1"/>
    <col min="2578" max="2578" width="7.85546875" style="1" bestFit="1" customWidth="1"/>
    <col min="2579" max="2579" width="5.7109375" style="1" bestFit="1" customWidth="1"/>
    <col min="2580" max="2580" width="9.140625" style="1" bestFit="1" customWidth="1"/>
    <col min="2581" max="2581" width="13.5703125" style="1" bestFit="1" customWidth="1"/>
    <col min="2582" max="2810" width="9.140625" style="1"/>
    <col min="2811" max="2811" width="4.42578125" style="1" bestFit="1" customWidth="1"/>
    <col min="2812" max="2812" width="18.28515625" style="1" bestFit="1" customWidth="1"/>
    <col min="2813" max="2813" width="19" style="1" bestFit="1" customWidth="1"/>
    <col min="2814" max="2814" width="15.42578125" style="1" bestFit="1" customWidth="1"/>
    <col min="2815" max="2816" width="12.42578125" style="1" bestFit="1" customWidth="1"/>
    <col min="2817" max="2817" width="7.140625" style="1" bestFit="1" customWidth="1"/>
    <col min="2818" max="2818" width="10.140625" style="1" bestFit="1" customWidth="1"/>
    <col min="2819" max="2819" width="15.85546875" style="1" bestFit="1" customWidth="1"/>
    <col min="2820" max="2820" width="15.140625" style="1" bestFit="1" customWidth="1"/>
    <col min="2821" max="2821" width="18.28515625" style="1" bestFit="1" customWidth="1"/>
    <col min="2822" max="2822" width="13.28515625" style="1" bestFit="1" customWidth="1"/>
    <col min="2823" max="2823" width="19.28515625" style="1" customWidth="1"/>
    <col min="2824" max="2824" width="15.140625" style="1" customWidth="1"/>
    <col min="2825" max="2825" width="21" style="1" bestFit="1" customWidth="1"/>
    <col min="2826" max="2826" width="17.140625" style="1" bestFit="1" customWidth="1"/>
    <col min="2827" max="2827" width="16.85546875" style="1" bestFit="1" customWidth="1"/>
    <col min="2828" max="2828" width="16.7109375" style="1" bestFit="1" customWidth="1"/>
    <col min="2829" max="2829" width="15.7109375" style="1" bestFit="1" customWidth="1"/>
    <col min="2830" max="2830" width="16.28515625" style="1" bestFit="1" customWidth="1"/>
    <col min="2831" max="2831" width="17.28515625" style="1" customWidth="1"/>
    <col min="2832" max="2832" width="23.42578125" style="1" bestFit="1" customWidth="1"/>
    <col min="2833" max="2833" width="31.85546875" style="1" bestFit="1" customWidth="1"/>
    <col min="2834" max="2834" width="7.85546875" style="1" bestFit="1" customWidth="1"/>
    <col min="2835" max="2835" width="5.7109375" style="1" bestFit="1" customWidth="1"/>
    <col min="2836" max="2836" width="9.140625" style="1" bestFit="1" customWidth="1"/>
    <col min="2837" max="2837" width="13.5703125" style="1" bestFit="1" customWidth="1"/>
    <col min="2838" max="3066" width="9.140625" style="1"/>
    <col min="3067" max="3067" width="4.42578125" style="1" bestFit="1" customWidth="1"/>
    <col min="3068" max="3068" width="18.28515625" style="1" bestFit="1" customWidth="1"/>
    <col min="3069" max="3069" width="19" style="1" bestFit="1" customWidth="1"/>
    <col min="3070" max="3070" width="15.42578125" style="1" bestFit="1" customWidth="1"/>
    <col min="3071" max="3072" width="12.42578125" style="1" bestFit="1" customWidth="1"/>
    <col min="3073" max="3073" width="7.140625" style="1" bestFit="1" customWidth="1"/>
    <col min="3074" max="3074" width="10.140625" style="1" bestFit="1" customWidth="1"/>
    <col min="3075" max="3075" width="15.85546875" style="1" bestFit="1" customWidth="1"/>
    <col min="3076" max="3076" width="15.140625" style="1" bestFit="1" customWidth="1"/>
    <col min="3077" max="3077" width="18.28515625" style="1" bestFit="1" customWidth="1"/>
    <col min="3078" max="3078" width="13.28515625" style="1" bestFit="1" customWidth="1"/>
    <col min="3079" max="3079" width="19.28515625" style="1" customWidth="1"/>
    <col min="3080" max="3080" width="15.140625" style="1" customWidth="1"/>
    <col min="3081" max="3081" width="21" style="1" bestFit="1" customWidth="1"/>
    <col min="3082" max="3082" width="17.140625" style="1" bestFit="1" customWidth="1"/>
    <col min="3083" max="3083" width="16.85546875" style="1" bestFit="1" customWidth="1"/>
    <col min="3084" max="3084" width="16.7109375" style="1" bestFit="1" customWidth="1"/>
    <col min="3085" max="3085" width="15.7109375" style="1" bestFit="1" customWidth="1"/>
    <col min="3086" max="3086" width="16.28515625" style="1" bestFit="1" customWidth="1"/>
    <col min="3087" max="3087" width="17.28515625" style="1" customWidth="1"/>
    <col min="3088" max="3088" width="23.42578125" style="1" bestFit="1" customWidth="1"/>
    <col min="3089" max="3089" width="31.85546875" style="1" bestFit="1" customWidth="1"/>
    <col min="3090" max="3090" width="7.85546875" style="1" bestFit="1" customWidth="1"/>
    <col min="3091" max="3091" width="5.7109375" style="1" bestFit="1" customWidth="1"/>
    <col min="3092" max="3092" width="9.140625" style="1" bestFit="1" customWidth="1"/>
    <col min="3093" max="3093" width="13.5703125" style="1" bestFit="1" customWidth="1"/>
    <col min="3094" max="3322" width="9.140625" style="1"/>
    <col min="3323" max="3323" width="4.42578125" style="1" bestFit="1" customWidth="1"/>
    <col min="3324" max="3324" width="18.28515625" style="1" bestFit="1" customWidth="1"/>
    <col min="3325" max="3325" width="19" style="1" bestFit="1" customWidth="1"/>
    <col min="3326" max="3326" width="15.42578125" style="1" bestFit="1" customWidth="1"/>
    <col min="3327" max="3328" width="12.42578125" style="1" bestFit="1" customWidth="1"/>
    <col min="3329" max="3329" width="7.140625" style="1" bestFit="1" customWidth="1"/>
    <col min="3330" max="3330" width="10.140625" style="1" bestFit="1" customWidth="1"/>
    <col min="3331" max="3331" width="15.85546875" style="1" bestFit="1" customWidth="1"/>
    <col min="3332" max="3332" width="15.140625" style="1" bestFit="1" customWidth="1"/>
    <col min="3333" max="3333" width="18.28515625" style="1" bestFit="1" customWidth="1"/>
    <col min="3334" max="3334" width="13.28515625" style="1" bestFit="1" customWidth="1"/>
    <col min="3335" max="3335" width="19.28515625" style="1" customWidth="1"/>
    <col min="3336" max="3336" width="15.140625" style="1" customWidth="1"/>
    <col min="3337" max="3337" width="21" style="1" bestFit="1" customWidth="1"/>
    <col min="3338" max="3338" width="17.140625" style="1" bestFit="1" customWidth="1"/>
    <col min="3339" max="3339" width="16.85546875" style="1" bestFit="1" customWidth="1"/>
    <col min="3340" max="3340" width="16.7109375" style="1" bestFit="1" customWidth="1"/>
    <col min="3341" max="3341" width="15.7109375" style="1" bestFit="1" customWidth="1"/>
    <col min="3342" max="3342" width="16.28515625" style="1" bestFit="1" customWidth="1"/>
    <col min="3343" max="3343" width="17.28515625" style="1" customWidth="1"/>
    <col min="3344" max="3344" width="23.42578125" style="1" bestFit="1" customWidth="1"/>
    <col min="3345" max="3345" width="31.85546875" style="1" bestFit="1" customWidth="1"/>
    <col min="3346" max="3346" width="7.85546875" style="1" bestFit="1" customWidth="1"/>
    <col min="3347" max="3347" width="5.7109375" style="1" bestFit="1" customWidth="1"/>
    <col min="3348" max="3348" width="9.140625" style="1" bestFit="1" customWidth="1"/>
    <col min="3349" max="3349" width="13.5703125" style="1" bestFit="1" customWidth="1"/>
    <col min="3350" max="3578" width="9.140625" style="1"/>
    <col min="3579" max="3579" width="4.42578125" style="1" bestFit="1" customWidth="1"/>
    <col min="3580" max="3580" width="18.28515625" style="1" bestFit="1" customWidth="1"/>
    <col min="3581" max="3581" width="19" style="1" bestFit="1" customWidth="1"/>
    <col min="3582" max="3582" width="15.42578125" style="1" bestFit="1" customWidth="1"/>
    <col min="3583" max="3584" width="12.42578125" style="1" bestFit="1" customWidth="1"/>
    <col min="3585" max="3585" width="7.140625" style="1" bestFit="1" customWidth="1"/>
    <col min="3586" max="3586" width="10.140625" style="1" bestFit="1" customWidth="1"/>
    <col min="3587" max="3587" width="15.85546875" style="1" bestFit="1" customWidth="1"/>
    <col min="3588" max="3588" width="15.140625" style="1" bestFit="1" customWidth="1"/>
    <col min="3589" max="3589" width="18.28515625" style="1" bestFit="1" customWidth="1"/>
    <col min="3590" max="3590" width="13.28515625" style="1" bestFit="1" customWidth="1"/>
    <col min="3591" max="3591" width="19.28515625" style="1" customWidth="1"/>
    <col min="3592" max="3592" width="15.140625" style="1" customWidth="1"/>
    <col min="3593" max="3593" width="21" style="1" bestFit="1" customWidth="1"/>
    <col min="3594" max="3594" width="17.140625" style="1" bestFit="1" customWidth="1"/>
    <col min="3595" max="3595" width="16.85546875" style="1" bestFit="1" customWidth="1"/>
    <col min="3596" max="3596" width="16.7109375" style="1" bestFit="1" customWidth="1"/>
    <col min="3597" max="3597" width="15.7109375" style="1" bestFit="1" customWidth="1"/>
    <col min="3598" max="3598" width="16.28515625" style="1" bestFit="1" customWidth="1"/>
    <col min="3599" max="3599" width="17.28515625" style="1" customWidth="1"/>
    <col min="3600" max="3600" width="23.42578125" style="1" bestFit="1" customWidth="1"/>
    <col min="3601" max="3601" width="31.85546875" style="1" bestFit="1" customWidth="1"/>
    <col min="3602" max="3602" width="7.85546875" style="1" bestFit="1" customWidth="1"/>
    <col min="3603" max="3603" width="5.7109375" style="1" bestFit="1" customWidth="1"/>
    <col min="3604" max="3604" width="9.140625" style="1" bestFit="1" customWidth="1"/>
    <col min="3605" max="3605" width="13.5703125" style="1" bestFit="1" customWidth="1"/>
    <col min="3606" max="3834" width="9.140625" style="1"/>
    <col min="3835" max="3835" width="4.42578125" style="1" bestFit="1" customWidth="1"/>
    <col min="3836" max="3836" width="18.28515625" style="1" bestFit="1" customWidth="1"/>
    <col min="3837" max="3837" width="19" style="1" bestFit="1" customWidth="1"/>
    <col min="3838" max="3838" width="15.42578125" style="1" bestFit="1" customWidth="1"/>
    <col min="3839" max="3840" width="12.42578125" style="1" bestFit="1" customWidth="1"/>
    <col min="3841" max="3841" width="7.140625" style="1" bestFit="1" customWidth="1"/>
    <col min="3842" max="3842" width="10.140625" style="1" bestFit="1" customWidth="1"/>
    <col min="3843" max="3843" width="15.85546875" style="1" bestFit="1" customWidth="1"/>
    <col min="3844" max="3844" width="15.140625" style="1" bestFit="1" customWidth="1"/>
    <col min="3845" max="3845" width="18.28515625" style="1" bestFit="1" customWidth="1"/>
    <col min="3846" max="3846" width="13.28515625" style="1" bestFit="1" customWidth="1"/>
    <col min="3847" max="3847" width="19.28515625" style="1" customWidth="1"/>
    <col min="3848" max="3848" width="15.140625" style="1" customWidth="1"/>
    <col min="3849" max="3849" width="21" style="1" bestFit="1" customWidth="1"/>
    <col min="3850" max="3850" width="17.140625" style="1" bestFit="1" customWidth="1"/>
    <col min="3851" max="3851" width="16.85546875" style="1" bestFit="1" customWidth="1"/>
    <col min="3852" max="3852" width="16.7109375" style="1" bestFit="1" customWidth="1"/>
    <col min="3853" max="3853" width="15.7109375" style="1" bestFit="1" customWidth="1"/>
    <col min="3854" max="3854" width="16.28515625" style="1" bestFit="1" customWidth="1"/>
    <col min="3855" max="3855" width="17.28515625" style="1" customWidth="1"/>
    <col min="3856" max="3856" width="23.42578125" style="1" bestFit="1" customWidth="1"/>
    <col min="3857" max="3857" width="31.85546875" style="1" bestFit="1" customWidth="1"/>
    <col min="3858" max="3858" width="7.85546875" style="1" bestFit="1" customWidth="1"/>
    <col min="3859" max="3859" width="5.7109375" style="1" bestFit="1" customWidth="1"/>
    <col min="3860" max="3860" width="9.140625" style="1" bestFit="1" customWidth="1"/>
    <col min="3861" max="3861" width="13.5703125" style="1" bestFit="1" customWidth="1"/>
    <col min="3862" max="4090" width="9.140625" style="1"/>
    <col min="4091" max="4091" width="4.42578125" style="1" bestFit="1" customWidth="1"/>
    <col min="4092" max="4092" width="18.28515625" style="1" bestFit="1" customWidth="1"/>
    <col min="4093" max="4093" width="19" style="1" bestFit="1" customWidth="1"/>
    <col min="4094" max="4094" width="15.42578125" style="1" bestFit="1" customWidth="1"/>
    <col min="4095" max="4096" width="12.42578125" style="1" bestFit="1" customWidth="1"/>
    <col min="4097" max="4097" width="7.140625" style="1" bestFit="1" customWidth="1"/>
    <col min="4098" max="4098" width="10.140625" style="1" bestFit="1" customWidth="1"/>
    <col min="4099" max="4099" width="15.85546875" style="1" bestFit="1" customWidth="1"/>
    <col min="4100" max="4100" width="15.140625" style="1" bestFit="1" customWidth="1"/>
    <col min="4101" max="4101" width="18.28515625" style="1" bestFit="1" customWidth="1"/>
    <col min="4102" max="4102" width="13.28515625" style="1" bestFit="1" customWidth="1"/>
    <col min="4103" max="4103" width="19.28515625" style="1" customWidth="1"/>
    <col min="4104" max="4104" width="15.140625" style="1" customWidth="1"/>
    <col min="4105" max="4105" width="21" style="1" bestFit="1" customWidth="1"/>
    <col min="4106" max="4106" width="17.140625" style="1" bestFit="1" customWidth="1"/>
    <col min="4107" max="4107" width="16.85546875" style="1" bestFit="1" customWidth="1"/>
    <col min="4108" max="4108" width="16.7109375" style="1" bestFit="1" customWidth="1"/>
    <col min="4109" max="4109" width="15.7109375" style="1" bestFit="1" customWidth="1"/>
    <col min="4110" max="4110" width="16.28515625" style="1" bestFit="1" customWidth="1"/>
    <col min="4111" max="4111" width="17.28515625" style="1" customWidth="1"/>
    <col min="4112" max="4112" width="23.42578125" style="1" bestFit="1" customWidth="1"/>
    <col min="4113" max="4113" width="31.85546875" style="1" bestFit="1" customWidth="1"/>
    <col min="4114" max="4114" width="7.85546875" style="1" bestFit="1" customWidth="1"/>
    <col min="4115" max="4115" width="5.7109375" style="1" bestFit="1" customWidth="1"/>
    <col min="4116" max="4116" width="9.140625" style="1" bestFit="1" customWidth="1"/>
    <col min="4117" max="4117" width="13.5703125" style="1" bestFit="1" customWidth="1"/>
    <col min="4118" max="4346" width="9.140625" style="1"/>
    <col min="4347" max="4347" width="4.42578125" style="1" bestFit="1" customWidth="1"/>
    <col min="4348" max="4348" width="18.28515625" style="1" bestFit="1" customWidth="1"/>
    <col min="4349" max="4349" width="19" style="1" bestFit="1" customWidth="1"/>
    <col min="4350" max="4350" width="15.42578125" style="1" bestFit="1" customWidth="1"/>
    <col min="4351" max="4352" width="12.42578125" style="1" bestFit="1" customWidth="1"/>
    <col min="4353" max="4353" width="7.140625" style="1" bestFit="1" customWidth="1"/>
    <col min="4354" max="4354" width="10.140625" style="1" bestFit="1" customWidth="1"/>
    <col min="4355" max="4355" width="15.85546875" style="1" bestFit="1" customWidth="1"/>
    <col min="4356" max="4356" width="15.140625" style="1" bestFit="1" customWidth="1"/>
    <col min="4357" max="4357" width="18.28515625" style="1" bestFit="1" customWidth="1"/>
    <col min="4358" max="4358" width="13.28515625" style="1" bestFit="1" customWidth="1"/>
    <col min="4359" max="4359" width="19.28515625" style="1" customWidth="1"/>
    <col min="4360" max="4360" width="15.140625" style="1" customWidth="1"/>
    <col min="4361" max="4361" width="21" style="1" bestFit="1" customWidth="1"/>
    <col min="4362" max="4362" width="17.140625" style="1" bestFit="1" customWidth="1"/>
    <col min="4363" max="4363" width="16.85546875" style="1" bestFit="1" customWidth="1"/>
    <col min="4364" max="4364" width="16.7109375" style="1" bestFit="1" customWidth="1"/>
    <col min="4365" max="4365" width="15.7109375" style="1" bestFit="1" customWidth="1"/>
    <col min="4366" max="4366" width="16.28515625" style="1" bestFit="1" customWidth="1"/>
    <col min="4367" max="4367" width="17.28515625" style="1" customWidth="1"/>
    <col min="4368" max="4368" width="23.42578125" style="1" bestFit="1" customWidth="1"/>
    <col min="4369" max="4369" width="31.85546875" style="1" bestFit="1" customWidth="1"/>
    <col min="4370" max="4370" width="7.85546875" style="1" bestFit="1" customWidth="1"/>
    <col min="4371" max="4371" width="5.7109375" style="1" bestFit="1" customWidth="1"/>
    <col min="4372" max="4372" width="9.140625" style="1" bestFit="1" customWidth="1"/>
    <col min="4373" max="4373" width="13.5703125" style="1" bestFit="1" customWidth="1"/>
    <col min="4374" max="4602" width="9.140625" style="1"/>
    <col min="4603" max="4603" width="4.42578125" style="1" bestFit="1" customWidth="1"/>
    <col min="4604" max="4604" width="18.28515625" style="1" bestFit="1" customWidth="1"/>
    <col min="4605" max="4605" width="19" style="1" bestFit="1" customWidth="1"/>
    <col min="4606" max="4606" width="15.42578125" style="1" bestFit="1" customWidth="1"/>
    <col min="4607" max="4608" width="12.42578125" style="1" bestFit="1" customWidth="1"/>
    <col min="4609" max="4609" width="7.140625" style="1" bestFit="1" customWidth="1"/>
    <col min="4610" max="4610" width="10.140625" style="1" bestFit="1" customWidth="1"/>
    <col min="4611" max="4611" width="15.85546875" style="1" bestFit="1" customWidth="1"/>
    <col min="4612" max="4612" width="15.140625" style="1" bestFit="1" customWidth="1"/>
    <col min="4613" max="4613" width="18.28515625" style="1" bestFit="1" customWidth="1"/>
    <col min="4614" max="4614" width="13.28515625" style="1" bestFit="1" customWidth="1"/>
    <col min="4615" max="4615" width="19.28515625" style="1" customWidth="1"/>
    <col min="4616" max="4616" width="15.140625" style="1" customWidth="1"/>
    <col min="4617" max="4617" width="21" style="1" bestFit="1" customWidth="1"/>
    <col min="4618" max="4618" width="17.140625" style="1" bestFit="1" customWidth="1"/>
    <col min="4619" max="4619" width="16.85546875" style="1" bestFit="1" customWidth="1"/>
    <col min="4620" max="4620" width="16.7109375" style="1" bestFit="1" customWidth="1"/>
    <col min="4621" max="4621" width="15.7109375" style="1" bestFit="1" customWidth="1"/>
    <col min="4622" max="4622" width="16.28515625" style="1" bestFit="1" customWidth="1"/>
    <col min="4623" max="4623" width="17.28515625" style="1" customWidth="1"/>
    <col min="4624" max="4624" width="23.42578125" style="1" bestFit="1" customWidth="1"/>
    <col min="4625" max="4625" width="31.85546875" style="1" bestFit="1" customWidth="1"/>
    <col min="4626" max="4626" width="7.85546875" style="1" bestFit="1" customWidth="1"/>
    <col min="4627" max="4627" width="5.7109375" style="1" bestFit="1" customWidth="1"/>
    <col min="4628" max="4628" width="9.140625" style="1" bestFit="1" customWidth="1"/>
    <col min="4629" max="4629" width="13.5703125" style="1" bestFit="1" customWidth="1"/>
    <col min="4630" max="4858" width="9.140625" style="1"/>
    <col min="4859" max="4859" width="4.42578125" style="1" bestFit="1" customWidth="1"/>
    <col min="4860" max="4860" width="18.28515625" style="1" bestFit="1" customWidth="1"/>
    <col min="4861" max="4861" width="19" style="1" bestFit="1" customWidth="1"/>
    <col min="4862" max="4862" width="15.42578125" style="1" bestFit="1" customWidth="1"/>
    <col min="4863" max="4864" width="12.42578125" style="1" bestFit="1" customWidth="1"/>
    <col min="4865" max="4865" width="7.140625" style="1" bestFit="1" customWidth="1"/>
    <col min="4866" max="4866" width="10.140625" style="1" bestFit="1" customWidth="1"/>
    <col min="4867" max="4867" width="15.85546875" style="1" bestFit="1" customWidth="1"/>
    <col min="4868" max="4868" width="15.140625" style="1" bestFit="1" customWidth="1"/>
    <col min="4869" max="4869" width="18.28515625" style="1" bestFit="1" customWidth="1"/>
    <col min="4870" max="4870" width="13.28515625" style="1" bestFit="1" customWidth="1"/>
    <col min="4871" max="4871" width="19.28515625" style="1" customWidth="1"/>
    <col min="4872" max="4872" width="15.140625" style="1" customWidth="1"/>
    <col min="4873" max="4873" width="21" style="1" bestFit="1" customWidth="1"/>
    <col min="4874" max="4874" width="17.140625" style="1" bestFit="1" customWidth="1"/>
    <col min="4875" max="4875" width="16.85546875" style="1" bestFit="1" customWidth="1"/>
    <col min="4876" max="4876" width="16.7109375" style="1" bestFit="1" customWidth="1"/>
    <col min="4877" max="4877" width="15.7109375" style="1" bestFit="1" customWidth="1"/>
    <col min="4878" max="4878" width="16.28515625" style="1" bestFit="1" customWidth="1"/>
    <col min="4879" max="4879" width="17.28515625" style="1" customWidth="1"/>
    <col min="4880" max="4880" width="23.42578125" style="1" bestFit="1" customWidth="1"/>
    <col min="4881" max="4881" width="31.85546875" style="1" bestFit="1" customWidth="1"/>
    <col min="4882" max="4882" width="7.85546875" style="1" bestFit="1" customWidth="1"/>
    <col min="4883" max="4883" width="5.7109375" style="1" bestFit="1" customWidth="1"/>
    <col min="4884" max="4884" width="9.140625" style="1" bestFit="1" customWidth="1"/>
    <col min="4885" max="4885" width="13.5703125" style="1" bestFit="1" customWidth="1"/>
    <col min="4886" max="5114" width="9.140625" style="1"/>
    <col min="5115" max="5115" width="4.42578125" style="1" bestFit="1" customWidth="1"/>
    <col min="5116" max="5116" width="18.28515625" style="1" bestFit="1" customWidth="1"/>
    <col min="5117" max="5117" width="19" style="1" bestFit="1" customWidth="1"/>
    <col min="5118" max="5118" width="15.42578125" style="1" bestFit="1" customWidth="1"/>
    <col min="5119" max="5120" width="12.42578125" style="1" bestFit="1" customWidth="1"/>
    <col min="5121" max="5121" width="7.140625" style="1" bestFit="1" customWidth="1"/>
    <col min="5122" max="5122" width="10.140625" style="1" bestFit="1" customWidth="1"/>
    <col min="5123" max="5123" width="15.85546875" style="1" bestFit="1" customWidth="1"/>
    <col min="5124" max="5124" width="15.140625" style="1" bestFit="1" customWidth="1"/>
    <col min="5125" max="5125" width="18.28515625" style="1" bestFit="1" customWidth="1"/>
    <col min="5126" max="5126" width="13.28515625" style="1" bestFit="1" customWidth="1"/>
    <col min="5127" max="5127" width="19.28515625" style="1" customWidth="1"/>
    <col min="5128" max="5128" width="15.140625" style="1" customWidth="1"/>
    <col min="5129" max="5129" width="21" style="1" bestFit="1" customWidth="1"/>
    <col min="5130" max="5130" width="17.140625" style="1" bestFit="1" customWidth="1"/>
    <col min="5131" max="5131" width="16.85546875" style="1" bestFit="1" customWidth="1"/>
    <col min="5132" max="5132" width="16.7109375" style="1" bestFit="1" customWidth="1"/>
    <col min="5133" max="5133" width="15.7109375" style="1" bestFit="1" customWidth="1"/>
    <col min="5134" max="5134" width="16.28515625" style="1" bestFit="1" customWidth="1"/>
    <col min="5135" max="5135" width="17.28515625" style="1" customWidth="1"/>
    <col min="5136" max="5136" width="23.42578125" style="1" bestFit="1" customWidth="1"/>
    <col min="5137" max="5137" width="31.85546875" style="1" bestFit="1" customWidth="1"/>
    <col min="5138" max="5138" width="7.85546875" style="1" bestFit="1" customWidth="1"/>
    <col min="5139" max="5139" width="5.7109375" style="1" bestFit="1" customWidth="1"/>
    <col min="5140" max="5140" width="9.140625" style="1" bestFit="1" customWidth="1"/>
    <col min="5141" max="5141" width="13.5703125" style="1" bestFit="1" customWidth="1"/>
    <col min="5142" max="5370" width="9.140625" style="1"/>
    <col min="5371" max="5371" width="4.42578125" style="1" bestFit="1" customWidth="1"/>
    <col min="5372" max="5372" width="18.28515625" style="1" bestFit="1" customWidth="1"/>
    <col min="5373" max="5373" width="19" style="1" bestFit="1" customWidth="1"/>
    <col min="5374" max="5374" width="15.42578125" style="1" bestFit="1" customWidth="1"/>
    <col min="5375" max="5376" width="12.42578125" style="1" bestFit="1" customWidth="1"/>
    <col min="5377" max="5377" width="7.140625" style="1" bestFit="1" customWidth="1"/>
    <col min="5378" max="5378" width="10.140625" style="1" bestFit="1" customWidth="1"/>
    <col min="5379" max="5379" width="15.85546875" style="1" bestFit="1" customWidth="1"/>
    <col min="5380" max="5380" width="15.140625" style="1" bestFit="1" customWidth="1"/>
    <col min="5381" max="5381" width="18.28515625" style="1" bestFit="1" customWidth="1"/>
    <col min="5382" max="5382" width="13.28515625" style="1" bestFit="1" customWidth="1"/>
    <col min="5383" max="5383" width="19.28515625" style="1" customWidth="1"/>
    <col min="5384" max="5384" width="15.140625" style="1" customWidth="1"/>
    <col min="5385" max="5385" width="21" style="1" bestFit="1" customWidth="1"/>
    <col min="5386" max="5386" width="17.140625" style="1" bestFit="1" customWidth="1"/>
    <col min="5387" max="5387" width="16.85546875" style="1" bestFit="1" customWidth="1"/>
    <col min="5388" max="5388" width="16.7109375" style="1" bestFit="1" customWidth="1"/>
    <col min="5389" max="5389" width="15.7109375" style="1" bestFit="1" customWidth="1"/>
    <col min="5390" max="5390" width="16.28515625" style="1" bestFit="1" customWidth="1"/>
    <col min="5391" max="5391" width="17.28515625" style="1" customWidth="1"/>
    <col min="5392" max="5392" width="23.42578125" style="1" bestFit="1" customWidth="1"/>
    <col min="5393" max="5393" width="31.85546875" style="1" bestFit="1" customWidth="1"/>
    <col min="5394" max="5394" width="7.85546875" style="1" bestFit="1" customWidth="1"/>
    <col min="5395" max="5395" width="5.7109375" style="1" bestFit="1" customWidth="1"/>
    <col min="5396" max="5396" width="9.140625" style="1" bestFit="1" customWidth="1"/>
    <col min="5397" max="5397" width="13.5703125" style="1" bestFit="1" customWidth="1"/>
    <col min="5398" max="5626" width="9.140625" style="1"/>
    <col min="5627" max="5627" width="4.42578125" style="1" bestFit="1" customWidth="1"/>
    <col min="5628" max="5628" width="18.28515625" style="1" bestFit="1" customWidth="1"/>
    <col min="5629" max="5629" width="19" style="1" bestFit="1" customWidth="1"/>
    <col min="5630" max="5630" width="15.42578125" style="1" bestFit="1" customWidth="1"/>
    <col min="5631" max="5632" width="12.42578125" style="1" bestFit="1" customWidth="1"/>
    <col min="5633" max="5633" width="7.140625" style="1" bestFit="1" customWidth="1"/>
    <col min="5634" max="5634" width="10.140625" style="1" bestFit="1" customWidth="1"/>
    <col min="5635" max="5635" width="15.85546875" style="1" bestFit="1" customWidth="1"/>
    <col min="5636" max="5636" width="15.140625" style="1" bestFit="1" customWidth="1"/>
    <col min="5637" max="5637" width="18.28515625" style="1" bestFit="1" customWidth="1"/>
    <col min="5638" max="5638" width="13.28515625" style="1" bestFit="1" customWidth="1"/>
    <col min="5639" max="5639" width="19.28515625" style="1" customWidth="1"/>
    <col min="5640" max="5640" width="15.140625" style="1" customWidth="1"/>
    <col min="5641" max="5641" width="21" style="1" bestFit="1" customWidth="1"/>
    <col min="5642" max="5642" width="17.140625" style="1" bestFit="1" customWidth="1"/>
    <col min="5643" max="5643" width="16.85546875" style="1" bestFit="1" customWidth="1"/>
    <col min="5644" max="5644" width="16.7109375" style="1" bestFit="1" customWidth="1"/>
    <col min="5645" max="5645" width="15.7109375" style="1" bestFit="1" customWidth="1"/>
    <col min="5646" max="5646" width="16.28515625" style="1" bestFit="1" customWidth="1"/>
    <col min="5647" max="5647" width="17.28515625" style="1" customWidth="1"/>
    <col min="5648" max="5648" width="23.42578125" style="1" bestFit="1" customWidth="1"/>
    <col min="5649" max="5649" width="31.85546875" style="1" bestFit="1" customWidth="1"/>
    <col min="5650" max="5650" width="7.85546875" style="1" bestFit="1" customWidth="1"/>
    <col min="5651" max="5651" width="5.7109375" style="1" bestFit="1" customWidth="1"/>
    <col min="5652" max="5652" width="9.140625" style="1" bestFit="1" customWidth="1"/>
    <col min="5653" max="5653" width="13.5703125" style="1" bestFit="1" customWidth="1"/>
    <col min="5654" max="5882" width="9.140625" style="1"/>
    <col min="5883" max="5883" width="4.42578125" style="1" bestFit="1" customWidth="1"/>
    <col min="5884" max="5884" width="18.28515625" style="1" bestFit="1" customWidth="1"/>
    <col min="5885" max="5885" width="19" style="1" bestFit="1" customWidth="1"/>
    <col min="5886" max="5886" width="15.42578125" style="1" bestFit="1" customWidth="1"/>
    <col min="5887" max="5888" width="12.42578125" style="1" bestFit="1" customWidth="1"/>
    <col min="5889" max="5889" width="7.140625" style="1" bestFit="1" customWidth="1"/>
    <col min="5890" max="5890" width="10.140625" style="1" bestFit="1" customWidth="1"/>
    <col min="5891" max="5891" width="15.85546875" style="1" bestFit="1" customWidth="1"/>
    <col min="5892" max="5892" width="15.140625" style="1" bestFit="1" customWidth="1"/>
    <col min="5893" max="5893" width="18.28515625" style="1" bestFit="1" customWidth="1"/>
    <col min="5894" max="5894" width="13.28515625" style="1" bestFit="1" customWidth="1"/>
    <col min="5895" max="5895" width="19.28515625" style="1" customWidth="1"/>
    <col min="5896" max="5896" width="15.140625" style="1" customWidth="1"/>
    <col min="5897" max="5897" width="21" style="1" bestFit="1" customWidth="1"/>
    <col min="5898" max="5898" width="17.140625" style="1" bestFit="1" customWidth="1"/>
    <col min="5899" max="5899" width="16.85546875" style="1" bestFit="1" customWidth="1"/>
    <col min="5900" max="5900" width="16.7109375" style="1" bestFit="1" customWidth="1"/>
    <col min="5901" max="5901" width="15.7109375" style="1" bestFit="1" customWidth="1"/>
    <col min="5902" max="5902" width="16.28515625" style="1" bestFit="1" customWidth="1"/>
    <col min="5903" max="5903" width="17.28515625" style="1" customWidth="1"/>
    <col min="5904" max="5904" width="23.42578125" style="1" bestFit="1" customWidth="1"/>
    <col min="5905" max="5905" width="31.85546875" style="1" bestFit="1" customWidth="1"/>
    <col min="5906" max="5906" width="7.85546875" style="1" bestFit="1" customWidth="1"/>
    <col min="5907" max="5907" width="5.7109375" style="1" bestFit="1" customWidth="1"/>
    <col min="5908" max="5908" width="9.140625" style="1" bestFit="1" customWidth="1"/>
    <col min="5909" max="5909" width="13.5703125" style="1" bestFit="1" customWidth="1"/>
    <col min="5910" max="6138" width="9.140625" style="1"/>
    <col min="6139" max="6139" width="4.42578125" style="1" bestFit="1" customWidth="1"/>
    <col min="6140" max="6140" width="18.28515625" style="1" bestFit="1" customWidth="1"/>
    <col min="6141" max="6141" width="19" style="1" bestFit="1" customWidth="1"/>
    <col min="6142" max="6142" width="15.42578125" style="1" bestFit="1" customWidth="1"/>
    <col min="6143" max="6144" width="12.42578125" style="1" bestFit="1" customWidth="1"/>
    <col min="6145" max="6145" width="7.140625" style="1" bestFit="1" customWidth="1"/>
    <col min="6146" max="6146" width="10.140625" style="1" bestFit="1" customWidth="1"/>
    <col min="6147" max="6147" width="15.85546875" style="1" bestFit="1" customWidth="1"/>
    <col min="6148" max="6148" width="15.140625" style="1" bestFit="1" customWidth="1"/>
    <col min="6149" max="6149" width="18.28515625" style="1" bestFit="1" customWidth="1"/>
    <col min="6150" max="6150" width="13.28515625" style="1" bestFit="1" customWidth="1"/>
    <col min="6151" max="6151" width="19.28515625" style="1" customWidth="1"/>
    <col min="6152" max="6152" width="15.140625" style="1" customWidth="1"/>
    <col min="6153" max="6153" width="21" style="1" bestFit="1" customWidth="1"/>
    <col min="6154" max="6154" width="17.140625" style="1" bestFit="1" customWidth="1"/>
    <col min="6155" max="6155" width="16.85546875" style="1" bestFit="1" customWidth="1"/>
    <col min="6156" max="6156" width="16.7109375" style="1" bestFit="1" customWidth="1"/>
    <col min="6157" max="6157" width="15.7109375" style="1" bestFit="1" customWidth="1"/>
    <col min="6158" max="6158" width="16.28515625" style="1" bestFit="1" customWidth="1"/>
    <col min="6159" max="6159" width="17.28515625" style="1" customWidth="1"/>
    <col min="6160" max="6160" width="23.42578125" style="1" bestFit="1" customWidth="1"/>
    <col min="6161" max="6161" width="31.85546875" style="1" bestFit="1" customWidth="1"/>
    <col min="6162" max="6162" width="7.85546875" style="1" bestFit="1" customWidth="1"/>
    <col min="6163" max="6163" width="5.7109375" style="1" bestFit="1" customWidth="1"/>
    <col min="6164" max="6164" width="9.140625" style="1" bestFit="1" customWidth="1"/>
    <col min="6165" max="6165" width="13.5703125" style="1" bestFit="1" customWidth="1"/>
    <col min="6166" max="6394" width="9.140625" style="1"/>
    <col min="6395" max="6395" width="4.42578125" style="1" bestFit="1" customWidth="1"/>
    <col min="6396" max="6396" width="18.28515625" style="1" bestFit="1" customWidth="1"/>
    <col min="6397" max="6397" width="19" style="1" bestFit="1" customWidth="1"/>
    <col min="6398" max="6398" width="15.42578125" style="1" bestFit="1" customWidth="1"/>
    <col min="6399" max="6400" width="12.42578125" style="1" bestFit="1" customWidth="1"/>
    <col min="6401" max="6401" width="7.140625" style="1" bestFit="1" customWidth="1"/>
    <col min="6402" max="6402" width="10.140625" style="1" bestFit="1" customWidth="1"/>
    <col min="6403" max="6403" width="15.85546875" style="1" bestFit="1" customWidth="1"/>
    <col min="6404" max="6404" width="15.140625" style="1" bestFit="1" customWidth="1"/>
    <col min="6405" max="6405" width="18.28515625" style="1" bestFit="1" customWidth="1"/>
    <col min="6406" max="6406" width="13.28515625" style="1" bestFit="1" customWidth="1"/>
    <col min="6407" max="6407" width="19.28515625" style="1" customWidth="1"/>
    <col min="6408" max="6408" width="15.140625" style="1" customWidth="1"/>
    <col min="6409" max="6409" width="21" style="1" bestFit="1" customWidth="1"/>
    <col min="6410" max="6410" width="17.140625" style="1" bestFit="1" customWidth="1"/>
    <col min="6411" max="6411" width="16.85546875" style="1" bestFit="1" customWidth="1"/>
    <col min="6412" max="6412" width="16.7109375" style="1" bestFit="1" customWidth="1"/>
    <col min="6413" max="6413" width="15.7109375" style="1" bestFit="1" customWidth="1"/>
    <col min="6414" max="6414" width="16.28515625" style="1" bestFit="1" customWidth="1"/>
    <col min="6415" max="6415" width="17.28515625" style="1" customWidth="1"/>
    <col min="6416" max="6416" width="23.42578125" style="1" bestFit="1" customWidth="1"/>
    <col min="6417" max="6417" width="31.85546875" style="1" bestFit="1" customWidth="1"/>
    <col min="6418" max="6418" width="7.85546875" style="1" bestFit="1" customWidth="1"/>
    <col min="6419" max="6419" width="5.7109375" style="1" bestFit="1" customWidth="1"/>
    <col min="6420" max="6420" width="9.140625" style="1" bestFit="1" customWidth="1"/>
    <col min="6421" max="6421" width="13.5703125" style="1" bestFit="1" customWidth="1"/>
    <col min="6422" max="6650" width="9.140625" style="1"/>
    <col min="6651" max="6651" width="4.42578125" style="1" bestFit="1" customWidth="1"/>
    <col min="6652" max="6652" width="18.28515625" style="1" bestFit="1" customWidth="1"/>
    <col min="6653" max="6653" width="19" style="1" bestFit="1" customWidth="1"/>
    <col min="6654" max="6654" width="15.42578125" style="1" bestFit="1" customWidth="1"/>
    <col min="6655" max="6656" width="12.42578125" style="1" bestFit="1" customWidth="1"/>
    <col min="6657" max="6657" width="7.140625" style="1" bestFit="1" customWidth="1"/>
    <col min="6658" max="6658" width="10.140625" style="1" bestFit="1" customWidth="1"/>
    <col min="6659" max="6659" width="15.85546875" style="1" bestFit="1" customWidth="1"/>
    <col min="6660" max="6660" width="15.140625" style="1" bestFit="1" customWidth="1"/>
    <col min="6661" max="6661" width="18.28515625" style="1" bestFit="1" customWidth="1"/>
    <col min="6662" max="6662" width="13.28515625" style="1" bestFit="1" customWidth="1"/>
    <col min="6663" max="6663" width="19.28515625" style="1" customWidth="1"/>
    <col min="6664" max="6664" width="15.140625" style="1" customWidth="1"/>
    <col min="6665" max="6665" width="21" style="1" bestFit="1" customWidth="1"/>
    <col min="6666" max="6666" width="17.140625" style="1" bestFit="1" customWidth="1"/>
    <col min="6667" max="6667" width="16.85546875" style="1" bestFit="1" customWidth="1"/>
    <col min="6668" max="6668" width="16.7109375" style="1" bestFit="1" customWidth="1"/>
    <col min="6669" max="6669" width="15.7109375" style="1" bestFit="1" customWidth="1"/>
    <col min="6670" max="6670" width="16.28515625" style="1" bestFit="1" customWidth="1"/>
    <col min="6671" max="6671" width="17.28515625" style="1" customWidth="1"/>
    <col min="6672" max="6672" width="23.42578125" style="1" bestFit="1" customWidth="1"/>
    <col min="6673" max="6673" width="31.85546875" style="1" bestFit="1" customWidth="1"/>
    <col min="6674" max="6674" width="7.85546875" style="1" bestFit="1" customWidth="1"/>
    <col min="6675" max="6675" width="5.7109375" style="1" bestFit="1" customWidth="1"/>
    <col min="6676" max="6676" width="9.140625" style="1" bestFit="1" customWidth="1"/>
    <col min="6677" max="6677" width="13.5703125" style="1" bestFit="1" customWidth="1"/>
    <col min="6678" max="6906" width="9.140625" style="1"/>
    <col min="6907" max="6907" width="4.42578125" style="1" bestFit="1" customWidth="1"/>
    <col min="6908" max="6908" width="18.28515625" style="1" bestFit="1" customWidth="1"/>
    <col min="6909" max="6909" width="19" style="1" bestFit="1" customWidth="1"/>
    <col min="6910" max="6910" width="15.42578125" style="1" bestFit="1" customWidth="1"/>
    <col min="6911" max="6912" width="12.42578125" style="1" bestFit="1" customWidth="1"/>
    <col min="6913" max="6913" width="7.140625" style="1" bestFit="1" customWidth="1"/>
    <col min="6914" max="6914" width="10.140625" style="1" bestFit="1" customWidth="1"/>
    <col min="6915" max="6915" width="15.85546875" style="1" bestFit="1" customWidth="1"/>
    <col min="6916" max="6916" width="15.140625" style="1" bestFit="1" customWidth="1"/>
    <col min="6917" max="6917" width="18.28515625" style="1" bestFit="1" customWidth="1"/>
    <col min="6918" max="6918" width="13.28515625" style="1" bestFit="1" customWidth="1"/>
    <col min="6919" max="6919" width="19.28515625" style="1" customWidth="1"/>
    <col min="6920" max="6920" width="15.140625" style="1" customWidth="1"/>
    <col min="6921" max="6921" width="21" style="1" bestFit="1" customWidth="1"/>
    <col min="6922" max="6922" width="17.140625" style="1" bestFit="1" customWidth="1"/>
    <col min="6923" max="6923" width="16.85546875" style="1" bestFit="1" customWidth="1"/>
    <col min="6924" max="6924" width="16.7109375" style="1" bestFit="1" customWidth="1"/>
    <col min="6925" max="6925" width="15.7109375" style="1" bestFit="1" customWidth="1"/>
    <col min="6926" max="6926" width="16.28515625" style="1" bestFit="1" customWidth="1"/>
    <col min="6927" max="6927" width="17.28515625" style="1" customWidth="1"/>
    <col min="6928" max="6928" width="23.42578125" style="1" bestFit="1" customWidth="1"/>
    <col min="6929" max="6929" width="31.85546875" style="1" bestFit="1" customWidth="1"/>
    <col min="6930" max="6930" width="7.85546875" style="1" bestFit="1" customWidth="1"/>
    <col min="6931" max="6931" width="5.7109375" style="1" bestFit="1" customWidth="1"/>
    <col min="6932" max="6932" width="9.140625" style="1" bestFit="1" customWidth="1"/>
    <col min="6933" max="6933" width="13.5703125" style="1" bestFit="1" customWidth="1"/>
    <col min="6934" max="7162" width="9.140625" style="1"/>
    <col min="7163" max="7163" width="4.42578125" style="1" bestFit="1" customWidth="1"/>
    <col min="7164" max="7164" width="18.28515625" style="1" bestFit="1" customWidth="1"/>
    <col min="7165" max="7165" width="19" style="1" bestFit="1" customWidth="1"/>
    <col min="7166" max="7166" width="15.42578125" style="1" bestFit="1" customWidth="1"/>
    <col min="7167" max="7168" width="12.42578125" style="1" bestFit="1" customWidth="1"/>
    <col min="7169" max="7169" width="7.140625" style="1" bestFit="1" customWidth="1"/>
    <col min="7170" max="7170" width="10.140625" style="1" bestFit="1" customWidth="1"/>
    <col min="7171" max="7171" width="15.85546875" style="1" bestFit="1" customWidth="1"/>
    <col min="7172" max="7172" width="15.140625" style="1" bestFit="1" customWidth="1"/>
    <col min="7173" max="7173" width="18.28515625" style="1" bestFit="1" customWidth="1"/>
    <col min="7174" max="7174" width="13.28515625" style="1" bestFit="1" customWidth="1"/>
    <col min="7175" max="7175" width="19.28515625" style="1" customWidth="1"/>
    <col min="7176" max="7176" width="15.140625" style="1" customWidth="1"/>
    <col min="7177" max="7177" width="21" style="1" bestFit="1" customWidth="1"/>
    <col min="7178" max="7178" width="17.140625" style="1" bestFit="1" customWidth="1"/>
    <col min="7179" max="7179" width="16.85546875" style="1" bestFit="1" customWidth="1"/>
    <col min="7180" max="7180" width="16.7109375" style="1" bestFit="1" customWidth="1"/>
    <col min="7181" max="7181" width="15.7109375" style="1" bestFit="1" customWidth="1"/>
    <col min="7182" max="7182" width="16.28515625" style="1" bestFit="1" customWidth="1"/>
    <col min="7183" max="7183" width="17.28515625" style="1" customWidth="1"/>
    <col min="7184" max="7184" width="23.42578125" style="1" bestFit="1" customWidth="1"/>
    <col min="7185" max="7185" width="31.85546875" style="1" bestFit="1" customWidth="1"/>
    <col min="7186" max="7186" width="7.85546875" style="1" bestFit="1" customWidth="1"/>
    <col min="7187" max="7187" width="5.7109375" style="1" bestFit="1" customWidth="1"/>
    <col min="7188" max="7188" width="9.140625" style="1" bestFit="1" customWidth="1"/>
    <col min="7189" max="7189" width="13.5703125" style="1" bestFit="1" customWidth="1"/>
    <col min="7190" max="7418" width="9.140625" style="1"/>
    <col min="7419" max="7419" width="4.42578125" style="1" bestFit="1" customWidth="1"/>
    <col min="7420" max="7420" width="18.28515625" style="1" bestFit="1" customWidth="1"/>
    <col min="7421" max="7421" width="19" style="1" bestFit="1" customWidth="1"/>
    <col min="7422" max="7422" width="15.42578125" style="1" bestFit="1" customWidth="1"/>
    <col min="7423" max="7424" width="12.42578125" style="1" bestFit="1" customWidth="1"/>
    <col min="7425" max="7425" width="7.140625" style="1" bestFit="1" customWidth="1"/>
    <col min="7426" max="7426" width="10.140625" style="1" bestFit="1" customWidth="1"/>
    <col min="7427" max="7427" width="15.85546875" style="1" bestFit="1" customWidth="1"/>
    <col min="7428" max="7428" width="15.140625" style="1" bestFit="1" customWidth="1"/>
    <col min="7429" max="7429" width="18.28515625" style="1" bestFit="1" customWidth="1"/>
    <col min="7430" max="7430" width="13.28515625" style="1" bestFit="1" customWidth="1"/>
    <col min="7431" max="7431" width="19.28515625" style="1" customWidth="1"/>
    <col min="7432" max="7432" width="15.140625" style="1" customWidth="1"/>
    <col min="7433" max="7433" width="21" style="1" bestFit="1" customWidth="1"/>
    <col min="7434" max="7434" width="17.140625" style="1" bestFit="1" customWidth="1"/>
    <col min="7435" max="7435" width="16.85546875" style="1" bestFit="1" customWidth="1"/>
    <col min="7436" max="7436" width="16.7109375" style="1" bestFit="1" customWidth="1"/>
    <col min="7437" max="7437" width="15.7109375" style="1" bestFit="1" customWidth="1"/>
    <col min="7438" max="7438" width="16.28515625" style="1" bestFit="1" customWidth="1"/>
    <col min="7439" max="7439" width="17.28515625" style="1" customWidth="1"/>
    <col min="7440" max="7440" width="23.42578125" style="1" bestFit="1" customWidth="1"/>
    <col min="7441" max="7441" width="31.85546875" style="1" bestFit="1" customWidth="1"/>
    <col min="7442" max="7442" width="7.85546875" style="1" bestFit="1" customWidth="1"/>
    <col min="7443" max="7443" width="5.7109375" style="1" bestFit="1" customWidth="1"/>
    <col min="7444" max="7444" width="9.140625" style="1" bestFit="1" customWidth="1"/>
    <col min="7445" max="7445" width="13.5703125" style="1" bestFit="1" customWidth="1"/>
    <col min="7446" max="7674" width="9.140625" style="1"/>
    <col min="7675" max="7675" width="4.42578125" style="1" bestFit="1" customWidth="1"/>
    <col min="7676" max="7676" width="18.28515625" style="1" bestFit="1" customWidth="1"/>
    <col min="7677" max="7677" width="19" style="1" bestFit="1" customWidth="1"/>
    <col min="7678" max="7678" width="15.42578125" style="1" bestFit="1" customWidth="1"/>
    <col min="7679" max="7680" width="12.42578125" style="1" bestFit="1" customWidth="1"/>
    <col min="7681" max="7681" width="7.140625" style="1" bestFit="1" customWidth="1"/>
    <col min="7682" max="7682" width="10.140625" style="1" bestFit="1" customWidth="1"/>
    <col min="7683" max="7683" width="15.85546875" style="1" bestFit="1" customWidth="1"/>
    <col min="7684" max="7684" width="15.140625" style="1" bestFit="1" customWidth="1"/>
    <col min="7685" max="7685" width="18.28515625" style="1" bestFit="1" customWidth="1"/>
    <col min="7686" max="7686" width="13.28515625" style="1" bestFit="1" customWidth="1"/>
    <col min="7687" max="7687" width="19.28515625" style="1" customWidth="1"/>
    <col min="7688" max="7688" width="15.140625" style="1" customWidth="1"/>
    <col min="7689" max="7689" width="21" style="1" bestFit="1" customWidth="1"/>
    <col min="7690" max="7690" width="17.140625" style="1" bestFit="1" customWidth="1"/>
    <col min="7691" max="7691" width="16.85546875" style="1" bestFit="1" customWidth="1"/>
    <col min="7692" max="7692" width="16.7109375" style="1" bestFit="1" customWidth="1"/>
    <col min="7693" max="7693" width="15.7109375" style="1" bestFit="1" customWidth="1"/>
    <col min="7694" max="7694" width="16.28515625" style="1" bestFit="1" customWidth="1"/>
    <col min="7695" max="7695" width="17.28515625" style="1" customWidth="1"/>
    <col min="7696" max="7696" width="23.42578125" style="1" bestFit="1" customWidth="1"/>
    <col min="7697" max="7697" width="31.85546875" style="1" bestFit="1" customWidth="1"/>
    <col min="7698" max="7698" width="7.85546875" style="1" bestFit="1" customWidth="1"/>
    <col min="7699" max="7699" width="5.7109375" style="1" bestFit="1" customWidth="1"/>
    <col min="7700" max="7700" width="9.140625" style="1" bestFit="1" customWidth="1"/>
    <col min="7701" max="7701" width="13.5703125" style="1" bestFit="1" customWidth="1"/>
    <col min="7702" max="7930" width="9.140625" style="1"/>
    <col min="7931" max="7931" width="4.42578125" style="1" bestFit="1" customWidth="1"/>
    <col min="7932" max="7932" width="18.28515625" style="1" bestFit="1" customWidth="1"/>
    <col min="7933" max="7933" width="19" style="1" bestFit="1" customWidth="1"/>
    <col min="7934" max="7934" width="15.42578125" style="1" bestFit="1" customWidth="1"/>
    <col min="7935" max="7936" width="12.42578125" style="1" bestFit="1" customWidth="1"/>
    <col min="7937" max="7937" width="7.140625" style="1" bestFit="1" customWidth="1"/>
    <col min="7938" max="7938" width="10.140625" style="1" bestFit="1" customWidth="1"/>
    <col min="7939" max="7939" width="15.85546875" style="1" bestFit="1" customWidth="1"/>
    <col min="7940" max="7940" width="15.140625" style="1" bestFit="1" customWidth="1"/>
    <col min="7941" max="7941" width="18.28515625" style="1" bestFit="1" customWidth="1"/>
    <col min="7942" max="7942" width="13.28515625" style="1" bestFit="1" customWidth="1"/>
    <col min="7943" max="7943" width="19.28515625" style="1" customWidth="1"/>
    <col min="7944" max="7944" width="15.140625" style="1" customWidth="1"/>
    <col min="7945" max="7945" width="21" style="1" bestFit="1" customWidth="1"/>
    <col min="7946" max="7946" width="17.140625" style="1" bestFit="1" customWidth="1"/>
    <col min="7947" max="7947" width="16.85546875" style="1" bestFit="1" customWidth="1"/>
    <col min="7948" max="7948" width="16.7109375" style="1" bestFit="1" customWidth="1"/>
    <col min="7949" max="7949" width="15.7109375" style="1" bestFit="1" customWidth="1"/>
    <col min="7950" max="7950" width="16.28515625" style="1" bestFit="1" customWidth="1"/>
    <col min="7951" max="7951" width="17.28515625" style="1" customWidth="1"/>
    <col min="7952" max="7952" width="23.42578125" style="1" bestFit="1" customWidth="1"/>
    <col min="7953" max="7953" width="31.85546875" style="1" bestFit="1" customWidth="1"/>
    <col min="7954" max="7954" width="7.85546875" style="1" bestFit="1" customWidth="1"/>
    <col min="7955" max="7955" width="5.7109375" style="1" bestFit="1" customWidth="1"/>
    <col min="7956" max="7956" width="9.140625" style="1" bestFit="1" customWidth="1"/>
    <col min="7957" max="7957" width="13.5703125" style="1" bestFit="1" customWidth="1"/>
    <col min="7958" max="8186" width="9.140625" style="1"/>
    <col min="8187" max="8187" width="4.42578125" style="1" bestFit="1" customWidth="1"/>
    <col min="8188" max="8188" width="18.28515625" style="1" bestFit="1" customWidth="1"/>
    <col min="8189" max="8189" width="19" style="1" bestFit="1" customWidth="1"/>
    <col min="8190" max="8190" width="15.42578125" style="1" bestFit="1" customWidth="1"/>
    <col min="8191" max="8192" width="12.42578125" style="1" bestFit="1" customWidth="1"/>
    <col min="8193" max="8193" width="7.140625" style="1" bestFit="1" customWidth="1"/>
    <col min="8194" max="8194" width="10.140625" style="1" bestFit="1" customWidth="1"/>
    <col min="8195" max="8195" width="15.85546875" style="1" bestFit="1" customWidth="1"/>
    <col min="8196" max="8196" width="15.140625" style="1" bestFit="1" customWidth="1"/>
    <col min="8197" max="8197" width="18.28515625" style="1" bestFit="1" customWidth="1"/>
    <col min="8198" max="8198" width="13.28515625" style="1" bestFit="1" customWidth="1"/>
    <col min="8199" max="8199" width="19.28515625" style="1" customWidth="1"/>
    <col min="8200" max="8200" width="15.140625" style="1" customWidth="1"/>
    <col min="8201" max="8201" width="21" style="1" bestFit="1" customWidth="1"/>
    <col min="8202" max="8202" width="17.140625" style="1" bestFit="1" customWidth="1"/>
    <col min="8203" max="8203" width="16.85546875" style="1" bestFit="1" customWidth="1"/>
    <col min="8204" max="8204" width="16.7109375" style="1" bestFit="1" customWidth="1"/>
    <col min="8205" max="8205" width="15.7109375" style="1" bestFit="1" customWidth="1"/>
    <col min="8206" max="8206" width="16.28515625" style="1" bestFit="1" customWidth="1"/>
    <col min="8207" max="8207" width="17.28515625" style="1" customWidth="1"/>
    <col min="8208" max="8208" width="23.42578125" style="1" bestFit="1" customWidth="1"/>
    <col min="8209" max="8209" width="31.85546875" style="1" bestFit="1" customWidth="1"/>
    <col min="8210" max="8210" width="7.85546875" style="1" bestFit="1" customWidth="1"/>
    <col min="8211" max="8211" width="5.7109375" style="1" bestFit="1" customWidth="1"/>
    <col min="8212" max="8212" width="9.140625" style="1" bestFit="1" customWidth="1"/>
    <col min="8213" max="8213" width="13.5703125" style="1" bestFit="1" customWidth="1"/>
    <col min="8214" max="8442" width="9.140625" style="1"/>
    <col min="8443" max="8443" width="4.42578125" style="1" bestFit="1" customWidth="1"/>
    <col min="8444" max="8444" width="18.28515625" style="1" bestFit="1" customWidth="1"/>
    <col min="8445" max="8445" width="19" style="1" bestFit="1" customWidth="1"/>
    <col min="8446" max="8446" width="15.42578125" style="1" bestFit="1" customWidth="1"/>
    <col min="8447" max="8448" width="12.42578125" style="1" bestFit="1" customWidth="1"/>
    <col min="8449" max="8449" width="7.140625" style="1" bestFit="1" customWidth="1"/>
    <col min="8450" max="8450" width="10.140625" style="1" bestFit="1" customWidth="1"/>
    <col min="8451" max="8451" width="15.85546875" style="1" bestFit="1" customWidth="1"/>
    <col min="8452" max="8452" width="15.140625" style="1" bestFit="1" customWidth="1"/>
    <col min="8453" max="8453" width="18.28515625" style="1" bestFit="1" customWidth="1"/>
    <col min="8454" max="8454" width="13.28515625" style="1" bestFit="1" customWidth="1"/>
    <col min="8455" max="8455" width="19.28515625" style="1" customWidth="1"/>
    <col min="8456" max="8456" width="15.140625" style="1" customWidth="1"/>
    <col min="8457" max="8457" width="21" style="1" bestFit="1" customWidth="1"/>
    <col min="8458" max="8458" width="17.140625" style="1" bestFit="1" customWidth="1"/>
    <col min="8459" max="8459" width="16.85546875" style="1" bestFit="1" customWidth="1"/>
    <col min="8460" max="8460" width="16.7109375" style="1" bestFit="1" customWidth="1"/>
    <col min="8461" max="8461" width="15.7109375" style="1" bestFit="1" customWidth="1"/>
    <col min="8462" max="8462" width="16.28515625" style="1" bestFit="1" customWidth="1"/>
    <col min="8463" max="8463" width="17.28515625" style="1" customWidth="1"/>
    <col min="8464" max="8464" width="23.42578125" style="1" bestFit="1" customWidth="1"/>
    <col min="8465" max="8465" width="31.85546875" style="1" bestFit="1" customWidth="1"/>
    <col min="8466" max="8466" width="7.85546875" style="1" bestFit="1" customWidth="1"/>
    <col min="8467" max="8467" width="5.7109375" style="1" bestFit="1" customWidth="1"/>
    <col min="8468" max="8468" width="9.140625" style="1" bestFit="1" customWidth="1"/>
    <col min="8469" max="8469" width="13.5703125" style="1" bestFit="1" customWidth="1"/>
    <col min="8470" max="8698" width="9.140625" style="1"/>
    <col min="8699" max="8699" width="4.42578125" style="1" bestFit="1" customWidth="1"/>
    <col min="8700" max="8700" width="18.28515625" style="1" bestFit="1" customWidth="1"/>
    <col min="8701" max="8701" width="19" style="1" bestFit="1" customWidth="1"/>
    <col min="8702" max="8702" width="15.42578125" style="1" bestFit="1" customWidth="1"/>
    <col min="8703" max="8704" width="12.42578125" style="1" bestFit="1" customWidth="1"/>
    <col min="8705" max="8705" width="7.140625" style="1" bestFit="1" customWidth="1"/>
    <col min="8706" max="8706" width="10.140625" style="1" bestFit="1" customWidth="1"/>
    <col min="8707" max="8707" width="15.85546875" style="1" bestFit="1" customWidth="1"/>
    <col min="8708" max="8708" width="15.140625" style="1" bestFit="1" customWidth="1"/>
    <col min="8709" max="8709" width="18.28515625" style="1" bestFit="1" customWidth="1"/>
    <col min="8710" max="8710" width="13.28515625" style="1" bestFit="1" customWidth="1"/>
    <col min="8711" max="8711" width="19.28515625" style="1" customWidth="1"/>
    <col min="8712" max="8712" width="15.140625" style="1" customWidth="1"/>
    <col min="8713" max="8713" width="21" style="1" bestFit="1" customWidth="1"/>
    <col min="8714" max="8714" width="17.140625" style="1" bestFit="1" customWidth="1"/>
    <col min="8715" max="8715" width="16.85546875" style="1" bestFit="1" customWidth="1"/>
    <col min="8716" max="8716" width="16.7109375" style="1" bestFit="1" customWidth="1"/>
    <col min="8717" max="8717" width="15.7109375" style="1" bestFit="1" customWidth="1"/>
    <col min="8718" max="8718" width="16.28515625" style="1" bestFit="1" customWidth="1"/>
    <col min="8719" max="8719" width="17.28515625" style="1" customWidth="1"/>
    <col min="8720" max="8720" width="23.42578125" style="1" bestFit="1" customWidth="1"/>
    <col min="8721" max="8721" width="31.85546875" style="1" bestFit="1" customWidth="1"/>
    <col min="8722" max="8722" width="7.85546875" style="1" bestFit="1" customWidth="1"/>
    <col min="8723" max="8723" width="5.7109375" style="1" bestFit="1" customWidth="1"/>
    <col min="8724" max="8724" width="9.140625" style="1" bestFit="1" customWidth="1"/>
    <col min="8725" max="8725" width="13.5703125" style="1" bestFit="1" customWidth="1"/>
    <col min="8726" max="8954" width="9.140625" style="1"/>
    <col min="8955" max="8955" width="4.42578125" style="1" bestFit="1" customWidth="1"/>
    <col min="8956" max="8956" width="18.28515625" style="1" bestFit="1" customWidth="1"/>
    <col min="8957" max="8957" width="19" style="1" bestFit="1" customWidth="1"/>
    <col min="8958" max="8958" width="15.42578125" style="1" bestFit="1" customWidth="1"/>
    <col min="8959" max="8960" width="12.42578125" style="1" bestFit="1" customWidth="1"/>
    <col min="8961" max="8961" width="7.140625" style="1" bestFit="1" customWidth="1"/>
    <col min="8962" max="8962" width="10.140625" style="1" bestFit="1" customWidth="1"/>
    <col min="8963" max="8963" width="15.85546875" style="1" bestFit="1" customWidth="1"/>
    <col min="8964" max="8964" width="15.140625" style="1" bestFit="1" customWidth="1"/>
    <col min="8965" max="8965" width="18.28515625" style="1" bestFit="1" customWidth="1"/>
    <col min="8966" max="8966" width="13.28515625" style="1" bestFit="1" customWidth="1"/>
    <col min="8967" max="8967" width="19.28515625" style="1" customWidth="1"/>
    <col min="8968" max="8968" width="15.140625" style="1" customWidth="1"/>
    <col min="8969" max="8969" width="21" style="1" bestFit="1" customWidth="1"/>
    <col min="8970" max="8970" width="17.140625" style="1" bestFit="1" customWidth="1"/>
    <col min="8971" max="8971" width="16.85546875" style="1" bestFit="1" customWidth="1"/>
    <col min="8972" max="8972" width="16.7109375" style="1" bestFit="1" customWidth="1"/>
    <col min="8973" max="8973" width="15.7109375" style="1" bestFit="1" customWidth="1"/>
    <col min="8974" max="8974" width="16.28515625" style="1" bestFit="1" customWidth="1"/>
    <col min="8975" max="8975" width="17.28515625" style="1" customWidth="1"/>
    <col min="8976" max="8976" width="23.42578125" style="1" bestFit="1" customWidth="1"/>
    <col min="8977" max="8977" width="31.85546875" style="1" bestFit="1" customWidth="1"/>
    <col min="8978" max="8978" width="7.85546875" style="1" bestFit="1" customWidth="1"/>
    <col min="8979" max="8979" width="5.7109375" style="1" bestFit="1" customWidth="1"/>
    <col min="8980" max="8980" width="9.140625" style="1" bestFit="1" customWidth="1"/>
    <col min="8981" max="8981" width="13.5703125" style="1" bestFit="1" customWidth="1"/>
    <col min="8982" max="9210" width="9.140625" style="1"/>
    <col min="9211" max="9211" width="4.42578125" style="1" bestFit="1" customWidth="1"/>
    <col min="9212" max="9212" width="18.28515625" style="1" bestFit="1" customWidth="1"/>
    <col min="9213" max="9213" width="19" style="1" bestFit="1" customWidth="1"/>
    <col min="9214" max="9214" width="15.42578125" style="1" bestFit="1" customWidth="1"/>
    <col min="9215" max="9216" width="12.42578125" style="1" bestFit="1" customWidth="1"/>
    <col min="9217" max="9217" width="7.140625" style="1" bestFit="1" customWidth="1"/>
    <col min="9218" max="9218" width="10.140625" style="1" bestFit="1" customWidth="1"/>
    <col min="9219" max="9219" width="15.85546875" style="1" bestFit="1" customWidth="1"/>
    <col min="9220" max="9220" width="15.140625" style="1" bestFit="1" customWidth="1"/>
    <col min="9221" max="9221" width="18.28515625" style="1" bestFit="1" customWidth="1"/>
    <col min="9222" max="9222" width="13.28515625" style="1" bestFit="1" customWidth="1"/>
    <col min="9223" max="9223" width="19.28515625" style="1" customWidth="1"/>
    <col min="9224" max="9224" width="15.140625" style="1" customWidth="1"/>
    <col min="9225" max="9225" width="21" style="1" bestFit="1" customWidth="1"/>
    <col min="9226" max="9226" width="17.140625" style="1" bestFit="1" customWidth="1"/>
    <col min="9227" max="9227" width="16.85546875" style="1" bestFit="1" customWidth="1"/>
    <col min="9228" max="9228" width="16.7109375" style="1" bestFit="1" customWidth="1"/>
    <col min="9229" max="9229" width="15.7109375" style="1" bestFit="1" customWidth="1"/>
    <col min="9230" max="9230" width="16.28515625" style="1" bestFit="1" customWidth="1"/>
    <col min="9231" max="9231" width="17.28515625" style="1" customWidth="1"/>
    <col min="9232" max="9232" width="23.42578125" style="1" bestFit="1" customWidth="1"/>
    <col min="9233" max="9233" width="31.85546875" style="1" bestFit="1" customWidth="1"/>
    <col min="9234" max="9234" width="7.85546875" style="1" bestFit="1" customWidth="1"/>
    <col min="9235" max="9235" width="5.7109375" style="1" bestFit="1" customWidth="1"/>
    <col min="9236" max="9236" width="9.140625" style="1" bestFit="1" customWidth="1"/>
    <col min="9237" max="9237" width="13.5703125" style="1" bestFit="1" customWidth="1"/>
    <col min="9238" max="9466" width="9.140625" style="1"/>
    <col min="9467" max="9467" width="4.42578125" style="1" bestFit="1" customWidth="1"/>
    <col min="9468" max="9468" width="18.28515625" style="1" bestFit="1" customWidth="1"/>
    <col min="9469" max="9469" width="19" style="1" bestFit="1" customWidth="1"/>
    <col min="9470" max="9470" width="15.42578125" style="1" bestFit="1" customWidth="1"/>
    <col min="9471" max="9472" width="12.42578125" style="1" bestFit="1" customWidth="1"/>
    <col min="9473" max="9473" width="7.140625" style="1" bestFit="1" customWidth="1"/>
    <col min="9474" max="9474" width="10.140625" style="1" bestFit="1" customWidth="1"/>
    <col min="9475" max="9475" width="15.85546875" style="1" bestFit="1" customWidth="1"/>
    <col min="9476" max="9476" width="15.140625" style="1" bestFit="1" customWidth="1"/>
    <col min="9477" max="9477" width="18.28515625" style="1" bestFit="1" customWidth="1"/>
    <col min="9478" max="9478" width="13.28515625" style="1" bestFit="1" customWidth="1"/>
    <col min="9479" max="9479" width="19.28515625" style="1" customWidth="1"/>
    <col min="9480" max="9480" width="15.140625" style="1" customWidth="1"/>
    <col min="9481" max="9481" width="21" style="1" bestFit="1" customWidth="1"/>
    <col min="9482" max="9482" width="17.140625" style="1" bestFit="1" customWidth="1"/>
    <col min="9483" max="9483" width="16.85546875" style="1" bestFit="1" customWidth="1"/>
    <col min="9484" max="9484" width="16.7109375" style="1" bestFit="1" customWidth="1"/>
    <col min="9485" max="9485" width="15.7109375" style="1" bestFit="1" customWidth="1"/>
    <col min="9486" max="9486" width="16.28515625" style="1" bestFit="1" customWidth="1"/>
    <col min="9487" max="9487" width="17.28515625" style="1" customWidth="1"/>
    <col min="9488" max="9488" width="23.42578125" style="1" bestFit="1" customWidth="1"/>
    <col min="9489" max="9489" width="31.85546875" style="1" bestFit="1" customWidth="1"/>
    <col min="9490" max="9490" width="7.85546875" style="1" bestFit="1" customWidth="1"/>
    <col min="9491" max="9491" width="5.7109375" style="1" bestFit="1" customWidth="1"/>
    <col min="9492" max="9492" width="9.140625" style="1" bestFit="1" customWidth="1"/>
    <col min="9493" max="9493" width="13.5703125" style="1" bestFit="1" customWidth="1"/>
    <col min="9494" max="9722" width="9.140625" style="1"/>
    <col min="9723" max="9723" width="4.42578125" style="1" bestFit="1" customWidth="1"/>
    <col min="9724" max="9724" width="18.28515625" style="1" bestFit="1" customWidth="1"/>
    <col min="9725" max="9725" width="19" style="1" bestFit="1" customWidth="1"/>
    <col min="9726" max="9726" width="15.42578125" style="1" bestFit="1" customWidth="1"/>
    <col min="9727" max="9728" width="12.42578125" style="1" bestFit="1" customWidth="1"/>
    <col min="9729" max="9729" width="7.140625" style="1" bestFit="1" customWidth="1"/>
    <col min="9730" max="9730" width="10.140625" style="1" bestFit="1" customWidth="1"/>
    <col min="9731" max="9731" width="15.85546875" style="1" bestFit="1" customWidth="1"/>
    <col min="9732" max="9732" width="15.140625" style="1" bestFit="1" customWidth="1"/>
    <col min="9733" max="9733" width="18.28515625" style="1" bestFit="1" customWidth="1"/>
    <col min="9734" max="9734" width="13.28515625" style="1" bestFit="1" customWidth="1"/>
    <col min="9735" max="9735" width="19.28515625" style="1" customWidth="1"/>
    <col min="9736" max="9736" width="15.140625" style="1" customWidth="1"/>
    <col min="9737" max="9737" width="21" style="1" bestFit="1" customWidth="1"/>
    <col min="9738" max="9738" width="17.140625" style="1" bestFit="1" customWidth="1"/>
    <col min="9739" max="9739" width="16.85546875" style="1" bestFit="1" customWidth="1"/>
    <col min="9740" max="9740" width="16.7109375" style="1" bestFit="1" customWidth="1"/>
    <col min="9741" max="9741" width="15.7109375" style="1" bestFit="1" customWidth="1"/>
    <col min="9742" max="9742" width="16.28515625" style="1" bestFit="1" customWidth="1"/>
    <col min="9743" max="9743" width="17.28515625" style="1" customWidth="1"/>
    <col min="9744" max="9744" width="23.42578125" style="1" bestFit="1" customWidth="1"/>
    <col min="9745" max="9745" width="31.85546875" style="1" bestFit="1" customWidth="1"/>
    <col min="9746" max="9746" width="7.85546875" style="1" bestFit="1" customWidth="1"/>
    <col min="9747" max="9747" width="5.7109375" style="1" bestFit="1" customWidth="1"/>
    <col min="9748" max="9748" width="9.140625" style="1" bestFit="1" customWidth="1"/>
    <col min="9749" max="9749" width="13.5703125" style="1" bestFit="1" customWidth="1"/>
    <col min="9750" max="9978" width="9.140625" style="1"/>
    <col min="9979" max="9979" width="4.42578125" style="1" bestFit="1" customWidth="1"/>
    <col min="9980" max="9980" width="18.28515625" style="1" bestFit="1" customWidth="1"/>
    <col min="9981" max="9981" width="19" style="1" bestFit="1" customWidth="1"/>
    <col min="9982" max="9982" width="15.42578125" style="1" bestFit="1" customWidth="1"/>
    <col min="9983" max="9984" width="12.42578125" style="1" bestFit="1" customWidth="1"/>
    <col min="9985" max="9985" width="7.140625" style="1" bestFit="1" customWidth="1"/>
    <col min="9986" max="9986" width="10.140625" style="1" bestFit="1" customWidth="1"/>
    <col min="9987" max="9987" width="15.85546875" style="1" bestFit="1" customWidth="1"/>
    <col min="9988" max="9988" width="15.140625" style="1" bestFit="1" customWidth="1"/>
    <col min="9989" max="9989" width="18.28515625" style="1" bestFit="1" customWidth="1"/>
    <col min="9990" max="9990" width="13.28515625" style="1" bestFit="1" customWidth="1"/>
    <col min="9991" max="9991" width="19.28515625" style="1" customWidth="1"/>
    <col min="9992" max="9992" width="15.140625" style="1" customWidth="1"/>
    <col min="9993" max="9993" width="21" style="1" bestFit="1" customWidth="1"/>
    <col min="9994" max="9994" width="17.140625" style="1" bestFit="1" customWidth="1"/>
    <col min="9995" max="9995" width="16.85546875" style="1" bestFit="1" customWidth="1"/>
    <col min="9996" max="9996" width="16.7109375" style="1" bestFit="1" customWidth="1"/>
    <col min="9997" max="9997" width="15.7109375" style="1" bestFit="1" customWidth="1"/>
    <col min="9998" max="9998" width="16.28515625" style="1" bestFit="1" customWidth="1"/>
    <col min="9999" max="9999" width="17.28515625" style="1" customWidth="1"/>
    <col min="10000" max="10000" width="23.42578125" style="1" bestFit="1" customWidth="1"/>
    <col min="10001" max="10001" width="31.85546875" style="1" bestFit="1" customWidth="1"/>
    <col min="10002" max="10002" width="7.85546875" style="1" bestFit="1" customWidth="1"/>
    <col min="10003" max="10003" width="5.7109375" style="1" bestFit="1" customWidth="1"/>
    <col min="10004" max="10004" width="9.140625" style="1" bestFit="1" customWidth="1"/>
    <col min="10005" max="10005" width="13.5703125" style="1" bestFit="1" customWidth="1"/>
    <col min="10006" max="10234" width="9.140625" style="1"/>
    <col min="10235" max="10235" width="4.42578125" style="1" bestFit="1" customWidth="1"/>
    <col min="10236" max="10236" width="18.28515625" style="1" bestFit="1" customWidth="1"/>
    <col min="10237" max="10237" width="19" style="1" bestFit="1" customWidth="1"/>
    <col min="10238" max="10238" width="15.42578125" style="1" bestFit="1" customWidth="1"/>
    <col min="10239" max="10240" width="12.42578125" style="1" bestFit="1" customWidth="1"/>
    <col min="10241" max="10241" width="7.140625" style="1" bestFit="1" customWidth="1"/>
    <col min="10242" max="10242" width="10.140625" style="1" bestFit="1" customWidth="1"/>
    <col min="10243" max="10243" width="15.85546875" style="1" bestFit="1" customWidth="1"/>
    <col min="10244" max="10244" width="15.140625" style="1" bestFit="1" customWidth="1"/>
    <col min="10245" max="10245" width="18.28515625" style="1" bestFit="1" customWidth="1"/>
    <col min="10246" max="10246" width="13.28515625" style="1" bestFit="1" customWidth="1"/>
    <col min="10247" max="10247" width="19.28515625" style="1" customWidth="1"/>
    <col min="10248" max="10248" width="15.140625" style="1" customWidth="1"/>
    <col min="10249" max="10249" width="21" style="1" bestFit="1" customWidth="1"/>
    <col min="10250" max="10250" width="17.140625" style="1" bestFit="1" customWidth="1"/>
    <col min="10251" max="10251" width="16.85546875" style="1" bestFit="1" customWidth="1"/>
    <col min="10252" max="10252" width="16.7109375" style="1" bestFit="1" customWidth="1"/>
    <col min="10253" max="10253" width="15.7109375" style="1" bestFit="1" customWidth="1"/>
    <col min="10254" max="10254" width="16.28515625" style="1" bestFit="1" customWidth="1"/>
    <col min="10255" max="10255" width="17.28515625" style="1" customWidth="1"/>
    <col min="10256" max="10256" width="23.42578125" style="1" bestFit="1" customWidth="1"/>
    <col min="10257" max="10257" width="31.85546875" style="1" bestFit="1" customWidth="1"/>
    <col min="10258" max="10258" width="7.85546875" style="1" bestFit="1" customWidth="1"/>
    <col min="10259" max="10259" width="5.7109375" style="1" bestFit="1" customWidth="1"/>
    <col min="10260" max="10260" width="9.140625" style="1" bestFit="1" customWidth="1"/>
    <col min="10261" max="10261" width="13.5703125" style="1" bestFit="1" customWidth="1"/>
    <col min="10262" max="10490" width="9.140625" style="1"/>
    <col min="10491" max="10491" width="4.42578125" style="1" bestFit="1" customWidth="1"/>
    <col min="10492" max="10492" width="18.28515625" style="1" bestFit="1" customWidth="1"/>
    <col min="10493" max="10493" width="19" style="1" bestFit="1" customWidth="1"/>
    <col min="10494" max="10494" width="15.42578125" style="1" bestFit="1" customWidth="1"/>
    <col min="10495" max="10496" width="12.42578125" style="1" bestFit="1" customWidth="1"/>
    <col min="10497" max="10497" width="7.140625" style="1" bestFit="1" customWidth="1"/>
    <col min="10498" max="10498" width="10.140625" style="1" bestFit="1" customWidth="1"/>
    <col min="10499" max="10499" width="15.85546875" style="1" bestFit="1" customWidth="1"/>
    <col min="10500" max="10500" width="15.140625" style="1" bestFit="1" customWidth="1"/>
    <col min="10501" max="10501" width="18.28515625" style="1" bestFit="1" customWidth="1"/>
    <col min="10502" max="10502" width="13.28515625" style="1" bestFit="1" customWidth="1"/>
    <col min="10503" max="10503" width="19.28515625" style="1" customWidth="1"/>
    <col min="10504" max="10504" width="15.140625" style="1" customWidth="1"/>
    <col min="10505" max="10505" width="21" style="1" bestFit="1" customWidth="1"/>
    <col min="10506" max="10506" width="17.140625" style="1" bestFit="1" customWidth="1"/>
    <col min="10507" max="10507" width="16.85546875" style="1" bestFit="1" customWidth="1"/>
    <col min="10508" max="10508" width="16.7109375" style="1" bestFit="1" customWidth="1"/>
    <col min="10509" max="10509" width="15.7109375" style="1" bestFit="1" customWidth="1"/>
    <col min="10510" max="10510" width="16.28515625" style="1" bestFit="1" customWidth="1"/>
    <col min="10511" max="10511" width="17.28515625" style="1" customWidth="1"/>
    <col min="10512" max="10512" width="23.42578125" style="1" bestFit="1" customWidth="1"/>
    <col min="10513" max="10513" width="31.85546875" style="1" bestFit="1" customWidth="1"/>
    <col min="10514" max="10514" width="7.85546875" style="1" bestFit="1" customWidth="1"/>
    <col min="10515" max="10515" width="5.7109375" style="1" bestFit="1" customWidth="1"/>
    <col min="10516" max="10516" width="9.140625" style="1" bestFit="1" customWidth="1"/>
    <col min="10517" max="10517" width="13.5703125" style="1" bestFit="1" customWidth="1"/>
    <col min="10518" max="10746" width="9.140625" style="1"/>
    <col min="10747" max="10747" width="4.42578125" style="1" bestFit="1" customWidth="1"/>
    <col min="10748" max="10748" width="18.28515625" style="1" bestFit="1" customWidth="1"/>
    <col min="10749" max="10749" width="19" style="1" bestFit="1" customWidth="1"/>
    <col min="10750" max="10750" width="15.42578125" style="1" bestFit="1" customWidth="1"/>
    <col min="10751" max="10752" width="12.42578125" style="1" bestFit="1" customWidth="1"/>
    <col min="10753" max="10753" width="7.140625" style="1" bestFit="1" customWidth="1"/>
    <col min="10754" max="10754" width="10.140625" style="1" bestFit="1" customWidth="1"/>
    <col min="10755" max="10755" width="15.85546875" style="1" bestFit="1" customWidth="1"/>
    <col min="10756" max="10756" width="15.140625" style="1" bestFit="1" customWidth="1"/>
    <col min="10757" max="10757" width="18.28515625" style="1" bestFit="1" customWidth="1"/>
    <col min="10758" max="10758" width="13.28515625" style="1" bestFit="1" customWidth="1"/>
    <col min="10759" max="10759" width="19.28515625" style="1" customWidth="1"/>
    <col min="10760" max="10760" width="15.140625" style="1" customWidth="1"/>
    <col min="10761" max="10761" width="21" style="1" bestFit="1" customWidth="1"/>
    <col min="10762" max="10762" width="17.140625" style="1" bestFit="1" customWidth="1"/>
    <col min="10763" max="10763" width="16.85546875" style="1" bestFit="1" customWidth="1"/>
    <col min="10764" max="10764" width="16.7109375" style="1" bestFit="1" customWidth="1"/>
    <col min="10765" max="10765" width="15.7109375" style="1" bestFit="1" customWidth="1"/>
    <col min="10766" max="10766" width="16.28515625" style="1" bestFit="1" customWidth="1"/>
    <col min="10767" max="10767" width="17.28515625" style="1" customWidth="1"/>
    <col min="10768" max="10768" width="23.42578125" style="1" bestFit="1" customWidth="1"/>
    <col min="10769" max="10769" width="31.85546875" style="1" bestFit="1" customWidth="1"/>
    <col min="10770" max="10770" width="7.85546875" style="1" bestFit="1" customWidth="1"/>
    <col min="10771" max="10771" width="5.7109375" style="1" bestFit="1" customWidth="1"/>
    <col min="10772" max="10772" width="9.140625" style="1" bestFit="1" customWidth="1"/>
    <col min="10773" max="10773" width="13.5703125" style="1" bestFit="1" customWidth="1"/>
    <col min="10774" max="11002" width="9.140625" style="1"/>
    <col min="11003" max="11003" width="4.42578125" style="1" bestFit="1" customWidth="1"/>
    <col min="11004" max="11004" width="18.28515625" style="1" bestFit="1" customWidth="1"/>
    <col min="11005" max="11005" width="19" style="1" bestFit="1" customWidth="1"/>
    <col min="11006" max="11006" width="15.42578125" style="1" bestFit="1" customWidth="1"/>
    <col min="11007" max="11008" width="12.42578125" style="1" bestFit="1" customWidth="1"/>
    <col min="11009" max="11009" width="7.140625" style="1" bestFit="1" customWidth="1"/>
    <col min="11010" max="11010" width="10.140625" style="1" bestFit="1" customWidth="1"/>
    <col min="11011" max="11011" width="15.85546875" style="1" bestFit="1" customWidth="1"/>
    <col min="11012" max="11012" width="15.140625" style="1" bestFit="1" customWidth="1"/>
    <col min="11013" max="11013" width="18.28515625" style="1" bestFit="1" customWidth="1"/>
    <col min="11014" max="11014" width="13.28515625" style="1" bestFit="1" customWidth="1"/>
    <col min="11015" max="11015" width="19.28515625" style="1" customWidth="1"/>
    <col min="11016" max="11016" width="15.140625" style="1" customWidth="1"/>
    <col min="11017" max="11017" width="21" style="1" bestFit="1" customWidth="1"/>
    <col min="11018" max="11018" width="17.140625" style="1" bestFit="1" customWidth="1"/>
    <col min="11019" max="11019" width="16.85546875" style="1" bestFit="1" customWidth="1"/>
    <col min="11020" max="11020" width="16.7109375" style="1" bestFit="1" customWidth="1"/>
    <col min="11021" max="11021" width="15.7109375" style="1" bestFit="1" customWidth="1"/>
    <col min="11022" max="11022" width="16.28515625" style="1" bestFit="1" customWidth="1"/>
    <col min="11023" max="11023" width="17.28515625" style="1" customWidth="1"/>
    <col min="11024" max="11024" width="23.42578125" style="1" bestFit="1" customWidth="1"/>
    <col min="11025" max="11025" width="31.85546875" style="1" bestFit="1" customWidth="1"/>
    <col min="11026" max="11026" width="7.85546875" style="1" bestFit="1" customWidth="1"/>
    <col min="11027" max="11027" width="5.7109375" style="1" bestFit="1" customWidth="1"/>
    <col min="11028" max="11028" width="9.140625" style="1" bestFit="1" customWidth="1"/>
    <col min="11029" max="11029" width="13.5703125" style="1" bestFit="1" customWidth="1"/>
    <col min="11030" max="11258" width="9.140625" style="1"/>
    <col min="11259" max="11259" width="4.42578125" style="1" bestFit="1" customWidth="1"/>
    <col min="11260" max="11260" width="18.28515625" style="1" bestFit="1" customWidth="1"/>
    <col min="11261" max="11261" width="19" style="1" bestFit="1" customWidth="1"/>
    <col min="11262" max="11262" width="15.42578125" style="1" bestFit="1" customWidth="1"/>
    <col min="11263" max="11264" width="12.42578125" style="1" bestFit="1" customWidth="1"/>
    <col min="11265" max="11265" width="7.140625" style="1" bestFit="1" customWidth="1"/>
    <col min="11266" max="11266" width="10.140625" style="1" bestFit="1" customWidth="1"/>
    <col min="11267" max="11267" width="15.85546875" style="1" bestFit="1" customWidth="1"/>
    <col min="11268" max="11268" width="15.140625" style="1" bestFit="1" customWidth="1"/>
    <col min="11269" max="11269" width="18.28515625" style="1" bestFit="1" customWidth="1"/>
    <col min="11270" max="11270" width="13.28515625" style="1" bestFit="1" customWidth="1"/>
    <col min="11271" max="11271" width="19.28515625" style="1" customWidth="1"/>
    <col min="11272" max="11272" width="15.140625" style="1" customWidth="1"/>
    <col min="11273" max="11273" width="21" style="1" bestFit="1" customWidth="1"/>
    <col min="11274" max="11274" width="17.140625" style="1" bestFit="1" customWidth="1"/>
    <col min="11275" max="11275" width="16.85546875" style="1" bestFit="1" customWidth="1"/>
    <col min="11276" max="11276" width="16.7109375" style="1" bestFit="1" customWidth="1"/>
    <col min="11277" max="11277" width="15.7109375" style="1" bestFit="1" customWidth="1"/>
    <col min="11278" max="11278" width="16.28515625" style="1" bestFit="1" customWidth="1"/>
    <col min="11279" max="11279" width="17.28515625" style="1" customWidth="1"/>
    <col min="11280" max="11280" width="23.42578125" style="1" bestFit="1" customWidth="1"/>
    <col min="11281" max="11281" width="31.85546875" style="1" bestFit="1" customWidth="1"/>
    <col min="11282" max="11282" width="7.85546875" style="1" bestFit="1" customWidth="1"/>
    <col min="11283" max="11283" width="5.7109375" style="1" bestFit="1" customWidth="1"/>
    <col min="11284" max="11284" width="9.140625" style="1" bestFit="1" customWidth="1"/>
    <col min="11285" max="11285" width="13.5703125" style="1" bestFit="1" customWidth="1"/>
    <col min="11286" max="11514" width="9.140625" style="1"/>
    <col min="11515" max="11515" width="4.42578125" style="1" bestFit="1" customWidth="1"/>
    <col min="11516" max="11516" width="18.28515625" style="1" bestFit="1" customWidth="1"/>
    <col min="11517" max="11517" width="19" style="1" bestFit="1" customWidth="1"/>
    <col min="11518" max="11518" width="15.42578125" style="1" bestFit="1" customWidth="1"/>
    <col min="11519" max="11520" width="12.42578125" style="1" bestFit="1" customWidth="1"/>
    <col min="11521" max="11521" width="7.140625" style="1" bestFit="1" customWidth="1"/>
    <col min="11522" max="11522" width="10.140625" style="1" bestFit="1" customWidth="1"/>
    <col min="11523" max="11523" width="15.85546875" style="1" bestFit="1" customWidth="1"/>
    <col min="11524" max="11524" width="15.140625" style="1" bestFit="1" customWidth="1"/>
    <col min="11525" max="11525" width="18.28515625" style="1" bestFit="1" customWidth="1"/>
    <col min="11526" max="11526" width="13.28515625" style="1" bestFit="1" customWidth="1"/>
    <col min="11527" max="11527" width="19.28515625" style="1" customWidth="1"/>
    <col min="11528" max="11528" width="15.140625" style="1" customWidth="1"/>
    <col min="11529" max="11529" width="21" style="1" bestFit="1" customWidth="1"/>
    <col min="11530" max="11530" width="17.140625" style="1" bestFit="1" customWidth="1"/>
    <col min="11531" max="11531" width="16.85546875" style="1" bestFit="1" customWidth="1"/>
    <col min="11532" max="11532" width="16.7109375" style="1" bestFit="1" customWidth="1"/>
    <col min="11533" max="11533" width="15.7109375" style="1" bestFit="1" customWidth="1"/>
    <col min="11534" max="11534" width="16.28515625" style="1" bestFit="1" customWidth="1"/>
    <col min="11535" max="11535" width="17.28515625" style="1" customWidth="1"/>
    <col min="11536" max="11536" width="23.42578125" style="1" bestFit="1" customWidth="1"/>
    <col min="11537" max="11537" width="31.85546875" style="1" bestFit="1" customWidth="1"/>
    <col min="11538" max="11538" width="7.85546875" style="1" bestFit="1" customWidth="1"/>
    <col min="11539" max="11539" width="5.7109375" style="1" bestFit="1" customWidth="1"/>
    <col min="11540" max="11540" width="9.140625" style="1" bestFit="1" customWidth="1"/>
    <col min="11541" max="11541" width="13.5703125" style="1" bestFit="1" customWidth="1"/>
    <col min="11542" max="11770" width="9.140625" style="1"/>
    <col min="11771" max="11771" width="4.42578125" style="1" bestFit="1" customWidth="1"/>
    <col min="11772" max="11772" width="18.28515625" style="1" bestFit="1" customWidth="1"/>
    <col min="11773" max="11773" width="19" style="1" bestFit="1" customWidth="1"/>
    <col min="11774" max="11774" width="15.42578125" style="1" bestFit="1" customWidth="1"/>
    <col min="11775" max="11776" width="12.42578125" style="1" bestFit="1" customWidth="1"/>
    <col min="11777" max="11777" width="7.140625" style="1" bestFit="1" customWidth="1"/>
    <col min="11778" max="11778" width="10.140625" style="1" bestFit="1" customWidth="1"/>
    <col min="11779" max="11779" width="15.85546875" style="1" bestFit="1" customWidth="1"/>
    <col min="11780" max="11780" width="15.140625" style="1" bestFit="1" customWidth="1"/>
    <col min="11781" max="11781" width="18.28515625" style="1" bestFit="1" customWidth="1"/>
    <col min="11782" max="11782" width="13.28515625" style="1" bestFit="1" customWidth="1"/>
    <col min="11783" max="11783" width="19.28515625" style="1" customWidth="1"/>
    <col min="11784" max="11784" width="15.140625" style="1" customWidth="1"/>
    <col min="11785" max="11785" width="21" style="1" bestFit="1" customWidth="1"/>
    <col min="11786" max="11786" width="17.140625" style="1" bestFit="1" customWidth="1"/>
    <col min="11787" max="11787" width="16.85546875" style="1" bestFit="1" customWidth="1"/>
    <col min="11788" max="11788" width="16.7109375" style="1" bestFit="1" customWidth="1"/>
    <col min="11789" max="11789" width="15.7109375" style="1" bestFit="1" customWidth="1"/>
    <col min="11790" max="11790" width="16.28515625" style="1" bestFit="1" customWidth="1"/>
    <col min="11791" max="11791" width="17.28515625" style="1" customWidth="1"/>
    <col min="11792" max="11792" width="23.42578125" style="1" bestFit="1" customWidth="1"/>
    <col min="11793" max="11793" width="31.85546875" style="1" bestFit="1" customWidth="1"/>
    <col min="11794" max="11794" width="7.85546875" style="1" bestFit="1" customWidth="1"/>
    <col min="11795" max="11795" width="5.7109375" style="1" bestFit="1" customWidth="1"/>
    <col min="11796" max="11796" width="9.140625" style="1" bestFit="1" customWidth="1"/>
    <col min="11797" max="11797" width="13.5703125" style="1" bestFit="1" customWidth="1"/>
    <col min="11798" max="12026" width="9.140625" style="1"/>
    <col min="12027" max="12027" width="4.42578125" style="1" bestFit="1" customWidth="1"/>
    <col min="12028" max="12028" width="18.28515625" style="1" bestFit="1" customWidth="1"/>
    <col min="12029" max="12029" width="19" style="1" bestFit="1" customWidth="1"/>
    <col min="12030" max="12030" width="15.42578125" style="1" bestFit="1" customWidth="1"/>
    <col min="12031" max="12032" width="12.42578125" style="1" bestFit="1" customWidth="1"/>
    <col min="12033" max="12033" width="7.140625" style="1" bestFit="1" customWidth="1"/>
    <col min="12034" max="12034" width="10.140625" style="1" bestFit="1" customWidth="1"/>
    <col min="12035" max="12035" width="15.85546875" style="1" bestFit="1" customWidth="1"/>
    <col min="12036" max="12036" width="15.140625" style="1" bestFit="1" customWidth="1"/>
    <col min="12037" max="12037" width="18.28515625" style="1" bestFit="1" customWidth="1"/>
    <col min="12038" max="12038" width="13.28515625" style="1" bestFit="1" customWidth="1"/>
    <col min="12039" max="12039" width="19.28515625" style="1" customWidth="1"/>
    <col min="12040" max="12040" width="15.140625" style="1" customWidth="1"/>
    <col min="12041" max="12041" width="21" style="1" bestFit="1" customWidth="1"/>
    <col min="12042" max="12042" width="17.140625" style="1" bestFit="1" customWidth="1"/>
    <col min="12043" max="12043" width="16.85546875" style="1" bestFit="1" customWidth="1"/>
    <col min="12044" max="12044" width="16.7109375" style="1" bestFit="1" customWidth="1"/>
    <col min="12045" max="12045" width="15.7109375" style="1" bestFit="1" customWidth="1"/>
    <col min="12046" max="12046" width="16.28515625" style="1" bestFit="1" customWidth="1"/>
    <col min="12047" max="12047" width="17.28515625" style="1" customWidth="1"/>
    <col min="12048" max="12048" width="23.42578125" style="1" bestFit="1" customWidth="1"/>
    <col min="12049" max="12049" width="31.85546875" style="1" bestFit="1" customWidth="1"/>
    <col min="12050" max="12050" width="7.85546875" style="1" bestFit="1" customWidth="1"/>
    <col min="12051" max="12051" width="5.7109375" style="1" bestFit="1" customWidth="1"/>
    <col min="12052" max="12052" width="9.140625" style="1" bestFit="1" customWidth="1"/>
    <col min="12053" max="12053" width="13.5703125" style="1" bestFit="1" customWidth="1"/>
    <col min="12054" max="12282" width="9.140625" style="1"/>
    <col min="12283" max="12283" width="4.42578125" style="1" bestFit="1" customWidth="1"/>
    <col min="12284" max="12284" width="18.28515625" style="1" bestFit="1" customWidth="1"/>
    <col min="12285" max="12285" width="19" style="1" bestFit="1" customWidth="1"/>
    <col min="12286" max="12286" width="15.42578125" style="1" bestFit="1" customWidth="1"/>
    <col min="12287" max="12288" width="12.42578125" style="1" bestFit="1" customWidth="1"/>
    <col min="12289" max="12289" width="7.140625" style="1" bestFit="1" customWidth="1"/>
    <col min="12290" max="12290" width="10.140625" style="1" bestFit="1" customWidth="1"/>
    <col min="12291" max="12291" width="15.85546875" style="1" bestFit="1" customWidth="1"/>
    <col min="12292" max="12292" width="15.140625" style="1" bestFit="1" customWidth="1"/>
    <col min="12293" max="12293" width="18.28515625" style="1" bestFit="1" customWidth="1"/>
    <col min="12294" max="12294" width="13.28515625" style="1" bestFit="1" customWidth="1"/>
    <col min="12295" max="12295" width="19.28515625" style="1" customWidth="1"/>
    <col min="12296" max="12296" width="15.140625" style="1" customWidth="1"/>
    <col min="12297" max="12297" width="21" style="1" bestFit="1" customWidth="1"/>
    <col min="12298" max="12298" width="17.140625" style="1" bestFit="1" customWidth="1"/>
    <col min="12299" max="12299" width="16.85546875" style="1" bestFit="1" customWidth="1"/>
    <col min="12300" max="12300" width="16.7109375" style="1" bestFit="1" customWidth="1"/>
    <col min="12301" max="12301" width="15.7109375" style="1" bestFit="1" customWidth="1"/>
    <col min="12302" max="12302" width="16.28515625" style="1" bestFit="1" customWidth="1"/>
    <col min="12303" max="12303" width="17.28515625" style="1" customWidth="1"/>
    <col min="12304" max="12304" width="23.42578125" style="1" bestFit="1" customWidth="1"/>
    <col min="12305" max="12305" width="31.85546875" style="1" bestFit="1" customWidth="1"/>
    <col min="12306" max="12306" width="7.85546875" style="1" bestFit="1" customWidth="1"/>
    <col min="12307" max="12307" width="5.7109375" style="1" bestFit="1" customWidth="1"/>
    <col min="12308" max="12308" width="9.140625" style="1" bestFit="1" customWidth="1"/>
    <col min="12309" max="12309" width="13.5703125" style="1" bestFit="1" customWidth="1"/>
    <col min="12310" max="12538" width="9.140625" style="1"/>
    <col min="12539" max="12539" width="4.42578125" style="1" bestFit="1" customWidth="1"/>
    <col min="12540" max="12540" width="18.28515625" style="1" bestFit="1" customWidth="1"/>
    <col min="12541" max="12541" width="19" style="1" bestFit="1" customWidth="1"/>
    <col min="12542" max="12542" width="15.42578125" style="1" bestFit="1" customWidth="1"/>
    <col min="12543" max="12544" width="12.42578125" style="1" bestFit="1" customWidth="1"/>
    <col min="12545" max="12545" width="7.140625" style="1" bestFit="1" customWidth="1"/>
    <col min="12546" max="12546" width="10.140625" style="1" bestFit="1" customWidth="1"/>
    <col min="12547" max="12547" width="15.85546875" style="1" bestFit="1" customWidth="1"/>
    <col min="12548" max="12548" width="15.140625" style="1" bestFit="1" customWidth="1"/>
    <col min="12549" max="12549" width="18.28515625" style="1" bestFit="1" customWidth="1"/>
    <col min="12550" max="12550" width="13.28515625" style="1" bestFit="1" customWidth="1"/>
    <col min="12551" max="12551" width="19.28515625" style="1" customWidth="1"/>
    <col min="12552" max="12552" width="15.140625" style="1" customWidth="1"/>
    <col min="12553" max="12553" width="21" style="1" bestFit="1" customWidth="1"/>
    <col min="12554" max="12554" width="17.140625" style="1" bestFit="1" customWidth="1"/>
    <col min="12555" max="12555" width="16.85546875" style="1" bestFit="1" customWidth="1"/>
    <col min="12556" max="12556" width="16.7109375" style="1" bestFit="1" customWidth="1"/>
    <col min="12557" max="12557" width="15.7109375" style="1" bestFit="1" customWidth="1"/>
    <col min="12558" max="12558" width="16.28515625" style="1" bestFit="1" customWidth="1"/>
    <col min="12559" max="12559" width="17.28515625" style="1" customWidth="1"/>
    <col min="12560" max="12560" width="23.42578125" style="1" bestFit="1" customWidth="1"/>
    <col min="12561" max="12561" width="31.85546875" style="1" bestFit="1" customWidth="1"/>
    <col min="12562" max="12562" width="7.85546875" style="1" bestFit="1" customWidth="1"/>
    <col min="12563" max="12563" width="5.7109375" style="1" bestFit="1" customWidth="1"/>
    <col min="12564" max="12564" width="9.140625" style="1" bestFit="1" customWidth="1"/>
    <col min="12565" max="12565" width="13.5703125" style="1" bestFit="1" customWidth="1"/>
    <col min="12566" max="12794" width="9.140625" style="1"/>
    <col min="12795" max="12795" width="4.42578125" style="1" bestFit="1" customWidth="1"/>
    <col min="12796" max="12796" width="18.28515625" style="1" bestFit="1" customWidth="1"/>
    <col min="12797" max="12797" width="19" style="1" bestFit="1" customWidth="1"/>
    <col min="12798" max="12798" width="15.42578125" style="1" bestFit="1" customWidth="1"/>
    <col min="12799" max="12800" width="12.42578125" style="1" bestFit="1" customWidth="1"/>
    <col min="12801" max="12801" width="7.140625" style="1" bestFit="1" customWidth="1"/>
    <col min="12802" max="12802" width="10.140625" style="1" bestFit="1" customWidth="1"/>
    <col min="12803" max="12803" width="15.85546875" style="1" bestFit="1" customWidth="1"/>
    <col min="12804" max="12804" width="15.140625" style="1" bestFit="1" customWidth="1"/>
    <col min="12805" max="12805" width="18.28515625" style="1" bestFit="1" customWidth="1"/>
    <col min="12806" max="12806" width="13.28515625" style="1" bestFit="1" customWidth="1"/>
    <col min="12807" max="12807" width="19.28515625" style="1" customWidth="1"/>
    <col min="12808" max="12808" width="15.140625" style="1" customWidth="1"/>
    <col min="12809" max="12809" width="21" style="1" bestFit="1" customWidth="1"/>
    <col min="12810" max="12810" width="17.140625" style="1" bestFit="1" customWidth="1"/>
    <col min="12811" max="12811" width="16.85546875" style="1" bestFit="1" customWidth="1"/>
    <col min="12812" max="12812" width="16.7109375" style="1" bestFit="1" customWidth="1"/>
    <col min="12813" max="12813" width="15.7109375" style="1" bestFit="1" customWidth="1"/>
    <col min="12814" max="12814" width="16.28515625" style="1" bestFit="1" customWidth="1"/>
    <col min="12815" max="12815" width="17.28515625" style="1" customWidth="1"/>
    <col min="12816" max="12816" width="23.42578125" style="1" bestFit="1" customWidth="1"/>
    <col min="12817" max="12817" width="31.85546875" style="1" bestFit="1" customWidth="1"/>
    <col min="12818" max="12818" width="7.85546875" style="1" bestFit="1" customWidth="1"/>
    <col min="12819" max="12819" width="5.7109375" style="1" bestFit="1" customWidth="1"/>
    <col min="12820" max="12820" width="9.140625" style="1" bestFit="1" customWidth="1"/>
    <col min="12821" max="12821" width="13.5703125" style="1" bestFit="1" customWidth="1"/>
    <col min="12822" max="13050" width="9.140625" style="1"/>
    <col min="13051" max="13051" width="4.42578125" style="1" bestFit="1" customWidth="1"/>
    <col min="13052" max="13052" width="18.28515625" style="1" bestFit="1" customWidth="1"/>
    <col min="13053" max="13053" width="19" style="1" bestFit="1" customWidth="1"/>
    <col min="13054" max="13054" width="15.42578125" style="1" bestFit="1" customWidth="1"/>
    <col min="13055" max="13056" width="12.42578125" style="1" bestFit="1" customWidth="1"/>
    <col min="13057" max="13057" width="7.140625" style="1" bestFit="1" customWidth="1"/>
    <col min="13058" max="13058" width="10.140625" style="1" bestFit="1" customWidth="1"/>
    <col min="13059" max="13059" width="15.85546875" style="1" bestFit="1" customWidth="1"/>
    <col min="13060" max="13060" width="15.140625" style="1" bestFit="1" customWidth="1"/>
    <col min="13061" max="13061" width="18.28515625" style="1" bestFit="1" customWidth="1"/>
    <col min="13062" max="13062" width="13.28515625" style="1" bestFit="1" customWidth="1"/>
    <col min="13063" max="13063" width="19.28515625" style="1" customWidth="1"/>
    <col min="13064" max="13064" width="15.140625" style="1" customWidth="1"/>
    <col min="13065" max="13065" width="21" style="1" bestFit="1" customWidth="1"/>
    <col min="13066" max="13066" width="17.140625" style="1" bestFit="1" customWidth="1"/>
    <col min="13067" max="13067" width="16.85546875" style="1" bestFit="1" customWidth="1"/>
    <col min="13068" max="13068" width="16.7109375" style="1" bestFit="1" customWidth="1"/>
    <col min="13069" max="13069" width="15.7109375" style="1" bestFit="1" customWidth="1"/>
    <col min="13070" max="13070" width="16.28515625" style="1" bestFit="1" customWidth="1"/>
    <col min="13071" max="13071" width="17.28515625" style="1" customWidth="1"/>
    <col min="13072" max="13072" width="23.42578125" style="1" bestFit="1" customWidth="1"/>
    <col min="13073" max="13073" width="31.85546875" style="1" bestFit="1" customWidth="1"/>
    <col min="13074" max="13074" width="7.85546875" style="1" bestFit="1" customWidth="1"/>
    <col min="13075" max="13075" width="5.7109375" style="1" bestFit="1" customWidth="1"/>
    <col min="13076" max="13076" width="9.140625" style="1" bestFit="1" customWidth="1"/>
    <col min="13077" max="13077" width="13.5703125" style="1" bestFit="1" customWidth="1"/>
    <col min="13078" max="13306" width="9.140625" style="1"/>
    <col min="13307" max="13307" width="4.42578125" style="1" bestFit="1" customWidth="1"/>
    <col min="13308" max="13308" width="18.28515625" style="1" bestFit="1" customWidth="1"/>
    <col min="13309" max="13309" width="19" style="1" bestFit="1" customWidth="1"/>
    <col min="13310" max="13310" width="15.42578125" style="1" bestFit="1" customWidth="1"/>
    <col min="13311" max="13312" width="12.42578125" style="1" bestFit="1" customWidth="1"/>
    <col min="13313" max="13313" width="7.140625" style="1" bestFit="1" customWidth="1"/>
    <col min="13314" max="13314" width="10.140625" style="1" bestFit="1" customWidth="1"/>
    <col min="13315" max="13315" width="15.85546875" style="1" bestFit="1" customWidth="1"/>
    <col min="13316" max="13316" width="15.140625" style="1" bestFit="1" customWidth="1"/>
    <col min="13317" max="13317" width="18.28515625" style="1" bestFit="1" customWidth="1"/>
    <col min="13318" max="13318" width="13.28515625" style="1" bestFit="1" customWidth="1"/>
    <col min="13319" max="13319" width="19.28515625" style="1" customWidth="1"/>
    <col min="13320" max="13320" width="15.140625" style="1" customWidth="1"/>
    <col min="13321" max="13321" width="21" style="1" bestFit="1" customWidth="1"/>
    <col min="13322" max="13322" width="17.140625" style="1" bestFit="1" customWidth="1"/>
    <col min="13323" max="13323" width="16.85546875" style="1" bestFit="1" customWidth="1"/>
    <col min="13324" max="13324" width="16.7109375" style="1" bestFit="1" customWidth="1"/>
    <col min="13325" max="13325" width="15.7109375" style="1" bestFit="1" customWidth="1"/>
    <col min="13326" max="13326" width="16.28515625" style="1" bestFit="1" customWidth="1"/>
    <col min="13327" max="13327" width="17.28515625" style="1" customWidth="1"/>
    <col min="13328" max="13328" width="23.42578125" style="1" bestFit="1" customWidth="1"/>
    <col min="13329" max="13329" width="31.85546875" style="1" bestFit="1" customWidth="1"/>
    <col min="13330" max="13330" width="7.85546875" style="1" bestFit="1" customWidth="1"/>
    <col min="13331" max="13331" width="5.7109375" style="1" bestFit="1" customWidth="1"/>
    <col min="13332" max="13332" width="9.140625" style="1" bestFit="1" customWidth="1"/>
    <col min="13333" max="13333" width="13.5703125" style="1" bestFit="1" customWidth="1"/>
    <col min="13334" max="13562" width="9.140625" style="1"/>
    <col min="13563" max="13563" width="4.42578125" style="1" bestFit="1" customWidth="1"/>
    <col min="13564" max="13564" width="18.28515625" style="1" bestFit="1" customWidth="1"/>
    <col min="13565" max="13565" width="19" style="1" bestFit="1" customWidth="1"/>
    <col min="13566" max="13566" width="15.42578125" style="1" bestFit="1" customWidth="1"/>
    <col min="13567" max="13568" width="12.42578125" style="1" bestFit="1" customWidth="1"/>
    <col min="13569" max="13569" width="7.140625" style="1" bestFit="1" customWidth="1"/>
    <col min="13570" max="13570" width="10.140625" style="1" bestFit="1" customWidth="1"/>
    <col min="13571" max="13571" width="15.85546875" style="1" bestFit="1" customWidth="1"/>
    <col min="13572" max="13572" width="15.140625" style="1" bestFit="1" customWidth="1"/>
    <col min="13573" max="13573" width="18.28515625" style="1" bestFit="1" customWidth="1"/>
    <col min="13574" max="13574" width="13.28515625" style="1" bestFit="1" customWidth="1"/>
    <col min="13575" max="13575" width="19.28515625" style="1" customWidth="1"/>
    <col min="13576" max="13576" width="15.140625" style="1" customWidth="1"/>
    <col min="13577" max="13577" width="21" style="1" bestFit="1" customWidth="1"/>
    <col min="13578" max="13578" width="17.140625" style="1" bestFit="1" customWidth="1"/>
    <col min="13579" max="13579" width="16.85546875" style="1" bestFit="1" customWidth="1"/>
    <col min="13580" max="13580" width="16.7109375" style="1" bestFit="1" customWidth="1"/>
    <col min="13581" max="13581" width="15.7109375" style="1" bestFit="1" customWidth="1"/>
    <col min="13582" max="13582" width="16.28515625" style="1" bestFit="1" customWidth="1"/>
    <col min="13583" max="13583" width="17.28515625" style="1" customWidth="1"/>
    <col min="13584" max="13584" width="23.42578125" style="1" bestFit="1" customWidth="1"/>
    <col min="13585" max="13585" width="31.85546875" style="1" bestFit="1" customWidth="1"/>
    <col min="13586" max="13586" width="7.85546875" style="1" bestFit="1" customWidth="1"/>
    <col min="13587" max="13587" width="5.7109375" style="1" bestFit="1" customWidth="1"/>
    <col min="13588" max="13588" width="9.140625" style="1" bestFit="1" customWidth="1"/>
    <col min="13589" max="13589" width="13.5703125" style="1" bestFit="1" customWidth="1"/>
    <col min="13590" max="13818" width="9.140625" style="1"/>
    <col min="13819" max="13819" width="4.42578125" style="1" bestFit="1" customWidth="1"/>
    <col min="13820" max="13820" width="18.28515625" style="1" bestFit="1" customWidth="1"/>
    <col min="13821" max="13821" width="19" style="1" bestFit="1" customWidth="1"/>
    <col min="13822" max="13822" width="15.42578125" style="1" bestFit="1" customWidth="1"/>
    <col min="13823" max="13824" width="12.42578125" style="1" bestFit="1" customWidth="1"/>
    <col min="13825" max="13825" width="7.140625" style="1" bestFit="1" customWidth="1"/>
    <col min="13826" max="13826" width="10.140625" style="1" bestFit="1" customWidth="1"/>
    <col min="13827" max="13827" width="15.85546875" style="1" bestFit="1" customWidth="1"/>
    <col min="13828" max="13828" width="15.140625" style="1" bestFit="1" customWidth="1"/>
    <col min="13829" max="13829" width="18.28515625" style="1" bestFit="1" customWidth="1"/>
    <col min="13830" max="13830" width="13.28515625" style="1" bestFit="1" customWidth="1"/>
    <col min="13831" max="13831" width="19.28515625" style="1" customWidth="1"/>
    <col min="13832" max="13832" width="15.140625" style="1" customWidth="1"/>
    <col min="13833" max="13833" width="21" style="1" bestFit="1" customWidth="1"/>
    <col min="13834" max="13834" width="17.140625" style="1" bestFit="1" customWidth="1"/>
    <col min="13835" max="13835" width="16.85546875" style="1" bestFit="1" customWidth="1"/>
    <col min="13836" max="13836" width="16.7109375" style="1" bestFit="1" customWidth="1"/>
    <col min="13837" max="13837" width="15.7109375" style="1" bestFit="1" customWidth="1"/>
    <col min="13838" max="13838" width="16.28515625" style="1" bestFit="1" customWidth="1"/>
    <col min="13839" max="13839" width="17.28515625" style="1" customWidth="1"/>
    <col min="13840" max="13840" width="23.42578125" style="1" bestFit="1" customWidth="1"/>
    <col min="13841" max="13841" width="31.85546875" style="1" bestFit="1" customWidth="1"/>
    <col min="13842" max="13842" width="7.85546875" style="1" bestFit="1" customWidth="1"/>
    <col min="13843" max="13843" width="5.7109375" style="1" bestFit="1" customWidth="1"/>
    <col min="13844" max="13844" width="9.140625" style="1" bestFit="1" customWidth="1"/>
    <col min="13845" max="13845" width="13.5703125" style="1" bestFit="1" customWidth="1"/>
    <col min="13846" max="14074" width="9.140625" style="1"/>
    <col min="14075" max="14075" width="4.42578125" style="1" bestFit="1" customWidth="1"/>
    <col min="14076" max="14076" width="18.28515625" style="1" bestFit="1" customWidth="1"/>
    <col min="14077" max="14077" width="19" style="1" bestFit="1" customWidth="1"/>
    <col min="14078" max="14078" width="15.42578125" style="1" bestFit="1" customWidth="1"/>
    <col min="14079" max="14080" width="12.42578125" style="1" bestFit="1" customWidth="1"/>
    <col min="14081" max="14081" width="7.140625" style="1" bestFit="1" customWidth="1"/>
    <col min="14082" max="14082" width="10.140625" style="1" bestFit="1" customWidth="1"/>
    <col min="14083" max="14083" width="15.85546875" style="1" bestFit="1" customWidth="1"/>
    <col min="14084" max="14084" width="15.140625" style="1" bestFit="1" customWidth="1"/>
    <col min="14085" max="14085" width="18.28515625" style="1" bestFit="1" customWidth="1"/>
    <col min="14086" max="14086" width="13.28515625" style="1" bestFit="1" customWidth="1"/>
    <col min="14087" max="14087" width="19.28515625" style="1" customWidth="1"/>
    <col min="14088" max="14088" width="15.140625" style="1" customWidth="1"/>
    <col min="14089" max="14089" width="21" style="1" bestFit="1" customWidth="1"/>
    <col min="14090" max="14090" width="17.140625" style="1" bestFit="1" customWidth="1"/>
    <col min="14091" max="14091" width="16.85546875" style="1" bestFit="1" customWidth="1"/>
    <col min="14092" max="14092" width="16.7109375" style="1" bestFit="1" customWidth="1"/>
    <col min="14093" max="14093" width="15.7109375" style="1" bestFit="1" customWidth="1"/>
    <col min="14094" max="14094" width="16.28515625" style="1" bestFit="1" customWidth="1"/>
    <col min="14095" max="14095" width="17.28515625" style="1" customWidth="1"/>
    <col min="14096" max="14096" width="23.42578125" style="1" bestFit="1" customWidth="1"/>
    <col min="14097" max="14097" width="31.85546875" style="1" bestFit="1" customWidth="1"/>
    <col min="14098" max="14098" width="7.85546875" style="1" bestFit="1" customWidth="1"/>
    <col min="14099" max="14099" width="5.7109375" style="1" bestFit="1" customWidth="1"/>
    <col min="14100" max="14100" width="9.140625" style="1" bestFit="1" customWidth="1"/>
    <col min="14101" max="14101" width="13.5703125" style="1" bestFit="1" customWidth="1"/>
    <col min="14102" max="14330" width="9.140625" style="1"/>
    <col min="14331" max="14331" width="4.42578125" style="1" bestFit="1" customWidth="1"/>
    <col min="14332" max="14332" width="18.28515625" style="1" bestFit="1" customWidth="1"/>
    <col min="14333" max="14333" width="19" style="1" bestFit="1" customWidth="1"/>
    <col min="14334" max="14334" width="15.42578125" style="1" bestFit="1" customWidth="1"/>
    <col min="14335" max="14336" width="12.42578125" style="1" bestFit="1" customWidth="1"/>
    <col min="14337" max="14337" width="7.140625" style="1" bestFit="1" customWidth="1"/>
    <col min="14338" max="14338" width="10.140625" style="1" bestFit="1" customWidth="1"/>
    <col min="14339" max="14339" width="15.85546875" style="1" bestFit="1" customWidth="1"/>
    <col min="14340" max="14340" width="15.140625" style="1" bestFit="1" customWidth="1"/>
    <col min="14341" max="14341" width="18.28515625" style="1" bestFit="1" customWidth="1"/>
    <col min="14342" max="14342" width="13.28515625" style="1" bestFit="1" customWidth="1"/>
    <col min="14343" max="14343" width="19.28515625" style="1" customWidth="1"/>
    <col min="14344" max="14344" width="15.140625" style="1" customWidth="1"/>
    <col min="14345" max="14345" width="21" style="1" bestFit="1" customWidth="1"/>
    <col min="14346" max="14346" width="17.140625" style="1" bestFit="1" customWidth="1"/>
    <col min="14347" max="14347" width="16.85546875" style="1" bestFit="1" customWidth="1"/>
    <col min="14348" max="14348" width="16.7109375" style="1" bestFit="1" customWidth="1"/>
    <col min="14349" max="14349" width="15.7109375" style="1" bestFit="1" customWidth="1"/>
    <col min="14350" max="14350" width="16.28515625" style="1" bestFit="1" customWidth="1"/>
    <col min="14351" max="14351" width="17.28515625" style="1" customWidth="1"/>
    <col min="14352" max="14352" width="23.42578125" style="1" bestFit="1" customWidth="1"/>
    <col min="14353" max="14353" width="31.85546875" style="1" bestFit="1" customWidth="1"/>
    <col min="14354" max="14354" width="7.85546875" style="1" bestFit="1" customWidth="1"/>
    <col min="14355" max="14355" width="5.7109375" style="1" bestFit="1" customWidth="1"/>
    <col min="14356" max="14356" width="9.140625" style="1" bestFit="1" customWidth="1"/>
    <col min="14357" max="14357" width="13.5703125" style="1" bestFit="1" customWidth="1"/>
    <col min="14358" max="14586" width="9.140625" style="1"/>
    <col min="14587" max="14587" width="4.42578125" style="1" bestFit="1" customWidth="1"/>
    <col min="14588" max="14588" width="18.28515625" style="1" bestFit="1" customWidth="1"/>
    <col min="14589" max="14589" width="19" style="1" bestFit="1" customWidth="1"/>
    <col min="14590" max="14590" width="15.42578125" style="1" bestFit="1" customWidth="1"/>
    <col min="14591" max="14592" width="12.42578125" style="1" bestFit="1" customWidth="1"/>
    <col min="14593" max="14593" width="7.140625" style="1" bestFit="1" customWidth="1"/>
    <col min="14594" max="14594" width="10.140625" style="1" bestFit="1" customWidth="1"/>
    <col min="14595" max="14595" width="15.85546875" style="1" bestFit="1" customWidth="1"/>
    <col min="14596" max="14596" width="15.140625" style="1" bestFit="1" customWidth="1"/>
    <col min="14597" max="14597" width="18.28515625" style="1" bestFit="1" customWidth="1"/>
    <col min="14598" max="14598" width="13.28515625" style="1" bestFit="1" customWidth="1"/>
    <col min="14599" max="14599" width="19.28515625" style="1" customWidth="1"/>
    <col min="14600" max="14600" width="15.140625" style="1" customWidth="1"/>
    <col min="14601" max="14601" width="21" style="1" bestFit="1" customWidth="1"/>
    <col min="14602" max="14602" width="17.140625" style="1" bestFit="1" customWidth="1"/>
    <col min="14603" max="14603" width="16.85546875" style="1" bestFit="1" customWidth="1"/>
    <col min="14604" max="14604" width="16.7109375" style="1" bestFit="1" customWidth="1"/>
    <col min="14605" max="14605" width="15.7109375" style="1" bestFit="1" customWidth="1"/>
    <col min="14606" max="14606" width="16.28515625" style="1" bestFit="1" customWidth="1"/>
    <col min="14607" max="14607" width="17.28515625" style="1" customWidth="1"/>
    <col min="14608" max="14608" width="23.42578125" style="1" bestFit="1" customWidth="1"/>
    <col min="14609" max="14609" width="31.85546875" style="1" bestFit="1" customWidth="1"/>
    <col min="14610" max="14610" width="7.85546875" style="1" bestFit="1" customWidth="1"/>
    <col min="14611" max="14611" width="5.7109375" style="1" bestFit="1" customWidth="1"/>
    <col min="14612" max="14612" width="9.140625" style="1" bestFit="1" customWidth="1"/>
    <col min="14613" max="14613" width="13.5703125" style="1" bestFit="1" customWidth="1"/>
    <col min="14614" max="14842" width="9.140625" style="1"/>
    <col min="14843" max="14843" width="4.42578125" style="1" bestFit="1" customWidth="1"/>
    <col min="14844" max="14844" width="18.28515625" style="1" bestFit="1" customWidth="1"/>
    <col min="14845" max="14845" width="19" style="1" bestFit="1" customWidth="1"/>
    <col min="14846" max="14846" width="15.42578125" style="1" bestFit="1" customWidth="1"/>
    <col min="14847" max="14848" width="12.42578125" style="1" bestFit="1" customWidth="1"/>
    <col min="14849" max="14849" width="7.140625" style="1" bestFit="1" customWidth="1"/>
    <col min="14850" max="14850" width="10.140625" style="1" bestFit="1" customWidth="1"/>
    <col min="14851" max="14851" width="15.85546875" style="1" bestFit="1" customWidth="1"/>
    <col min="14852" max="14852" width="15.140625" style="1" bestFit="1" customWidth="1"/>
    <col min="14853" max="14853" width="18.28515625" style="1" bestFit="1" customWidth="1"/>
    <col min="14854" max="14854" width="13.28515625" style="1" bestFit="1" customWidth="1"/>
    <col min="14855" max="14855" width="19.28515625" style="1" customWidth="1"/>
    <col min="14856" max="14856" width="15.140625" style="1" customWidth="1"/>
    <col min="14857" max="14857" width="21" style="1" bestFit="1" customWidth="1"/>
    <col min="14858" max="14858" width="17.140625" style="1" bestFit="1" customWidth="1"/>
    <col min="14859" max="14859" width="16.85546875" style="1" bestFit="1" customWidth="1"/>
    <col min="14860" max="14860" width="16.7109375" style="1" bestFit="1" customWidth="1"/>
    <col min="14861" max="14861" width="15.7109375" style="1" bestFit="1" customWidth="1"/>
    <col min="14862" max="14862" width="16.28515625" style="1" bestFit="1" customWidth="1"/>
    <col min="14863" max="14863" width="17.28515625" style="1" customWidth="1"/>
    <col min="14864" max="14864" width="23.42578125" style="1" bestFit="1" customWidth="1"/>
    <col min="14865" max="14865" width="31.85546875" style="1" bestFit="1" customWidth="1"/>
    <col min="14866" max="14866" width="7.85546875" style="1" bestFit="1" customWidth="1"/>
    <col min="14867" max="14867" width="5.7109375" style="1" bestFit="1" customWidth="1"/>
    <col min="14868" max="14868" width="9.140625" style="1" bestFit="1" customWidth="1"/>
    <col min="14869" max="14869" width="13.5703125" style="1" bestFit="1" customWidth="1"/>
    <col min="14870" max="15098" width="9.140625" style="1"/>
    <col min="15099" max="15099" width="4.42578125" style="1" bestFit="1" customWidth="1"/>
    <col min="15100" max="15100" width="18.28515625" style="1" bestFit="1" customWidth="1"/>
    <col min="15101" max="15101" width="19" style="1" bestFit="1" customWidth="1"/>
    <col min="15102" max="15102" width="15.42578125" style="1" bestFit="1" customWidth="1"/>
    <col min="15103" max="15104" width="12.42578125" style="1" bestFit="1" customWidth="1"/>
    <col min="15105" max="15105" width="7.140625" style="1" bestFit="1" customWidth="1"/>
    <col min="15106" max="15106" width="10.140625" style="1" bestFit="1" customWidth="1"/>
    <col min="15107" max="15107" width="15.85546875" style="1" bestFit="1" customWidth="1"/>
    <col min="15108" max="15108" width="15.140625" style="1" bestFit="1" customWidth="1"/>
    <col min="15109" max="15109" width="18.28515625" style="1" bestFit="1" customWidth="1"/>
    <col min="15110" max="15110" width="13.28515625" style="1" bestFit="1" customWidth="1"/>
    <col min="15111" max="15111" width="19.28515625" style="1" customWidth="1"/>
    <col min="15112" max="15112" width="15.140625" style="1" customWidth="1"/>
    <col min="15113" max="15113" width="21" style="1" bestFit="1" customWidth="1"/>
    <col min="15114" max="15114" width="17.140625" style="1" bestFit="1" customWidth="1"/>
    <col min="15115" max="15115" width="16.85546875" style="1" bestFit="1" customWidth="1"/>
    <col min="15116" max="15116" width="16.7109375" style="1" bestFit="1" customWidth="1"/>
    <col min="15117" max="15117" width="15.7109375" style="1" bestFit="1" customWidth="1"/>
    <col min="15118" max="15118" width="16.28515625" style="1" bestFit="1" customWidth="1"/>
    <col min="15119" max="15119" width="17.28515625" style="1" customWidth="1"/>
    <col min="15120" max="15120" width="23.42578125" style="1" bestFit="1" customWidth="1"/>
    <col min="15121" max="15121" width="31.85546875" style="1" bestFit="1" customWidth="1"/>
    <col min="15122" max="15122" width="7.85546875" style="1" bestFit="1" customWidth="1"/>
    <col min="15123" max="15123" width="5.7109375" style="1" bestFit="1" customWidth="1"/>
    <col min="15124" max="15124" width="9.140625" style="1" bestFit="1" customWidth="1"/>
    <col min="15125" max="15125" width="13.5703125" style="1" bestFit="1" customWidth="1"/>
    <col min="15126" max="15354" width="9.140625" style="1"/>
    <col min="15355" max="15355" width="4.42578125" style="1" bestFit="1" customWidth="1"/>
    <col min="15356" max="15356" width="18.28515625" style="1" bestFit="1" customWidth="1"/>
    <col min="15357" max="15357" width="19" style="1" bestFit="1" customWidth="1"/>
    <col min="15358" max="15358" width="15.42578125" style="1" bestFit="1" customWidth="1"/>
    <col min="15359" max="15360" width="12.42578125" style="1" bestFit="1" customWidth="1"/>
    <col min="15361" max="15361" width="7.140625" style="1" bestFit="1" customWidth="1"/>
    <col min="15362" max="15362" width="10.140625" style="1" bestFit="1" customWidth="1"/>
    <col min="15363" max="15363" width="15.85546875" style="1" bestFit="1" customWidth="1"/>
    <col min="15364" max="15364" width="15.140625" style="1" bestFit="1" customWidth="1"/>
    <col min="15365" max="15365" width="18.28515625" style="1" bestFit="1" customWidth="1"/>
    <col min="15366" max="15366" width="13.28515625" style="1" bestFit="1" customWidth="1"/>
    <col min="15367" max="15367" width="19.28515625" style="1" customWidth="1"/>
    <col min="15368" max="15368" width="15.140625" style="1" customWidth="1"/>
    <col min="15369" max="15369" width="21" style="1" bestFit="1" customWidth="1"/>
    <col min="15370" max="15370" width="17.140625" style="1" bestFit="1" customWidth="1"/>
    <col min="15371" max="15371" width="16.85546875" style="1" bestFit="1" customWidth="1"/>
    <col min="15372" max="15372" width="16.7109375" style="1" bestFit="1" customWidth="1"/>
    <col min="15373" max="15373" width="15.7109375" style="1" bestFit="1" customWidth="1"/>
    <col min="15374" max="15374" width="16.28515625" style="1" bestFit="1" customWidth="1"/>
    <col min="15375" max="15375" width="17.28515625" style="1" customWidth="1"/>
    <col min="15376" max="15376" width="23.42578125" style="1" bestFit="1" customWidth="1"/>
    <col min="15377" max="15377" width="31.85546875" style="1" bestFit="1" customWidth="1"/>
    <col min="15378" max="15378" width="7.85546875" style="1" bestFit="1" customWidth="1"/>
    <col min="15379" max="15379" width="5.7109375" style="1" bestFit="1" customWidth="1"/>
    <col min="15380" max="15380" width="9.140625" style="1" bestFit="1" customWidth="1"/>
    <col min="15381" max="15381" width="13.5703125" style="1" bestFit="1" customWidth="1"/>
    <col min="15382" max="15610" width="9.140625" style="1"/>
    <col min="15611" max="15611" width="4.42578125" style="1" bestFit="1" customWidth="1"/>
    <col min="15612" max="15612" width="18.28515625" style="1" bestFit="1" customWidth="1"/>
    <col min="15613" max="15613" width="19" style="1" bestFit="1" customWidth="1"/>
    <col min="15614" max="15614" width="15.42578125" style="1" bestFit="1" customWidth="1"/>
    <col min="15615" max="15616" width="12.42578125" style="1" bestFit="1" customWidth="1"/>
    <col min="15617" max="15617" width="7.140625" style="1" bestFit="1" customWidth="1"/>
    <col min="15618" max="15618" width="10.140625" style="1" bestFit="1" customWidth="1"/>
    <col min="15619" max="15619" width="15.85546875" style="1" bestFit="1" customWidth="1"/>
    <col min="15620" max="15620" width="15.140625" style="1" bestFit="1" customWidth="1"/>
    <col min="15621" max="15621" width="18.28515625" style="1" bestFit="1" customWidth="1"/>
    <col min="15622" max="15622" width="13.28515625" style="1" bestFit="1" customWidth="1"/>
    <col min="15623" max="15623" width="19.28515625" style="1" customWidth="1"/>
    <col min="15624" max="15624" width="15.140625" style="1" customWidth="1"/>
    <col min="15625" max="15625" width="21" style="1" bestFit="1" customWidth="1"/>
    <col min="15626" max="15626" width="17.140625" style="1" bestFit="1" customWidth="1"/>
    <col min="15627" max="15627" width="16.85546875" style="1" bestFit="1" customWidth="1"/>
    <col min="15628" max="15628" width="16.7109375" style="1" bestFit="1" customWidth="1"/>
    <col min="15629" max="15629" width="15.7109375" style="1" bestFit="1" customWidth="1"/>
    <col min="15630" max="15630" width="16.28515625" style="1" bestFit="1" customWidth="1"/>
    <col min="15631" max="15631" width="17.28515625" style="1" customWidth="1"/>
    <col min="15632" max="15632" width="23.42578125" style="1" bestFit="1" customWidth="1"/>
    <col min="15633" max="15633" width="31.85546875" style="1" bestFit="1" customWidth="1"/>
    <col min="15634" max="15634" width="7.85546875" style="1" bestFit="1" customWidth="1"/>
    <col min="15635" max="15635" width="5.7109375" style="1" bestFit="1" customWidth="1"/>
    <col min="15636" max="15636" width="9.140625" style="1" bestFit="1" customWidth="1"/>
    <col min="15637" max="15637" width="13.5703125" style="1" bestFit="1" customWidth="1"/>
    <col min="15638" max="15866" width="9.140625" style="1"/>
    <col min="15867" max="15867" width="4.42578125" style="1" bestFit="1" customWidth="1"/>
    <col min="15868" max="15868" width="18.28515625" style="1" bestFit="1" customWidth="1"/>
    <col min="15869" max="15869" width="19" style="1" bestFit="1" customWidth="1"/>
    <col min="15870" max="15870" width="15.42578125" style="1" bestFit="1" customWidth="1"/>
    <col min="15871" max="15872" width="12.42578125" style="1" bestFit="1" customWidth="1"/>
    <col min="15873" max="15873" width="7.140625" style="1" bestFit="1" customWidth="1"/>
    <col min="15874" max="15874" width="10.140625" style="1" bestFit="1" customWidth="1"/>
    <col min="15875" max="15875" width="15.85546875" style="1" bestFit="1" customWidth="1"/>
    <col min="15876" max="15876" width="15.140625" style="1" bestFit="1" customWidth="1"/>
    <col min="15877" max="15877" width="18.28515625" style="1" bestFit="1" customWidth="1"/>
    <col min="15878" max="15878" width="13.28515625" style="1" bestFit="1" customWidth="1"/>
    <col min="15879" max="15879" width="19.28515625" style="1" customWidth="1"/>
    <col min="15880" max="15880" width="15.140625" style="1" customWidth="1"/>
    <col min="15881" max="15881" width="21" style="1" bestFit="1" customWidth="1"/>
    <col min="15882" max="15882" width="17.140625" style="1" bestFit="1" customWidth="1"/>
    <col min="15883" max="15883" width="16.85546875" style="1" bestFit="1" customWidth="1"/>
    <col min="15884" max="15884" width="16.7109375" style="1" bestFit="1" customWidth="1"/>
    <col min="15885" max="15885" width="15.7109375" style="1" bestFit="1" customWidth="1"/>
    <col min="15886" max="15886" width="16.28515625" style="1" bestFit="1" customWidth="1"/>
    <col min="15887" max="15887" width="17.28515625" style="1" customWidth="1"/>
    <col min="15888" max="15888" width="23.42578125" style="1" bestFit="1" customWidth="1"/>
    <col min="15889" max="15889" width="31.85546875" style="1" bestFit="1" customWidth="1"/>
    <col min="15890" max="15890" width="7.85546875" style="1" bestFit="1" customWidth="1"/>
    <col min="15891" max="15891" width="5.7109375" style="1" bestFit="1" customWidth="1"/>
    <col min="15892" max="15892" width="9.140625" style="1" bestFit="1" customWidth="1"/>
    <col min="15893" max="15893" width="13.5703125" style="1" bestFit="1" customWidth="1"/>
    <col min="15894" max="16122" width="9.140625" style="1"/>
    <col min="16123" max="16123" width="4.42578125" style="1" bestFit="1" customWidth="1"/>
    <col min="16124" max="16124" width="18.28515625" style="1" bestFit="1" customWidth="1"/>
    <col min="16125" max="16125" width="19" style="1" bestFit="1" customWidth="1"/>
    <col min="16126" max="16126" width="15.42578125" style="1" bestFit="1" customWidth="1"/>
    <col min="16127" max="16128" width="12.42578125" style="1" bestFit="1" customWidth="1"/>
    <col min="16129" max="16129" width="7.140625" style="1" bestFit="1" customWidth="1"/>
    <col min="16130" max="16130" width="10.140625" style="1" bestFit="1" customWidth="1"/>
    <col min="16131" max="16131" width="15.85546875" style="1" bestFit="1" customWidth="1"/>
    <col min="16132" max="16132" width="15.140625" style="1" bestFit="1" customWidth="1"/>
    <col min="16133" max="16133" width="18.28515625" style="1" bestFit="1" customWidth="1"/>
    <col min="16134" max="16134" width="13.28515625" style="1" bestFit="1" customWidth="1"/>
    <col min="16135" max="16135" width="19.28515625" style="1" customWidth="1"/>
    <col min="16136" max="16136" width="15.140625" style="1" customWidth="1"/>
    <col min="16137" max="16137" width="21" style="1" bestFit="1" customWidth="1"/>
    <col min="16138" max="16138" width="17.140625" style="1" bestFit="1" customWidth="1"/>
    <col min="16139" max="16139" width="16.85546875" style="1" bestFit="1" customWidth="1"/>
    <col min="16140" max="16140" width="16.7109375" style="1" bestFit="1" customWidth="1"/>
    <col min="16141" max="16141" width="15.7109375" style="1" bestFit="1" customWidth="1"/>
    <col min="16142" max="16142" width="16.28515625" style="1" bestFit="1" customWidth="1"/>
    <col min="16143" max="16143" width="17.28515625" style="1" customWidth="1"/>
    <col min="16144" max="16144" width="23.42578125" style="1" bestFit="1" customWidth="1"/>
    <col min="16145" max="16145" width="31.85546875" style="1" bestFit="1" customWidth="1"/>
    <col min="16146" max="16146" width="7.85546875" style="1" bestFit="1" customWidth="1"/>
    <col min="16147" max="16147" width="5.7109375" style="1" bestFit="1" customWidth="1"/>
    <col min="16148" max="16148" width="9.140625" style="1" bestFit="1" customWidth="1"/>
    <col min="16149" max="16149" width="13.5703125" style="1" bestFit="1" customWidth="1"/>
    <col min="16150" max="16384" width="9.140625" style="1"/>
  </cols>
  <sheetData>
    <row r="1" spans="1:31" ht="18.75">
      <c r="S1" s="3" t="s">
        <v>0</v>
      </c>
    </row>
    <row r="2" spans="1:31" ht="18.75">
      <c r="S2" s="4" t="s">
        <v>1</v>
      </c>
    </row>
    <row r="3" spans="1:31" ht="18.75">
      <c r="S3" s="5" t="s">
        <v>2</v>
      </c>
    </row>
    <row r="4" spans="1:31" ht="16.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3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7"/>
    </row>
    <row r="6" spans="1:31" ht="15.75">
      <c r="A6" s="8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7"/>
    </row>
    <row r="7" spans="1:31" ht="15.7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7"/>
    </row>
    <row r="8" spans="1:31" ht="15.7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7"/>
    </row>
    <row r="9" spans="1:31" ht="15.75">
      <c r="A9" s="11" t="str">
        <f>"Год раскрытия информации: " &amp; [1]Общая!B3&amp; " год"</f>
        <v>Год раскрытия информации: 2016 год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7"/>
    </row>
    <row r="10" spans="1:31" s="13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T10" s="2"/>
      <c r="U10" s="2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s="13" customFormat="1">
      <c r="A11" s="14" t="s">
        <v>5</v>
      </c>
      <c r="B11" s="14" t="s">
        <v>6</v>
      </c>
      <c r="C11" s="14" t="s">
        <v>7</v>
      </c>
      <c r="D11" s="15" t="s">
        <v>8</v>
      </c>
      <c r="E11" s="15" t="s">
        <v>9</v>
      </c>
      <c r="F11" s="16" t="s">
        <v>10</v>
      </c>
      <c r="G11" s="17"/>
      <c r="H11" s="17"/>
      <c r="I11" s="17"/>
      <c r="J11" s="18"/>
      <c r="K11" s="19" t="s">
        <v>11</v>
      </c>
      <c r="L11" s="16" t="s">
        <v>12</v>
      </c>
      <c r="M11" s="18"/>
      <c r="N11" s="14" t="s">
        <v>13</v>
      </c>
      <c r="O11" s="20" t="s">
        <v>14</v>
      </c>
      <c r="P11" s="15" t="s">
        <v>15</v>
      </c>
      <c r="Q11" s="15"/>
      <c r="R11" s="15"/>
      <c r="S11" s="15"/>
      <c r="T11" s="2"/>
      <c r="U11" s="2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s="13" customFormat="1" ht="32.25" customHeight="1">
      <c r="A12" s="14"/>
      <c r="B12" s="14"/>
      <c r="C12" s="14"/>
      <c r="D12" s="15"/>
      <c r="E12" s="15"/>
      <c r="F12" s="21"/>
      <c r="G12" s="22"/>
      <c r="H12" s="22"/>
      <c r="I12" s="22"/>
      <c r="J12" s="23"/>
      <c r="K12" s="24"/>
      <c r="L12" s="21"/>
      <c r="M12" s="23"/>
      <c r="N12" s="14"/>
      <c r="O12" s="25"/>
      <c r="P12" s="15" t="s">
        <v>16</v>
      </c>
      <c r="Q12" s="15"/>
      <c r="R12" s="15" t="s">
        <v>17</v>
      </c>
      <c r="S12" s="15"/>
      <c r="T12" s="2"/>
      <c r="U12" s="2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s="13" customFormat="1" ht="114.75">
      <c r="A13" s="14"/>
      <c r="B13" s="14"/>
      <c r="C13" s="14"/>
      <c r="D13" s="15"/>
      <c r="E13" s="15"/>
      <c r="F13" s="26" t="s">
        <v>18</v>
      </c>
      <c r="G13" s="26" t="s">
        <v>19</v>
      </c>
      <c r="H13" s="26" t="s">
        <v>20</v>
      </c>
      <c r="I13" s="27" t="s">
        <v>21</v>
      </c>
      <c r="J13" s="26" t="s">
        <v>22</v>
      </c>
      <c r="K13" s="28"/>
      <c r="L13" s="29" t="s">
        <v>23</v>
      </c>
      <c r="M13" s="29" t="s">
        <v>24</v>
      </c>
      <c r="N13" s="14"/>
      <c r="O13" s="30"/>
      <c r="P13" s="26" t="s">
        <v>25</v>
      </c>
      <c r="Q13" s="26" t="s">
        <v>26</v>
      </c>
      <c r="R13" s="26" t="s">
        <v>25</v>
      </c>
      <c r="S13" s="26" t="s">
        <v>26</v>
      </c>
      <c r="T13" s="2"/>
      <c r="U13" s="2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s="13" customFormat="1">
      <c r="A14" s="31">
        <v>1</v>
      </c>
      <c r="B14" s="31">
        <v>2</v>
      </c>
      <c r="C14" s="31">
        <v>3</v>
      </c>
      <c r="D14" s="31">
        <v>4</v>
      </c>
      <c r="E14" s="31">
        <v>5</v>
      </c>
      <c r="F14" s="31">
        <v>6</v>
      </c>
      <c r="G14" s="31">
        <v>7</v>
      </c>
      <c r="H14" s="31">
        <v>8</v>
      </c>
      <c r="I14" s="31">
        <v>9</v>
      </c>
      <c r="J14" s="31">
        <v>10</v>
      </c>
      <c r="K14" s="31">
        <v>11</v>
      </c>
      <c r="L14" s="31">
        <v>12</v>
      </c>
      <c r="M14" s="31">
        <v>13</v>
      </c>
      <c r="N14" s="31">
        <v>14</v>
      </c>
      <c r="O14" s="31">
        <v>15</v>
      </c>
      <c r="P14" s="32" t="s">
        <v>27</v>
      </c>
      <c r="Q14" s="32" t="s">
        <v>28</v>
      </c>
      <c r="R14" s="32" t="s">
        <v>29</v>
      </c>
      <c r="S14" s="32" t="s">
        <v>30</v>
      </c>
      <c r="T14" s="2"/>
      <c r="U14" s="2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s="13" customFormat="1" ht="34.5" customHeight="1">
      <c r="A15" s="33"/>
      <c r="B15" s="34" t="s">
        <v>31</v>
      </c>
      <c r="C15" s="35"/>
      <c r="D15" s="35"/>
      <c r="E15" s="35"/>
      <c r="F15" s="35"/>
      <c r="G15" s="35"/>
      <c r="H15" s="35"/>
      <c r="I15" s="31"/>
      <c r="J15" s="31"/>
      <c r="K15" s="31"/>
      <c r="L15" s="31"/>
      <c r="M15" s="31"/>
      <c r="N15" s="31"/>
      <c r="O15" s="31"/>
      <c r="P15" s="32"/>
      <c r="Q15" s="32"/>
      <c r="R15" s="32"/>
      <c r="S15" s="32"/>
      <c r="T15" s="2"/>
      <c r="U15" s="2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1" s="39" customFormat="1" ht="33.75" customHeight="1">
      <c r="A16" s="33" t="s">
        <v>32</v>
      </c>
      <c r="B16" s="36" t="s">
        <v>33</v>
      </c>
      <c r="C16" s="35" t="s">
        <v>34</v>
      </c>
      <c r="D16" s="35"/>
      <c r="E16" s="35"/>
      <c r="F16" s="35"/>
      <c r="G16" s="35"/>
      <c r="H16" s="35"/>
      <c r="I16" s="31"/>
      <c r="J16" s="31"/>
      <c r="K16" s="31"/>
      <c r="L16" s="31"/>
      <c r="M16" s="31"/>
      <c r="N16" s="31"/>
      <c r="O16" s="31"/>
      <c r="P16" s="32"/>
      <c r="Q16" s="32"/>
      <c r="R16" s="32"/>
      <c r="S16" s="32"/>
      <c r="T16" s="37"/>
      <c r="U16" s="37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pans="1:31" s="39" customFormat="1" ht="18" customHeight="1">
      <c r="A17" s="33" t="s">
        <v>35</v>
      </c>
      <c r="B17" s="36" t="s">
        <v>36</v>
      </c>
      <c r="C17" s="35" t="s">
        <v>34</v>
      </c>
      <c r="D17" s="35"/>
      <c r="E17" s="35"/>
      <c r="F17" s="35"/>
      <c r="G17" s="35"/>
      <c r="H17" s="35"/>
      <c r="I17" s="31"/>
      <c r="J17" s="31"/>
      <c r="K17" s="31"/>
      <c r="L17" s="31"/>
      <c r="M17" s="31"/>
      <c r="N17" s="31"/>
      <c r="O17" s="31"/>
      <c r="P17" s="32"/>
      <c r="Q17" s="32"/>
      <c r="R17" s="32"/>
      <c r="S17" s="32"/>
      <c r="T17" s="37"/>
      <c r="U17" s="37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pans="1:31" s="39" customFormat="1" ht="31.5">
      <c r="A18" s="33" t="s">
        <v>37</v>
      </c>
      <c r="B18" s="36" t="s">
        <v>38</v>
      </c>
      <c r="C18" s="35" t="s">
        <v>34</v>
      </c>
      <c r="D18" s="35"/>
      <c r="E18" s="35"/>
      <c r="F18" s="35"/>
      <c r="G18" s="35"/>
      <c r="H18" s="35"/>
      <c r="I18" s="31"/>
      <c r="J18" s="31"/>
      <c r="K18" s="31"/>
      <c r="L18" s="31"/>
      <c r="M18" s="31"/>
      <c r="N18" s="31"/>
      <c r="O18" s="31"/>
      <c r="P18" s="32"/>
      <c r="Q18" s="32"/>
      <c r="R18" s="32"/>
      <c r="S18" s="32"/>
      <c r="T18" s="37"/>
      <c r="U18" s="37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pans="1:31" s="39" customFormat="1" ht="47.25">
      <c r="A19" s="33" t="s">
        <v>39</v>
      </c>
      <c r="B19" s="36" t="s">
        <v>40</v>
      </c>
      <c r="C19" s="35" t="s">
        <v>34</v>
      </c>
      <c r="D19" s="35"/>
      <c r="E19" s="35"/>
      <c r="F19" s="35"/>
      <c r="G19" s="35"/>
      <c r="H19" s="35"/>
      <c r="I19" s="31"/>
      <c r="J19" s="31"/>
      <c r="K19" s="31"/>
      <c r="L19" s="31"/>
      <c r="M19" s="31"/>
      <c r="N19" s="31"/>
      <c r="O19" s="31"/>
      <c r="P19" s="32"/>
      <c r="Q19" s="32"/>
      <c r="R19" s="32"/>
      <c r="S19" s="32"/>
      <c r="T19" s="37"/>
      <c r="U19" s="37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pans="1:31" s="39" customFormat="1" ht="15.75">
      <c r="A20" s="33" t="s">
        <v>41</v>
      </c>
      <c r="B20" s="36" t="s">
        <v>42</v>
      </c>
      <c r="C20" s="35" t="s">
        <v>34</v>
      </c>
      <c r="D20" s="35"/>
      <c r="E20" s="35"/>
      <c r="F20" s="35"/>
      <c r="G20" s="35"/>
      <c r="H20" s="35"/>
      <c r="I20" s="31"/>
      <c r="J20" s="31"/>
      <c r="K20" s="31"/>
      <c r="L20" s="31"/>
      <c r="M20" s="31"/>
      <c r="N20" s="31"/>
      <c r="O20" s="31"/>
      <c r="P20" s="32"/>
      <c r="Q20" s="32"/>
      <c r="R20" s="32"/>
      <c r="S20" s="32"/>
      <c r="T20" s="37"/>
      <c r="U20" s="37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pans="1:31" s="39" customFormat="1" ht="47.25">
      <c r="A21" s="33" t="s">
        <v>43</v>
      </c>
      <c r="B21" s="36" t="s">
        <v>44</v>
      </c>
      <c r="C21" s="35" t="s">
        <v>34</v>
      </c>
      <c r="D21" s="35"/>
      <c r="E21" s="35"/>
      <c r="F21" s="35"/>
      <c r="G21" s="35"/>
      <c r="H21" s="35"/>
      <c r="I21" s="31"/>
      <c r="J21" s="31"/>
      <c r="K21" s="31"/>
      <c r="L21" s="31"/>
      <c r="M21" s="31"/>
      <c r="N21" s="31"/>
      <c r="O21" s="31"/>
      <c r="P21" s="32"/>
      <c r="Q21" s="32"/>
      <c r="R21" s="32"/>
      <c r="S21" s="32"/>
      <c r="T21" s="37"/>
      <c r="U21" s="37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pans="1:31" s="39" customFormat="1" ht="15.75">
      <c r="A22" s="33" t="s">
        <v>45</v>
      </c>
      <c r="B22" s="36" t="s">
        <v>46</v>
      </c>
      <c r="C22" s="35" t="s">
        <v>34</v>
      </c>
      <c r="D22" s="35"/>
      <c r="E22" s="35"/>
      <c r="F22" s="35"/>
      <c r="G22" s="35"/>
      <c r="H22" s="35"/>
      <c r="I22" s="31"/>
      <c r="J22" s="31"/>
      <c r="K22" s="31"/>
      <c r="L22" s="31"/>
      <c r="M22" s="31"/>
      <c r="N22" s="31"/>
      <c r="O22" s="31"/>
      <c r="P22" s="32"/>
      <c r="Q22" s="32"/>
      <c r="R22" s="32"/>
      <c r="S22" s="32"/>
      <c r="T22" s="37"/>
      <c r="U22" s="37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pans="1:31" s="39" customFormat="1" ht="15.75">
      <c r="A23" s="40" t="s">
        <v>47</v>
      </c>
      <c r="B23" s="41" t="s">
        <v>48</v>
      </c>
      <c r="C23" s="35" t="s">
        <v>34</v>
      </c>
      <c r="D23" s="35"/>
      <c r="E23" s="35"/>
      <c r="F23" s="35"/>
      <c r="G23" s="35"/>
      <c r="H23" s="35"/>
      <c r="I23" s="31"/>
      <c r="J23" s="31"/>
      <c r="K23" s="31"/>
      <c r="L23" s="31"/>
      <c r="M23" s="31"/>
      <c r="N23" s="31"/>
      <c r="O23" s="31"/>
      <c r="P23" s="32"/>
      <c r="Q23" s="32"/>
      <c r="R23" s="32"/>
      <c r="S23" s="32"/>
      <c r="T23" s="37"/>
      <c r="U23" s="37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pans="1:31" s="39" customFormat="1" ht="31.5">
      <c r="A24" s="40" t="s">
        <v>49</v>
      </c>
      <c r="B24" s="34" t="s">
        <v>50</v>
      </c>
      <c r="C24" s="35" t="s">
        <v>34</v>
      </c>
      <c r="D24" s="35"/>
      <c r="E24" s="35"/>
      <c r="F24" s="35"/>
      <c r="G24" s="35"/>
      <c r="H24" s="35"/>
      <c r="I24" s="31"/>
      <c r="J24" s="31"/>
      <c r="K24" s="31"/>
      <c r="L24" s="31"/>
      <c r="M24" s="31"/>
      <c r="N24" s="31"/>
      <c r="O24" s="31"/>
      <c r="P24" s="32"/>
      <c r="Q24" s="32"/>
      <c r="R24" s="32"/>
      <c r="S24" s="32"/>
      <c r="T24" s="37"/>
      <c r="U24" s="37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pans="1:31" s="39" customFormat="1" ht="94.5">
      <c r="A25" s="40" t="s">
        <v>51</v>
      </c>
      <c r="B25" s="34" t="s">
        <v>52</v>
      </c>
      <c r="C25" s="35" t="s">
        <v>34</v>
      </c>
      <c r="D25" s="35"/>
      <c r="E25" s="35"/>
      <c r="F25" s="35"/>
      <c r="G25" s="35"/>
      <c r="H25" s="35"/>
      <c r="I25" s="31"/>
      <c r="J25" s="31"/>
      <c r="K25" s="31"/>
      <c r="L25" s="31"/>
      <c r="M25" s="31"/>
      <c r="N25" s="31"/>
      <c r="O25" s="31"/>
      <c r="P25" s="32"/>
      <c r="Q25" s="32"/>
      <c r="R25" s="32"/>
      <c r="S25" s="32"/>
      <c r="T25" s="37"/>
      <c r="U25" s="37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pans="1:31" s="39" customFormat="1" ht="31.5">
      <c r="A26" s="40" t="s">
        <v>53</v>
      </c>
      <c r="B26" s="41" t="s">
        <v>54</v>
      </c>
      <c r="C26" s="35" t="s">
        <v>34</v>
      </c>
      <c r="D26" s="35"/>
      <c r="E26" s="35"/>
      <c r="F26" s="35"/>
      <c r="G26" s="35"/>
      <c r="H26" s="35"/>
      <c r="I26" s="31"/>
      <c r="J26" s="31"/>
      <c r="K26" s="31"/>
      <c r="L26" s="31"/>
      <c r="M26" s="31"/>
      <c r="N26" s="31"/>
      <c r="O26" s="31"/>
      <c r="P26" s="32"/>
      <c r="Q26" s="32"/>
      <c r="R26" s="32"/>
      <c r="S26" s="32"/>
      <c r="T26" s="37"/>
      <c r="U26" s="37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pans="1:31" s="39" customFormat="1" ht="31.5">
      <c r="A27" s="40" t="s">
        <v>55</v>
      </c>
      <c r="B27" s="41" t="s">
        <v>54</v>
      </c>
      <c r="C27" s="35" t="s">
        <v>34</v>
      </c>
      <c r="D27" s="35"/>
      <c r="E27" s="35"/>
      <c r="F27" s="35"/>
      <c r="G27" s="35"/>
      <c r="H27" s="35"/>
      <c r="I27" s="31"/>
      <c r="J27" s="31"/>
      <c r="K27" s="31"/>
      <c r="L27" s="31"/>
      <c r="M27" s="31"/>
      <c r="N27" s="31"/>
      <c r="O27" s="31"/>
      <c r="P27" s="32"/>
      <c r="Q27" s="32"/>
      <c r="R27" s="32"/>
      <c r="S27" s="32"/>
      <c r="T27" s="37"/>
      <c r="U27" s="37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pans="1:31" s="39" customFormat="1" ht="47.25">
      <c r="A28" s="40" t="s">
        <v>56</v>
      </c>
      <c r="B28" s="34" t="s">
        <v>57</v>
      </c>
      <c r="C28" s="35" t="s">
        <v>34</v>
      </c>
      <c r="D28" s="35"/>
      <c r="E28" s="35"/>
      <c r="F28" s="35"/>
      <c r="G28" s="35"/>
      <c r="H28" s="35"/>
      <c r="I28" s="31"/>
      <c r="J28" s="31"/>
      <c r="K28" s="31"/>
      <c r="L28" s="31"/>
      <c r="M28" s="31"/>
      <c r="N28" s="31"/>
      <c r="O28" s="31"/>
      <c r="P28" s="32"/>
      <c r="Q28" s="32"/>
      <c r="R28" s="32"/>
      <c r="S28" s="32"/>
      <c r="T28" s="37"/>
      <c r="U28" s="37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pans="1:31" s="39" customFormat="1" ht="31.5">
      <c r="A29" s="40" t="s">
        <v>58</v>
      </c>
      <c r="B29" s="41" t="s">
        <v>59</v>
      </c>
      <c r="C29" s="35" t="s">
        <v>34</v>
      </c>
      <c r="D29" s="35"/>
      <c r="E29" s="35"/>
      <c r="F29" s="35"/>
      <c r="G29" s="35"/>
      <c r="H29" s="35"/>
      <c r="I29" s="31"/>
      <c r="J29" s="31"/>
      <c r="K29" s="31"/>
      <c r="L29" s="31"/>
      <c r="M29" s="31"/>
      <c r="N29" s="31"/>
      <c r="O29" s="31"/>
      <c r="P29" s="32"/>
      <c r="Q29" s="32"/>
      <c r="R29" s="32"/>
      <c r="S29" s="32"/>
      <c r="T29" s="37"/>
      <c r="U29" s="37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pans="1:31" s="39" customFormat="1" ht="31.5">
      <c r="A30" s="40" t="s">
        <v>60</v>
      </c>
      <c r="B30" s="41" t="s">
        <v>54</v>
      </c>
      <c r="C30" s="35" t="s">
        <v>34</v>
      </c>
      <c r="D30" s="35"/>
      <c r="E30" s="35"/>
      <c r="F30" s="35"/>
      <c r="G30" s="35"/>
      <c r="H30" s="35"/>
      <c r="I30" s="31"/>
      <c r="J30" s="31"/>
      <c r="K30" s="31"/>
      <c r="L30" s="31"/>
      <c r="M30" s="31"/>
      <c r="N30" s="31"/>
      <c r="O30" s="31"/>
      <c r="P30" s="32"/>
      <c r="Q30" s="32"/>
      <c r="R30" s="32"/>
      <c r="S30" s="32"/>
      <c r="T30" s="37"/>
      <c r="U30" s="37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pans="1:31" s="39" customFormat="1" ht="63">
      <c r="A31" s="40" t="s">
        <v>61</v>
      </c>
      <c r="B31" s="34" t="s">
        <v>62</v>
      </c>
      <c r="C31" s="35" t="s">
        <v>34</v>
      </c>
      <c r="D31" s="35"/>
      <c r="E31" s="35"/>
      <c r="F31" s="35"/>
      <c r="G31" s="35"/>
      <c r="H31" s="35"/>
      <c r="I31" s="31"/>
      <c r="J31" s="31"/>
      <c r="K31" s="31"/>
      <c r="L31" s="31"/>
      <c r="M31" s="31"/>
      <c r="N31" s="31"/>
      <c r="O31" s="31"/>
      <c r="P31" s="32"/>
      <c r="Q31" s="32"/>
      <c r="R31" s="32"/>
      <c r="S31" s="32"/>
      <c r="T31" s="37"/>
      <c r="U31" s="37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pans="1:31" s="39" customFormat="1" ht="78.75">
      <c r="A32" s="40" t="s">
        <v>63</v>
      </c>
      <c r="B32" s="34" t="s">
        <v>64</v>
      </c>
      <c r="C32" s="35" t="s">
        <v>34</v>
      </c>
      <c r="D32" s="35"/>
      <c r="E32" s="35"/>
      <c r="F32" s="35"/>
      <c r="G32" s="35"/>
      <c r="H32" s="35"/>
      <c r="I32" s="31"/>
      <c r="J32" s="31"/>
      <c r="K32" s="31"/>
      <c r="L32" s="31"/>
      <c r="M32" s="31"/>
      <c r="N32" s="31"/>
      <c r="O32" s="31"/>
      <c r="P32" s="32"/>
      <c r="Q32" s="32"/>
      <c r="R32" s="32"/>
      <c r="S32" s="32"/>
      <c r="T32" s="37"/>
      <c r="U32" s="37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pans="1:31" s="39" customFormat="1" ht="94.5">
      <c r="A33" s="40" t="s">
        <v>65</v>
      </c>
      <c r="B33" s="34" t="s">
        <v>66</v>
      </c>
      <c r="C33" s="35" t="s">
        <v>34</v>
      </c>
      <c r="D33" s="35"/>
      <c r="E33" s="35"/>
      <c r="F33" s="35"/>
      <c r="G33" s="35"/>
      <c r="H33" s="35"/>
      <c r="I33" s="31"/>
      <c r="J33" s="31"/>
      <c r="K33" s="31"/>
      <c r="L33" s="31"/>
      <c r="M33" s="31"/>
      <c r="N33" s="31"/>
      <c r="O33" s="31"/>
      <c r="P33" s="32"/>
      <c r="Q33" s="32"/>
      <c r="R33" s="32"/>
      <c r="S33" s="32"/>
      <c r="T33" s="37"/>
      <c r="U33" s="37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pans="1:31" s="39" customFormat="1" ht="78.75">
      <c r="A34" s="40" t="s">
        <v>67</v>
      </c>
      <c r="B34" s="34" t="s">
        <v>68</v>
      </c>
      <c r="C34" s="35" t="s">
        <v>34</v>
      </c>
      <c r="D34" s="35"/>
      <c r="E34" s="35"/>
      <c r="F34" s="35"/>
      <c r="G34" s="35"/>
      <c r="H34" s="35"/>
      <c r="I34" s="31"/>
      <c r="J34" s="31"/>
      <c r="K34" s="31"/>
      <c r="L34" s="31"/>
      <c r="M34" s="31"/>
      <c r="N34" s="31"/>
      <c r="O34" s="31"/>
      <c r="P34" s="32"/>
      <c r="Q34" s="32"/>
      <c r="R34" s="32"/>
      <c r="S34" s="32"/>
      <c r="T34" s="37"/>
      <c r="U34" s="37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pans="1:31" s="39" customFormat="1" ht="110.25">
      <c r="A35" s="40" t="s">
        <v>69</v>
      </c>
      <c r="B35" s="34" t="s">
        <v>70</v>
      </c>
      <c r="C35" s="35" t="s">
        <v>34</v>
      </c>
      <c r="D35" s="35"/>
      <c r="E35" s="35"/>
      <c r="F35" s="35"/>
      <c r="G35" s="35"/>
      <c r="H35" s="35"/>
      <c r="I35" s="31"/>
      <c r="J35" s="31"/>
      <c r="K35" s="31"/>
      <c r="L35" s="31"/>
      <c r="M35" s="31"/>
      <c r="N35" s="31"/>
      <c r="O35" s="31"/>
      <c r="P35" s="32"/>
      <c r="Q35" s="32"/>
      <c r="R35" s="32"/>
      <c r="S35" s="32"/>
      <c r="T35" s="37"/>
      <c r="U35" s="37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pans="1:31" s="39" customFormat="1" ht="110.25">
      <c r="A36" s="40" t="s">
        <v>71</v>
      </c>
      <c r="B36" s="34" t="s">
        <v>72</v>
      </c>
      <c r="C36" s="35" t="s">
        <v>34</v>
      </c>
      <c r="D36" s="35"/>
      <c r="E36" s="35"/>
      <c r="F36" s="35"/>
      <c r="G36" s="35"/>
      <c r="H36" s="35"/>
      <c r="I36" s="31"/>
      <c r="J36" s="31"/>
      <c r="K36" s="31"/>
      <c r="L36" s="31"/>
      <c r="M36" s="31"/>
      <c r="N36" s="31"/>
      <c r="O36" s="31"/>
      <c r="P36" s="32"/>
      <c r="Q36" s="32"/>
      <c r="R36" s="32"/>
      <c r="S36" s="32"/>
      <c r="T36" s="37"/>
      <c r="U36" s="37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pans="1:31" s="39" customFormat="1" ht="47.25">
      <c r="A37" s="40" t="s">
        <v>73</v>
      </c>
      <c r="B37" s="34" t="s">
        <v>74</v>
      </c>
      <c r="C37" s="35" t="s">
        <v>34</v>
      </c>
      <c r="D37" s="35"/>
      <c r="E37" s="35"/>
      <c r="F37" s="35"/>
      <c r="G37" s="35"/>
      <c r="H37" s="35"/>
      <c r="I37" s="31"/>
      <c r="J37" s="31"/>
      <c r="K37" s="31"/>
      <c r="L37" s="31"/>
      <c r="M37" s="31"/>
      <c r="N37" s="31"/>
      <c r="O37" s="31"/>
      <c r="P37" s="32"/>
      <c r="Q37" s="32"/>
      <c r="R37" s="32"/>
      <c r="S37" s="32"/>
      <c r="T37" s="37"/>
      <c r="U37" s="37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pans="1:31" s="39" customFormat="1" ht="63">
      <c r="A38" s="40" t="s">
        <v>75</v>
      </c>
      <c r="B38" s="34" t="s">
        <v>76</v>
      </c>
      <c r="C38" s="35" t="s">
        <v>34</v>
      </c>
      <c r="D38" s="35"/>
      <c r="E38" s="35"/>
      <c r="F38" s="35"/>
      <c r="G38" s="35"/>
      <c r="H38" s="35"/>
      <c r="I38" s="31"/>
      <c r="J38" s="31"/>
      <c r="K38" s="31"/>
      <c r="L38" s="31"/>
      <c r="M38" s="31"/>
      <c r="N38" s="31"/>
      <c r="O38" s="31"/>
      <c r="P38" s="32"/>
      <c r="Q38" s="32"/>
      <c r="R38" s="32"/>
      <c r="S38" s="32"/>
      <c r="T38" s="37"/>
      <c r="U38" s="37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pans="1:31" s="39" customFormat="1" ht="31.5">
      <c r="A39" s="40" t="s">
        <v>77</v>
      </c>
      <c r="B39" s="34" t="s">
        <v>78</v>
      </c>
      <c r="C39" s="35" t="s">
        <v>34</v>
      </c>
      <c r="D39" s="35"/>
      <c r="E39" s="35"/>
      <c r="F39" s="35"/>
      <c r="G39" s="35"/>
      <c r="H39" s="35"/>
      <c r="I39" s="31"/>
      <c r="J39" s="31"/>
      <c r="K39" s="31"/>
      <c r="L39" s="31"/>
      <c r="M39" s="31"/>
      <c r="N39" s="31"/>
      <c r="O39" s="31"/>
      <c r="P39" s="32"/>
      <c r="Q39" s="32"/>
      <c r="R39" s="32"/>
      <c r="S39" s="32"/>
      <c r="T39" s="37"/>
      <c r="U39" s="37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pans="1:31" s="39" customFormat="1" ht="31.5">
      <c r="A40" s="40" t="s">
        <v>79</v>
      </c>
      <c r="B40" s="34" t="s">
        <v>80</v>
      </c>
      <c r="C40" s="35" t="s">
        <v>34</v>
      </c>
      <c r="D40" s="35"/>
      <c r="E40" s="35"/>
      <c r="F40" s="35"/>
      <c r="G40" s="35"/>
      <c r="H40" s="35"/>
      <c r="I40" s="31"/>
      <c r="J40" s="31"/>
      <c r="K40" s="31"/>
      <c r="L40" s="31"/>
      <c r="M40" s="31"/>
      <c r="N40" s="31"/>
      <c r="O40" s="31"/>
      <c r="P40" s="32"/>
      <c r="Q40" s="32"/>
      <c r="R40" s="32"/>
      <c r="S40" s="32"/>
      <c r="T40" s="37"/>
      <c r="U40" s="37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pans="1:31" s="39" customFormat="1" ht="31.5">
      <c r="A41" s="40" t="s">
        <v>81</v>
      </c>
      <c r="B41" s="34" t="s">
        <v>82</v>
      </c>
      <c r="C41" s="35" t="s">
        <v>34</v>
      </c>
      <c r="D41" s="35"/>
      <c r="E41" s="35"/>
      <c r="F41" s="35"/>
      <c r="G41" s="35"/>
      <c r="H41" s="35"/>
      <c r="I41" s="31"/>
      <c r="J41" s="31"/>
      <c r="K41" s="31"/>
      <c r="L41" s="31"/>
      <c r="M41" s="31"/>
      <c r="N41" s="31"/>
      <c r="O41" s="31"/>
      <c r="P41" s="32"/>
      <c r="Q41" s="32"/>
      <c r="R41" s="32"/>
      <c r="S41" s="32"/>
      <c r="T41" s="37"/>
      <c r="U41" s="37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pans="1:31" s="39" customFormat="1" ht="31.5">
      <c r="A42" s="40" t="s">
        <v>83</v>
      </c>
      <c r="B42" s="34" t="s">
        <v>84</v>
      </c>
      <c r="C42" s="35" t="s">
        <v>34</v>
      </c>
      <c r="D42" s="35"/>
      <c r="E42" s="35"/>
      <c r="F42" s="35"/>
      <c r="G42" s="35"/>
      <c r="H42" s="35"/>
      <c r="I42" s="31"/>
      <c r="J42" s="31"/>
      <c r="K42" s="31"/>
      <c r="L42" s="31"/>
      <c r="M42" s="31"/>
      <c r="N42" s="31"/>
      <c r="O42" s="31"/>
      <c r="P42" s="32"/>
      <c r="Q42" s="32"/>
      <c r="R42" s="32"/>
      <c r="S42" s="32"/>
      <c r="T42" s="37"/>
      <c r="U42" s="37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pans="1:31" s="39" customFormat="1" ht="31.5">
      <c r="A43" s="40" t="s">
        <v>85</v>
      </c>
      <c r="B43" s="34" t="s">
        <v>86</v>
      </c>
      <c r="C43" s="35" t="s">
        <v>34</v>
      </c>
      <c r="D43" s="35"/>
      <c r="E43" s="35"/>
      <c r="F43" s="35"/>
      <c r="G43" s="35"/>
      <c r="H43" s="35"/>
      <c r="I43" s="31"/>
      <c r="J43" s="31"/>
      <c r="K43" s="31"/>
      <c r="L43" s="31"/>
      <c r="M43" s="31"/>
      <c r="N43" s="31"/>
      <c r="O43" s="31"/>
      <c r="P43" s="32"/>
      <c r="Q43" s="32"/>
      <c r="R43" s="32"/>
      <c r="S43" s="32"/>
      <c r="T43" s="37"/>
      <c r="U43" s="37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pans="1:31" s="39" customFormat="1" ht="47.25">
      <c r="A44" s="40" t="s">
        <v>87</v>
      </c>
      <c r="B44" s="34" t="s">
        <v>88</v>
      </c>
      <c r="C44" s="35" t="s">
        <v>34</v>
      </c>
      <c r="D44" s="35"/>
      <c r="E44" s="35"/>
      <c r="F44" s="35"/>
      <c r="G44" s="35"/>
      <c r="H44" s="35"/>
      <c r="I44" s="31"/>
      <c r="J44" s="31"/>
      <c r="K44" s="31"/>
      <c r="L44" s="31"/>
      <c r="M44" s="31"/>
      <c r="N44" s="31"/>
      <c r="O44" s="31"/>
      <c r="P44" s="32"/>
      <c r="Q44" s="32"/>
      <c r="R44" s="32"/>
      <c r="S44" s="32"/>
      <c r="T44" s="37"/>
      <c r="U44" s="37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pans="1:31" s="39" customFormat="1" ht="47.25">
      <c r="A45" s="40" t="s">
        <v>89</v>
      </c>
      <c r="B45" s="34" t="s">
        <v>90</v>
      </c>
      <c r="C45" s="35" t="s">
        <v>34</v>
      </c>
      <c r="D45" s="35"/>
      <c r="E45" s="35"/>
      <c r="F45" s="35"/>
      <c r="G45" s="35"/>
      <c r="H45" s="35"/>
      <c r="I45" s="31"/>
      <c r="J45" s="31"/>
      <c r="K45" s="31"/>
      <c r="L45" s="31"/>
      <c r="M45" s="31"/>
      <c r="N45" s="31"/>
      <c r="O45" s="31"/>
      <c r="P45" s="32"/>
      <c r="Q45" s="32"/>
      <c r="R45" s="32"/>
      <c r="S45" s="32"/>
      <c r="T45" s="37"/>
      <c r="U45" s="37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pans="1:31" s="39" customFormat="1" ht="47.25">
      <c r="A46" s="40" t="s">
        <v>91</v>
      </c>
      <c r="B46" s="34" t="s">
        <v>92</v>
      </c>
      <c r="C46" s="35" t="s">
        <v>34</v>
      </c>
      <c r="D46" s="35"/>
      <c r="E46" s="35"/>
      <c r="F46" s="35"/>
      <c r="G46" s="35"/>
      <c r="H46" s="35"/>
      <c r="I46" s="31"/>
      <c r="J46" s="31"/>
      <c r="K46" s="31"/>
      <c r="L46" s="31"/>
      <c r="M46" s="31"/>
      <c r="N46" s="31"/>
      <c r="O46" s="31"/>
      <c r="P46" s="32"/>
      <c r="Q46" s="32"/>
      <c r="R46" s="32"/>
      <c r="S46" s="32"/>
      <c r="T46" s="37"/>
      <c r="U46" s="37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pans="1:31" s="39" customFormat="1" ht="47.25">
      <c r="A47" s="40" t="s">
        <v>93</v>
      </c>
      <c r="B47" s="34" t="s">
        <v>94</v>
      </c>
      <c r="C47" s="35" t="s">
        <v>34</v>
      </c>
      <c r="D47" s="35"/>
      <c r="E47" s="35"/>
      <c r="F47" s="35"/>
      <c r="G47" s="35"/>
      <c r="H47" s="35"/>
      <c r="I47" s="31"/>
      <c r="J47" s="31"/>
      <c r="K47" s="31"/>
      <c r="L47" s="31"/>
      <c r="M47" s="31"/>
      <c r="N47" s="31"/>
      <c r="O47" s="31"/>
      <c r="P47" s="32"/>
      <c r="Q47" s="32"/>
      <c r="R47" s="32"/>
      <c r="S47" s="32"/>
      <c r="T47" s="37"/>
      <c r="U47" s="37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s="39" customFormat="1" ht="47.25">
      <c r="A48" s="40" t="s">
        <v>95</v>
      </c>
      <c r="B48" s="36" t="s">
        <v>96</v>
      </c>
      <c r="C48" s="35" t="s">
        <v>34</v>
      </c>
      <c r="D48" s="35"/>
      <c r="E48" s="35"/>
      <c r="F48" s="35"/>
      <c r="G48" s="35"/>
      <c r="H48" s="35"/>
      <c r="I48" s="31"/>
      <c r="J48" s="31"/>
      <c r="K48" s="31"/>
      <c r="L48" s="31"/>
      <c r="M48" s="31"/>
      <c r="N48" s="31"/>
      <c r="O48" s="31"/>
      <c r="P48" s="32"/>
      <c r="Q48" s="32"/>
      <c r="R48" s="32"/>
      <c r="S48" s="32"/>
      <c r="T48" s="37"/>
      <c r="U48" s="37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s="39" customFormat="1" ht="15.75">
      <c r="A49" s="42" t="s">
        <v>97</v>
      </c>
      <c r="B49" s="41" t="s">
        <v>98</v>
      </c>
      <c r="C49" s="35" t="s">
        <v>34</v>
      </c>
      <c r="D49" s="35"/>
      <c r="E49" s="35"/>
      <c r="F49" s="35"/>
      <c r="G49" s="35"/>
      <c r="H49" s="35"/>
      <c r="I49" s="31"/>
      <c r="J49" s="31"/>
      <c r="K49" s="31"/>
      <c r="L49" s="31"/>
      <c r="M49" s="31"/>
      <c r="N49" s="31"/>
      <c r="O49" s="31"/>
      <c r="P49" s="32"/>
      <c r="Q49" s="32"/>
      <c r="R49" s="32"/>
      <c r="S49" s="32"/>
      <c r="T49" s="37"/>
      <c r="U49" s="37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s="39" customFormat="1" ht="32.25" customHeight="1">
      <c r="A50" s="43" t="s">
        <v>99</v>
      </c>
      <c r="B50" s="34" t="s">
        <v>100</v>
      </c>
      <c r="C50" s="35" t="s">
        <v>34</v>
      </c>
      <c r="D50" s="35"/>
      <c r="E50" s="35"/>
      <c r="F50" s="35"/>
      <c r="G50" s="35"/>
      <c r="H50" s="35"/>
      <c r="I50" s="31"/>
      <c r="J50" s="31"/>
      <c r="K50" s="31"/>
      <c r="L50" s="31"/>
      <c r="M50" s="31"/>
      <c r="N50" s="31"/>
      <c r="O50" s="31"/>
      <c r="P50" s="32"/>
      <c r="Q50" s="32"/>
      <c r="R50" s="32"/>
      <c r="S50" s="32"/>
      <c r="T50" s="37"/>
      <c r="U50" s="37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pans="1:31" s="39" customFormat="1" ht="63">
      <c r="A51" s="43" t="s">
        <v>101</v>
      </c>
      <c r="B51" s="34" t="s">
        <v>102</v>
      </c>
      <c r="C51" s="35" t="s">
        <v>34</v>
      </c>
      <c r="D51" s="35"/>
      <c r="E51" s="35"/>
      <c r="F51" s="35"/>
      <c r="G51" s="35"/>
      <c r="H51" s="35"/>
      <c r="I51" s="31"/>
      <c r="J51" s="31"/>
      <c r="K51" s="31"/>
      <c r="L51" s="31"/>
      <c r="M51" s="31"/>
      <c r="N51" s="31"/>
      <c r="O51" s="31"/>
      <c r="P51" s="32"/>
      <c r="Q51" s="32"/>
      <c r="R51" s="32"/>
      <c r="S51" s="32"/>
      <c r="T51" s="37"/>
      <c r="U51" s="37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pans="1:31" s="39" customFormat="1" ht="15.75">
      <c r="A52" s="42" t="s">
        <v>103</v>
      </c>
      <c r="B52" s="41" t="s">
        <v>98</v>
      </c>
      <c r="C52" s="35" t="s">
        <v>34</v>
      </c>
      <c r="D52" s="35"/>
      <c r="E52" s="35"/>
      <c r="F52" s="35"/>
      <c r="G52" s="35"/>
      <c r="H52" s="35"/>
      <c r="I52" s="31"/>
      <c r="J52" s="31"/>
      <c r="K52" s="31"/>
      <c r="L52" s="31"/>
      <c r="M52" s="31"/>
      <c r="N52" s="31"/>
      <c r="O52" s="31"/>
      <c r="P52" s="32"/>
      <c r="Q52" s="32"/>
      <c r="R52" s="32"/>
      <c r="S52" s="32"/>
      <c r="T52" s="37"/>
      <c r="U52" s="37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pans="1:31" s="39" customFormat="1" ht="63">
      <c r="A53" s="43" t="s">
        <v>104</v>
      </c>
      <c r="B53" s="34" t="s">
        <v>100</v>
      </c>
      <c r="C53" s="35" t="s">
        <v>34</v>
      </c>
      <c r="D53" s="35"/>
      <c r="E53" s="35"/>
      <c r="F53" s="35"/>
      <c r="G53" s="35"/>
      <c r="H53" s="35"/>
      <c r="I53" s="31"/>
      <c r="J53" s="31"/>
      <c r="K53" s="31"/>
      <c r="L53" s="31"/>
      <c r="M53" s="31"/>
      <c r="N53" s="31"/>
      <c r="O53" s="31"/>
      <c r="P53" s="32"/>
      <c r="Q53" s="32"/>
      <c r="R53" s="32"/>
      <c r="S53" s="32"/>
      <c r="T53" s="37"/>
      <c r="U53" s="37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pans="1:31" s="39" customFormat="1" ht="63">
      <c r="A54" s="43" t="s">
        <v>105</v>
      </c>
      <c r="B54" s="34" t="s">
        <v>102</v>
      </c>
      <c r="C54" s="35" t="s">
        <v>34</v>
      </c>
      <c r="D54" s="35"/>
      <c r="E54" s="35"/>
      <c r="F54" s="35"/>
      <c r="G54" s="35"/>
      <c r="H54" s="35"/>
      <c r="I54" s="31"/>
      <c r="J54" s="31"/>
      <c r="K54" s="31"/>
      <c r="L54" s="31"/>
      <c r="M54" s="31"/>
      <c r="N54" s="31"/>
      <c r="O54" s="31"/>
      <c r="P54" s="32"/>
      <c r="Q54" s="32"/>
      <c r="R54" s="32"/>
      <c r="S54" s="32"/>
      <c r="T54" s="37"/>
      <c r="U54" s="37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pans="1:31" s="39" customFormat="1" ht="15.75">
      <c r="A55" s="40" t="s">
        <v>106</v>
      </c>
      <c r="B55" s="34" t="s">
        <v>107</v>
      </c>
      <c r="C55" s="35" t="s">
        <v>34</v>
      </c>
      <c r="D55" s="35"/>
      <c r="E55" s="35"/>
      <c r="F55" s="35"/>
      <c r="G55" s="35"/>
      <c r="H55" s="35"/>
      <c r="I55" s="31"/>
      <c r="J55" s="31"/>
      <c r="K55" s="31"/>
      <c r="L55" s="31"/>
      <c r="M55" s="31"/>
      <c r="N55" s="31"/>
      <c r="O55" s="31"/>
      <c r="P55" s="32"/>
      <c r="Q55" s="32"/>
      <c r="R55" s="32"/>
      <c r="S55" s="32"/>
      <c r="T55" s="37"/>
      <c r="U55" s="37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pans="1:31" s="39" customFormat="1" ht="47.25">
      <c r="A56" s="40" t="s">
        <v>108</v>
      </c>
      <c r="B56" s="34" t="s">
        <v>109</v>
      </c>
      <c r="C56" s="35" t="s">
        <v>34</v>
      </c>
      <c r="D56" s="35"/>
      <c r="E56" s="35"/>
      <c r="F56" s="35"/>
      <c r="G56" s="35"/>
      <c r="H56" s="35"/>
      <c r="I56" s="31"/>
      <c r="J56" s="31"/>
      <c r="K56" s="31"/>
      <c r="L56" s="31"/>
      <c r="M56" s="31"/>
      <c r="N56" s="31"/>
      <c r="O56" s="31"/>
      <c r="P56" s="32"/>
      <c r="Q56" s="32"/>
      <c r="R56" s="32"/>
      <c r="S56" s="32"/>
      <c r="T56" s="37"/>
      <c r="U56" s="37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pans="1:31" s="39" customFormat="1" ht="31.5">
      <c r="A57" s="40" t="s">
        <v>110</v>
      </c>
      <c r="B57" s="34" t="s">
        <v>111</v>
      </c>
      <c r="C57" s="35" t="s">
        <v>34</v>
      </c>
      <c r="D57" s="35"/>
      <c r="E57" s="35"/>
      <c r="F57" s="35"/>
      <c r="G57" s="35"/>
      <c r="H57" s="35"/>
      <c r="I57" s="31"/>
      <c r="J57" s="31"/>
      <c r="K57" s="31"/>
      <c r="L57" s="31"/>
      <c r="M57" s="31"/>
      <c r="N57" s="31"/>
      <c r="O57" s="31"/>
      <c r="P57" s="32"/>
      <c r="Q57" s="32"/>
      <c r="R57" s="32"/>
      <c r="S57" s="32"/>
      <c r="T57" s="37"/>
      <c r="U57" s="37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pans="1:31" s="39" customFormat="1" ht="31.5">
      <c r="A58" s="40" t="s">
        <v>112</v>
      </c>
      <c r="B58" s="34" t="s">
        <v>113</v>
      </c>
      <c r="C58" s="35" t="s">
        <v>34</v>
      </c>
      <c r="D58" s="35"/>
      <c r="E58" s="35"/>
      <c r="F58" s="35"/>
      <c r="G58" s="35"/>
      <c r="H58" s="35"/>
      <c r="I58" s="31"/>
      <c r="J58" s="31"/>
      <c r="K58" s="31"/>
      <c r="L58" s="31"/>
      <c r="M58" s="31"/>
      <c r="N58" s="31"/>
      <c r="O58" s="31"/>
      <c r="P58" s="32"/>
      <c r="Q58" s="32"/>
      <c r="R58" s="32"/>
      <c r="S58" s="32"/>
      <c r="T58" s="37"/>
      <c r="U58" s="37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pans="1:31" s="39" customFormat="1" ht="31.5">
      <c r="A59" s="40" t="s">
        <v>114</v>
      </c>
      <c r="B59" s="34" t="s">
        <v>115</v>
      </c>
      <c r="C59" s="35" t="s">
        <v>34</v>
      </c>
      <c r="D59" s="35"/>
      <c r="E59" s="35"/>
      <c r="F59" s="35"/>
      <c r="G59" s="35"/>
      <c r="H59" s="35"/>
      <c r="I59" s="31"/>
      <c r="J59" s="31"/>
      <c r="K59" s="31"/>
      <c r="L59" s="31"/>
      <c r="M59" s="31"/>
      <c r="N59" s="31"/>
      <c r="O59" s="31"/>
      <c r="P59" s="32"/>
      <c r="Q59" s="32"/>
      <c r="R59" s="32"/>
      <c r="S59" s="32"/>
      <c r="T59" s="37"/>
      <c r="U59" s="37"/>
      <c r="V59" s="38"/>
      <c r="W59" s="38"/>
      <c r="X59" s="38"/>
      <c r="Y59" s="38"/>
      <c r="Z59" s="38"/>
      <c r="AA59" s="38"/>
      <c r="AB59" s="38"/>
      <c r="AC59" s="38"/>
      <c r="AD59" s="38"/>
      <c r="AE59" s="38"/>
    </row>
    <row r="60" spans="1:31" s="13" customFormat="1" ht="85.5" customHeight="1">
      <c r="A60" s="40" t="s">
        <v>114</v>
      </c>
      <c r="B60" s="44" t="str">
        <f>'[1]1'!B63</f>
        <v>Строительство ВЛ-220 кВ Оротукан - Палатка - Центральная, Магаданская область</v>
      </c>
      <c r="C60" s="31" t="str">
        <f>'[1]1'!C63</f>
        <v>F_2301</v>
      </c>
      <c r="D60" s="45">
        <f>'[1]1'!Q63</f>
        <v>8673.8238396099696</v>
      </c>
      <c r="E60" s="46" t="s">
        <v>116</v>
      </c>
      <c r="F60" s="45">
        <f>'[1]1'!BN63</f>
        <v>3627.21464818</v>
      </c>
      <c r="G60" s="45">
        <f>'[1]1'!BO63</f>
        <v>254.29100000000017</v>
      </c>
      <c r="H60" s="45">
        <f>'[1]1'!BP63</f>
        <v>0</v>
      </c>
      <c r="I60" s="45">
        <f>'[1]1'!BQ63</f>
        <v>73.491228860000092</v>
      </c>
      <c r="J60" s="45">
        <f>'[1]1'!BR63</f>
        <v>3299.4324193199996</v>
      </c>
      <c r="K60" s="45">
        <f>'[1]2'!AJ63</f>
        <v>3465.6106104223732</v>
      </c>
      <c r="L60" s="32">
        <v>2017</v>
      </c>
      <c r="M60" s="45">
        <f>'[1]3'!E65</f>
        <v>7350.6981691609917</v>
      </c>
      <c r="N60" s="47" t="s">
        <v>117</v>
      </c>
      <c r="O60" s="31" t="s">
        <v>118</v>
      </c>
      <c r="P60" s="32" t="s">
        <v>119</v>
      </c>
      <c r="Q60" s="48">
        <f>'[1]6'!M64</f>
        <v>377.67599999999999</v>
      </c>
      <c r="R60" s="32" t="s">
        <v>119</v>
      </c>
      <c r="S60" s="45">
        <f>'[1]6'!L64</f>
        <v>0</v>
      </c>
      <c r="T60" s="2"/>
      <c r="U60" s="2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1" s="13" customFormat="1" ht="96.75" customHeight="1">
      <c r="A61" s="40" t="s">
        <v>114</v>
      </c>
      <c r="B61" s="44" t="str">
        <f>'[1]1'!B64</f>
        <v>Строительство двухцепной ВЛ 220 кВ Усть–Омчуг – Омчак Новая с ПС 220 кВ «Омчак Новая», Магаданская область</v>
      </c>
      <c r="C61" s="31" t="str">
        <f>'[1]1'!C64</f>
        <v>F_2901</v>
      </c>
      <c r="D61" s="45">
        <f>'[1]1'!Q64</f>
        <v>123.26653668</v>
      </c>
      <c r="E61" s="46" t="s">
        <v>120</v>
      </c>
      <c r="F61" s="45">
        <f>'[1]1'!BN64</f>
        <v>123.26653668</v>
      </c>
      <c r="G61" s="45">
        <f>'[1]1'!BO64</f>
        <v>0</v>
      </c>
      <c r="H61" s="45">
        <f>'[1]1'!BP64</f>
        <v>0</v>
      </c>
      <c r="I61" s="45">
        <f>'[1]1'!BQ64</f>
        <v>0</v>
      </c>
      <c r="J61" s="45">
        <f>'[1]1'!BR64</f>
        <v>123.26653668</v>
      </c>
      <c r="K61" s="45">
        <f>'[1]2'!AJ64</f>
        <v>104.463876</v>
      </c>
      <c r="L61" s="49" t="str">
        <f>'[1]10'!K61</f>
        <v>нд</v>
      </c>
      <c r="M61" s="45">
        <f>'[1]3'!E66</f>
        <v>104.46316667796611</v>
      </c>
      <c r="N61" s="47" t="s">
        <v>121</v>
      </c>
      <c r="O61" s="31" t="s">
        <v>118</v>
      </c>
      <c r="P61" s="32" t="s">
        <v>119</v>
      </c>
      <c r="Q61" s="48">
        <f>'[1]6'!M65</f>
        <v>135</v>
      </c>
      <c r="R61" s="32" t="s">
        <v>119</v>
      </c>
      <c r="S61" s="45">
        <f>'[1]6'!L65</f>
        <v>250</v>
      </c>
      <c r="T61" s="2"/>
      <c r="U61" s="2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1" s="39" customFormat="1" ht="47.25">
      <c r="A62" s="40" t="s">
        <v>122</v>
      </c>
      <c r="B62" s="36" t="s">
        <v>123</v>
      </c>
      <c r="C62" s="35" t="s">
        <v>34</v>
      </c>
      <c r="D62" s="35"/>
      <c r="E62" s="35"/>
      <c r="F62" s="35"/>
      <c r="G62" s="35"/>
      <c r="H62" s="35"/>
      <c r="I62" s="31"/>
      <c r="J62" s="31"/>
      <c r="K62" s="31"/>
      <c r="L62" s="31"/>
      <c r="M62" s="31"/>
      <c r="N62" s="31"/>
      <c r="O62" s="31"/>
      <c r="P62" s="32"/>
      <c r="Q62" s="32"/>
      <c r="R62" s="32"/>
      <c r="S62" s="32"/>
      <c r="T62" s="37"/>
      <c r="U62" s="37"/>
      <c r="V62" s="38"/>
      <c r="W62" s="38"/>
      <c r="X62" s="38"/>
      <c r="Y62" s="38"/>
      <c r="Z62" s="38"/>
      <c r="AA62" s="38"/>
      <c r="AB62" s="38"/>
      <c r="AC62" s="38"/>
      <c r="AD62" s="38"/>
      <c r="AE62" s="38"/>
    </row>
    <row r="63" spans="1:31" s="39" customFormat="1" ht="31.5">
      <c r="A63" s="40" t="s">
        <v>124</v>
      </c>
      <c r="B63" s="36" t="s">
        <v>125</v>
      </c>
      <c r="C63" s="35" t="s">
        <v>34</v>
      </c>
      <c r="D63" s="35"/>
      <c r="E63" s="35"/>
      <c r="F63" s="35"/>
      <c r="G63" s="35"/>
      <c r="H63" s="35"/>
      <c r="I63" s="31"/>
      <c r="J63" s="31"/>
      <c r="K63" s="31"/>
      <c r="L63" s="31"/>
      <c r="M63" s="31"/>
      <c r="N63" s="31"/>
      <c r="O63" s="31"/>
      <c r="P63" s="32"/>
      <c r="Q63" s="32"/>
      <c r="R63" s="32"/>
      <c r="S63" s="32"/>
      <c r="T63" s="37"/>
      <c r="U63" s="37"/>
      <c r="V63" s="38"/>
      <c r="W63" s="38"/>
      <c r="X63" s="38"/>
      <c r="Y63" s="38"/>
      <c r="Z63" s="38"/>
      <c r="AA63" s="38"/>
      <c r="AB63" s="38"/>
      <c r="AC63" s="38"/>
      <c r="AD63" s="38"/>
      <c r="AE63" s="38"/>
    </row>
    <row r="64" spans="1:31" s="39" customFormat="1" ht="15.75">
      <c r="A64" s="40" t="s">
        <v>126</v>
      </c>
      <c r="B64" s="41" t="s">
        <v>127</v>
      </c>
      <c r="C64" s="35" t="s">
        <v>34</v>
      </c>
      <c r="D64" s="35"/>
      <c r="E64" s="35"/>
      <c r="F64" s="35"/>
      <c r="G64" s="35"/>
      <c r="H64" s="35"/>
      <c r="I64" s="31"/>
      <c r="J64" s="31"/>
      <c r="K64" s="31"/>
      <c r="L64" s="31"/>
      <c r="M64" s="31"/>
      <c r="N64" s="31"/>
      <c r="O64" s="31"/>
      <c r="P64" s="32"/>
      <c r="Q64" s="32"/>
      <c r="R64" s="32"/>
      <c r="S64" s="32"/>
      <c r="T64" s="37"/>
      <c r="U64" s="37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 spans="1:31" s="39" customFormat="1" ht="31.5">
      <c r="A65" s="40" t="s">
        <v>128</v>
      </c>
      <c r="B65" s="34" t="s">
        <v>50</v>
      </c>
      <c r="C65" s="35" t="s">
        <v>34</v>
      </c>
      <c r="D65" s="35"/>
      <c r="E65" s="35"/>
      <c r="F65" s="35"/>
      <c r="G65" s="35"/>
      <c r="H65" s="35"/>
      <c r="I65" s="31"/>
      <c r="J65" s="31"/>
      <c r="K65" s="31"/>
      <c r="L65" s="31"/>
      <c r="M65" s="31"/>
      <c r="N65" s="31"/>
      <c r="O65" s="31"/>
      <c r="P65" s="32"/>
      <c r="Q65" s="32"/>
      <c r="R65" s="32"/>
      <c r="S65" s="32"/>
      <c r="T65" s="37"/>
      <c r="U65" s="37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spans="1:31" s="39" customFormat="1" ht="94.5">
      <c r="A66" s="40" t="s">
        <v>129</v>
      </c>
      <c r="B66" s="34" t="s">
        <v>52</v>
      </c>
      <c r="C66" s="35" t="s">
        <v>34</v>
      </c>
      <c r="D66" s="35"/>
      <c r="E66" s="35"/>
      <c r="F66" s="35"/>
      <c r="G66" s="35"/>
      <c r="H66" s="35"/>
      <c r="I66" s="31"/>
      <c r="J66" s="31"/>
      <c r="K66" s="31"/>
      <c r="L66" s="31"/>
      <c r="M66" s="31"/>
      <c r="N66" s="31"/>
      <c r="O66" s="31"/>
      <c r="P66" s="32"/>
      <c r="Q66" s="32"/>
      <c r="R66" s="32"/>
      <c r="S66" s="32"/>
      <c r="T66" s="37"/>
      <c r="U66" s="37"/>
      <c r="V66" s="38"/>
      <c r="W66" s="38"/>
      <c r="X66" s="38"/>
      <c r="Y66" s="38"/>
      <c r="Z66" s="38"/>
      <c r="AA66" s="38"/>
      <c r="AB66" s="38"/>
      <c r="AC66" s="38"/>
      <c r="AD66" s="38"/>
      <c r="AE66" s="38"/>
    </row>
    <row r="67" spans="1:31" s="39" customFormat="1" ht="31.5">
      <c r="A67" s="40" t="s">
        <v>130</v>
      </c>
      <c r="B67" s="41" t="s">
        <v>54</v>
      </c>
      <c r="C67" s="35" t="s">
        <v>34</v>
      </c>
      <c r="D67" s="35"/>
      <c r="E67" s="35"/>
      <c r="F67" s="35"/>
      <c r="G67" s="35"/>
      <c r="H67" s="35"/>
      <c r="I67" s="31"/>
      <c r="J67" s="31"/>
      <c r="K67" s="31"/>
      <c r="L67" s="31"/>
      <c r="M67" s="31"/>
      <c r="N67" s="31"/>
      <c r="O67" s="31"/>
      <c r="P67" s="32"/>
      <c r="Q67" s="32"/>
      <c r="R67" s="32"/>
      <c r="S67" s="32"/>
      <c r="T67" s="37"/>
      <c r="U67" s="37"/>
      <c r="V67" s="38"/>
      <c r="W67" s="38"/>
      <c r="X67" s="38"/>
      <c r="Y67" s="38"/>
      <c r="Z67" s="38"/>
      <c r="AA67" s="38"/>
      <c r="AB67" s="38"/>
      <c r="AC67" s="38"/>
      <c r="AD67" s="38"/>
      <c r="AE67" s="38"/>
    </row>
    <row r="68" spans="1:31" s="39" customFormat="1" ht="31.5">
      <c r="A68" s="40" t="s">
        <v>131</v>
      </c>
      <c r="B68" s="41" t="s">
        <v>54</v>
      </c>
      <c r="C68" s="35" t="s">
        <v>34</v>
      </c>
      <c r="D68" s="35"/>
      <c r="E68" s="35"/>
      <c r="F68" s="35"/>
      <c r="G68" s="35"/>
      <c r="H68" s="35"/>
      <c r="I68" s="31"/>
      <c r="J68" s="31"/>
      <c r="K68" s="31"/>
      <c r="L68" s="31"/>
      <c r="M68" s="31"/>
      <c r="N68" s="31"/>
      <c r="O68" s="31"/>
      <c r="P68" s="32"/>
      <c r="Q68" s="32"/>
      <c r="R68" s="32"/>
      <c r="S68" s="32"/>
      <c r="T68" s="37"/>
      <c r="U68" s="37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69" spans="1:31" s="39" customFormat="1" ht="47.25">
      <c r="A69" s="40" t="s">
        <v>132</v>
      </c>
      <c r="B69" s="34" t="s">
        <v>57</v>
      </c>
      <c r="C69" s="35" t="s">
        <v>34</v>
      </c>
      <c r="D69" s="35"/>
      <c r="E69" s="35"/>
      <c r="F69" s="35"/>
      <c r="G69" s="35"/>
      <c r="H69" s="35"/>
      <c r="I69" s="31"/>
      <c r="J69" s="31"/>
      <c r="K69" s="31"/>
      <c r="L69" s="31"/>
      <c r="M69" s="31"/>
      <c r="N69" s="31"/>
      <c r="O69" s="31"/>
      <c r="P69" s="32"/>
      <c r="Q69" s="32"/>
      <c r="R69" s="32"/>
      <c r="S69" s="32"/>
      <c r="T69" s="37"/>
      <c r="U69" s="37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pans="1:31" s="39" customFormat="1" ht="31.5">
      <c r="A70" s="40" t="s">
        <v>133</v>
      </c>
      <c r="B70" s="41" t="s">
        <v>59</v>
      </c>
      <c r="C70" s="35" t="s">
        <v>34</v>
      </c>
      <c r="D70" s="35"/>
      <c r="E70" s="35"/>
      <c r="F70" s="35"/>
      <c r="G70" s="35"/>
      <c r="H70" s="35"/>
      <c r="I70" s="31"/>
      <c r="J70" s="31"/>
      <c r="K70" s="31"/>
      <c r="L70" s="31"/>
      <c r="M70" s="31"/>
      <c r="N70" s="31"/>
      <c r="O70" s="31"/>
      <c r="P70" s="32"/>
      <c r="Q70" s="32"/>
      <c r="R70" s="32"/>
      <c r="S70" s="32"/>
      <c r="T70" s="37"/>
      <c r="U70" s="37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pans="1:31" s="39" customFormat="1" ht="31.5">
      <c r="A71" s="40" t="s">
        <v>134</v>
      </c>
      <c r="B71" s="41" t="s">
        <v>54</v>
      </c>
      <c r="C71" s="35" t="s">
        <v>34</v>
      </c>
      <c r="D71" s="35"/>
      <c r="E71" s="35"/>
      <c r="F71" s="35"/>
      <c r="G71" s="35"/>
      <c r="H71" s="35"/>
      <c r="I71" s="31"/>
      <c r="J71" s="31"/>
      <c r="K71" s="31"/>
      <c r="L71" s="31"/>
      <c r="M71" s="31"/>
      <c r="N71" s="31"/>
      <c r="O71" s="31"/>
      <c r="P71" s="32"/>
      <c r="Q71" s="32"/>
      <c r="R71" s="32"/>
      <c r="S71" s="32"/>
      <c r="T71" s="37"/>
      <c r="U71" s="37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pans="1:31" s="39" customFormat="1" ht="63">
      <c r="A72" s="40" t="s">
        <v>135</v>
      </c>
      <c r="B72" s="34" t="s">
        <v>62</v>
      </c>
      <c r="C72" s="35" t="s">
        <v>34</v>
      </c>
      <c r="D72" s="35"/>
      <c r="E72" s="35"/>
      <c r="F72" s="35"/>
      <c r="G72" s="35"/>
      <c r="H72" s="35"/>
      <c r="I72" s="31"/>
      <c r="J72" s="31"/>
      <c r="K72" s="31"/>
      <c r="L72" s="31"/>
      <c r="M72" s="31"/>
      <c r="N72" s="31"/>
      <c r="O72" s="31"/>
      <c r="P72" s="32"/>
      <c r="Q72" s="32"/>
      <c r="R72" s="32"/>
      <c r="S72" s="32"/>
      <c r="T72" s="37"/>
      <c r="U72" s="37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pans="1:31" s="39" customFormat="1" ht="78.75">
      <c r="A73" s="40" t="s">
        <v>136</v>
      </c>
      <c r="B73" s="34" t="s">
        <v>64</v>
      </c>
      <c r="C73" s="35" t="s">
        <v>34</v>
      </c>
      <c r="D73" s="35"/>
      <c r="E73" s="35"/>
      <c r="F73" s="35"/>
      <c r="G73" s="35"/>
      <c r="H73" s="35"/>
      <c r="I73" s="31"/>
      <c r="J73" s="31"/>
      <c r="K73" s="31"/>
      <c r="L73" s="31"/>
      <c r="M73" s="31"/>
      <c r="N73" s="31"/>
      <c r="O73" s="31"/>
      <c r="P73" s="32"/>
      <c r="Q73" s="32"/>
      <c r="R73" s="32"/>
      <c r="S73" s="32"/>
      <c r="T73" s="37"/>
      <c r="U73" s="37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pans="1:31" s="39" customFormat="1" ht="94.5">
      <c r="A74" s="40" t="s">
        <v>137</v>
      </c>
      <c r="B74" s="34" t="s">
        <v>66</v>
      </c>
      <c r="C74" s="35" t="s">
        <v>34</v>
      </c>
      <c r="D74" s="35"/>
      <c r="E74" s="35"/>
      <c r="F74" s="35"/>
      <c r="G74" s="35"/>
      <c r="H74" s="35"/>
      <c r="I74" s="31"/>
      <c r="J74" s="31"/>
      <c r="K74" s="31"/>
      <c r="L74" s="31"/>
      <c r="M74" s="31"/>
      <c r="N74" s="31"/>
      <c r="O74" s="31"/>
      <c r="P74" s="32"/>
      <c r="Q74" s="32"/>
      <c r="R74" s="32"/>
      <c r="S74" s="32"/>
      <c r="T74" s="37"/>
      <c r="U74" s="37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pans="1:31" s="39" customFormat="1" ht="78.75">
      <c r="A75" s="40" t="s">
        <v>138</v>
      </c>
      <c r="B75" s="34" t="s">
        <v>68</v>
      </c>
      <c r="C75" s="35" t="s">
        <v>34</v>
      </c>
      <c r="D75" s="35"/>
      <c r="E75" s="35"/>
      <c r="F75" s="35"/>
      <c r="G75" s="35"/>
      <c r="H75" s="35"/>
      <c r="I75" s="31"/>
      <c r="J75" s="31"/>
      <c r="K75" s="31"/>
      <c r="L75" s="31"/>
      <c r="M75" s="31"/>
      <c r="N75" s="31"/>
      <c r="O75" s="31"/>
      <c r="P75" s="32"/>
      <c r="Q75" s="32"/>
      <c r="R75" s="32"/>
      <c r="S75" s="32"/>
      <c r="T75" s="37"/>
      <c r="U75" s="37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pans="1:31" s="39" customFormat="1" ht="110.25">
      <c r="A76" s="40" t="s">
        <v>139</v>
      </c>
      <c r="B76" s="34" t="s">
        <v>70</v>
      </c>
      <c r="C76" s="35" t="s">
        <v>34</v>
      </c>
      <c r="D76" s="35"/>
      <c r="E76" s="35"/>
      <c r="F76" s="35"/>
      <c r="G76" s="35"/>
      <c r="H76" s="35"/>
      <c r="I76" s="31"/>
      <c r="J76" s="31"/>
      <c r="K76" s="31"/>
      <c r="L76" s="31"/>
      <c r="M76" s="31"/>
      <c r="N76" s="31"/>
      <c r="O76" s="31"/>
      <c r="P76" s="32"/>
      <c r="Q76" s="32"/>
      <c r="R76" s="32"/>
      <c r="S76" s="32"/>
      <c r="T76" s="37"/>
      <c r="U76" s="37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pans="1:31" s="39" customFormat="1" ht="110.25">
      <c r="A77" s="40" t="s">
        <v>140</v>
      </c>
      <c r="B77" s="34" t="s">
        <v>72</v>
      </c>
      <c r="C77" s="35" t="s">
        <v>34</v>
      </c>
      <c r="D77" s="35"/>
      <c r="E77" s="35"/>
      <c r="F77" s="35"/>
      <c r="G77" s="35"/>
      <c r="H77" s="35"/>
      <c r="I77" s="31"/>
      <c r="J77" s="31"/>
      <c r="K77" s="31"/>
      <c r="L77" s="31"/>
      <c r="M77" s="31"/>
      <c r="N77" s="31"/>
      <c r="O77" s="31"/>
      <c r="P77" s="32"/>
      <c r="Q77" s="32"/>
      <c r="R77" s="32"/>
      <c r="S77" s="32"/>
      <c r="T77" s="37"/>
      <c r="U77" s="37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pans="1:31" s="39" customFormat="1" ht="47.25">
      <c r="A78" s="40" t="s">
        <v>141</v>
      </c>
      <c r="B78" s="34" t="s">
        <v>74</v>
      </c>
      <c r="C78" s="35" t="s">
        <v>34</v>
      </c>
      <c r="D78" s="35"/>
      <c r="E78" s="35"/>
      <c r="F78" s="35"/>
      <c r="G78" s="35"/>
      <c r="H78" s="35"/>
      <c r="I78" s="31"/>
      <c r="J78" s="31"/>
      <c r="K78" s="31"/>
      <c r="L78" s="31"/>
      <c r="M78" s="31"/>
      <c r="N78" s="31"/>
      <c r="O78" s="31"/>
      <c r="P78" s="32"/>
      <c r="Q78" s="32"/>
      <c r="R78" s="32"/>
      <c r="S78" s="32"/>
      <c r="T78" s="37"/>
      <c r="U78" s="37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pans="1:31" s="39" customFormat="1" ht="63">
      <c r="A79" s="40" t="s">
        <v>142</v>
      </c>
      <c r="B79" s="34" t="s">
        <v>76</v>
      </c>
      <c r="C79" s="35" t="s">
        <v>34</v>
      </c>
      <c r="D79" s="35"/>
      <c r="E79" s="35"/>
      <c r="F79" s="35"/>
      <c r="G79" s="35"/>
      <c r="H79" s="35"/>
      <c r="I79" s="31"/>
      <c r="J79" s="31"/>
      <c r="K79" s="31"/>
      <c r="L79" s="31"/>
      <c r="M79" s="31"/>
      <c r="N79" s="31"/>
      <c r="O79" s="31"/>
      <c r="P79" s="32"/>
      <c r="Q79" s="32"/>
      <c r="R79" s="32"/>
      <c r="S79" s="32"/>
      <c r="T79" s="37"/>
      <c r="U79" s="37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pans="1:31" s="39" customFormat="1" ht="31.5">
      <c r="A80" s="40" t="s">
        <v>143</v>
      </c>
      <c r="B80" s="34" t="s">
        <v>78</v>
      </c>
      <c r="C80" s="35" t="s">
        <v>34</v>
      </c>
      <c r="D80" s="35"/>
      <c r="E80" s="35"/>
      <c r="F80" s="35"/>
      <c r="G80" s="35"/>
      <c r="H80" s="35"/>
      <c r="I80" s="31"/>
      <c r="J80" s="31"/>
      <c r="K80" s="31"/>
      <c r="L80" s="31"/>
      <c r="M80" s="31"/>
      <c r="N80" s="31"/>
      <c r="O80" s="31"/>
      <c r="P80" s="32"/>
      <c r="Q80" s="32"/>
      <c r="R80" s="32"/>
      <c r="S80" s="32"/>
      <c r="T80" s="37"/>
      <c r="U80" s="37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pans="1:31" s="39" customFormat="1" ht="31.5">
      <c r="A81" s="40" t="s">
        <v>144</v>
      </c>
      <c r="B81" s="34" t="s">
        <v>80</v>
      </c>
      <c r="C81" s="35" t="s">
        <v>34</v>
      </c>
      <c r="D81" s="35"/>
      <c r="E81" s="35"/>
      <c r="F81" s="35"/>
      <c r="G81" s="35"/>
      <c r="H81" s="35"/>
      <c r="I81" s="31"/>
      <c r="J81" s="31"/>
      <c r="K81" s="31"/>
      <c r="L81" s="31"/>
      <c r="M81" s="31"/>
      <c r="N81" s="31"/>
      <c r="O81" s="31"/>
      <c r="P81" s="32"/>
      <c r="Q81" s="32"/>
      <c r="R81" s="32"/>
      <c r="S81" s="32"/>
      <c r="T81" s="37"/>
      <c r="U81" s="37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pans="1:31" s="39" customFormat="1" ht="31.5">
      <c r="A82" s="40" t="s">
        <v>145</v>
      </c>
      <c r="B82" s="34" t="s">
        <v>82</v>
      </c>
      <c r="C82" s="35" t="s">
        <v>34</v>
      </c>
      <c r="D82" s="35"/>
      <c r="E82" s="35"/>
      <c r="F82" s="35"/>
      <c r="G82" s="35"/>
      <c r="H82" s="35"/>
      <c r="I82" s="31"/>
      <c r="J82" s="31"/>
      <c r="K82" s="31"/>
      <c r="L82" s="31"/>
      <c r="M82" s="31"/>
      <c r="N82" s="31"/>
      <c r="O82" s="31"/>
      <c r="P82" s="32"/>
      <c r="Q82" s="32"/>
      <c r="R82" s="32"/>
      <c r="S82" s="32"/>
      <c r="T82" s="37"/>
      <c r="U82" s="37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pans="1:31" s="39" customFormat="1" ht="31.5">
      <c r="A83" s="40" t="s">
        <v>146</v>
      </c>
      <c r="B83" s="34" t="s">
        <v>84</v>
      </c>
      <c r="C83" s="35" t="s">
        <v>34</v>
      </c>
      <c r="D83" s="35"/>
      <c r="E83" s="35"/>
      <c r="F83" s="35"/>
      <c r="G83" s="35"/>
      <c r="H83" s="35"/>
      <c r="I83" s="31"/>
      <c r="J83" s="31"/>
      <c r="K83" s="31"/>
      <c r="L83" s="31"/>
      <c r="M83" s="31"/>
      <c r="N83" s="31"/>
      <c r="O83" s="31"/>
      <c r="P83" s="32"/>
      <c r="Q83" s="32"/>
      <c r="R83" s="32"/>
      <c r="S83" s="32"/>
      <c r="T83" s="37"/>
      <c r="U83" s="37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pans="1:31" s="13" customFormat="1" ht="45">
      <c r="A84" s="40" t="s">
        <v>146</v>
      </c>
      <c r="B84" s="44" t="str">
        <f>'[1]1'!B87</f>
        <v>Реконструкция ПС 220 кВ НПС-12 с увеличением установленной мощности</v>
      </c>
      <c r="C84" s="31" t="str">
        <f>'[1]1'!C87</f>
        <v>F_3001</v>
      </c>
      <c r="D84" s="45">
        <f>'[1]1'!Q87</f>
        <v>260.95091000000002</v>
      </c>
      <c r="E84" s="46" t="s">
        <v>147</v>
      </c>
      <c r="F84" s="45">
        <f>'[1]1'!BN87</f>
        <v>260.95091000000002</v>
      </c>
      <c r="G84" s="45">
        <f>'[1]1'!BO87</f>
        <v>0</v>
      </c>
      <c r="H84" s="45">
        <f>'[1]1'!BP87</f>
        <v>0</v>
      </c>
      <c r="I84" s="45">
        <f>'[1]1'!BQ87</f>
        <v>191.44654749716221</v>
      </c>
      <c r="J84" s="45">
        <f>'[1]1'!BR87</f>
        <v>69.504362502837793</v>
      </c>
      <c r="K84" s="45">
        <f>'[1]2'!AJ87</f>
        <v>221.14185384745764</v>
      </c>
      <c r="L84" s="32">
        <v>2017</v>
      </c>
      <c r="M84" s="45">
        <f>'[1]3'!E89</f>
        <v>221.14483898305087</v>
      </c>
      <c r="N84" s="47" t="s">
        <v>148</v>
      </c>
      <c r="O84" s="31" t="s">
        <v>118</v>
      </c>
      <c r="P84" s="32" t="s">
        <v>119</v>
      </c>
      <c r="Q84" s="45">
        <f>'[1]6'!M88</f>
        <v>0</v>
      </c>
      <c r="R84" s="32" t="s">
        <v>149</v>
      </c>
      <c r="S84" s="45">
        <f>'[1]6'!L88</f>
        <v>126</v>
      </c>
      <c r="T84" s="2"/>
      <c r="U84" s="2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1:31" s="13" customFormat="1" ht="45">
      <c r="A85" s="40" t="s">
        <v>146</v>
      </c>
      <c r="B85" s="44" t="str">
        <f>'[1]1'!B88</f>
        <v>Реконструкция ПС 220 кВ НПС-13 с увеличением установленной мощности</v>
      </c>
      <c r="C85" s="31" t="str">
        <f>'[1]1'!C88</f>
        <v>G_3101</v>
      </c>
      <c r="D85" s="45">
        <f>'[1]1'!Q88</f>
        <v>205.05188999999999</v>
      </c>
      <c r="E85" s="46" t="s">
        <v>147</v>
      </c>
      <c r="F85" s="45">
        <f>'[1]1'!BN88</f>
        <v>205.05188999999999</v>
      </c>
      <c r="G85" s="45">
        <f>'[1]1'!BO88</f>
        <v>0</v>
      </c>
      <c r="H85" s="45">
        <f>'[1]1'!BP88</f>
        <v>0</v>
      </c>
      <c r="I85" s="45">
        <f>'[1]1'!BQ88</f>
        <v>156.16199616142359</v>
      </c>
      <c r="J85" s="45">
        <f>'[1]1'!BR88</f>
        <v>48.889893838576398</v>
      </c>
      <c r="K85" s="45">
        <f>'[1]2'!AJ88</f>
        <v>173.76746610169491</v>
      </c>
      <c r="L85" s="32">
        <v>2017</v>
      </c>
      <c r="M85" s="45">
        <f>'[1]3'!E90</f>
        <v>173.77278813559323</v>
      </c>
      <c r="N85" s="47" t="s">
        <v>150</v>
      </c>
      <c r="O85" s="31" t="s">
        <v>118</v>
      </c>
      <c r="P85" s="32" t="s">
        <v>119</v>
      </c>
      <c r="Q85" s="45">
        <f>'[1]6'!M89</f>
        <v>0</v>
      </c>
      <c r="R85" s="32" t="s">
        <v>149</v>
      </c>
      <c r="S85" s="45">
        <f>'[1]6'!L89</f>
        <v>80</v>
      </c>
      <c r="T85" s="2"/>
      <c r="U85" s="2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1:31" s="13" customFormat="1" ht="45">
      <c r="A86" s="40" t="s">
        <v>146</v>
      </c>
      <c r="B86" s="44" t="str">
        <f>'[1]1'!B89</f>
        <v>Расширение ОРУ 220 кВ ПС 220 кВ Пеледуй</v>
      </c>
      <c r="C86" s="31" t="str">
        <f>'[1]1'!C89</f>
        <v>G_3201</v>
      </c>
      <c r="D86" s="45">
        <f>'[1]1'!Q89</f>
        <v>299.65039999999999</v>
      </c>
      <c r="E86" s="46" t="s">
        <v>147</v>
      </c>
      <c r="F86" s="45">
        <f>'[1]1'!BN89</f>
        <v>299.65039999999954</v>
      </c>
      <c r="G86" s="45">
        <f>'[1]1'!BO89</f>
        <v>0</v>
      </c>
      <c r="H86" s="45">
        <f>'[1]1'!BP89</f>
        <v>0</v>
      </c>
      <c r="I86" s="45">
        <f>'[1]1'!BQ89</f>
        <v>226.957017542448</v>
      </c>
      <c r="J86" s="45">
        <f>'[1]1'!BR89</f>
        <v>72.693382457551508</v>
      </c>
      <c r="K86" s="45">
        <f>'[1]2'!AJ89</f>
        <v>253.94401695762716</v>
      </c>
      <c r="L86" s="32">
        <v>2017</v>
      </c>
      <c r="M86" s="45">
        <f>'[1]3'!E91</f>
        <v>253.94101694915256</v>
      </c>
      <c r="N86" s="47" t="s">
        <v>151</v>
      </c>
      <c r="O86" s="31" t="s">
        <v>118</v>
      </c>
      <c r="P86" s="32" t="s">
        <v>119</v>
      </c>
      <c r="Q86" s="45">
        <f>'[1]6'!M90</f>
        <v>0</v>
      </c>
      <c r="R86" s="32" t="s">
        <v>119</v>
      </c>
      <c r="S86" s="45">
        <f>'[1]6'!L90</f>
        <v>0</v>
      </c>
      <c r="T86" s="2"/>
      <c r="U86" s="2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1:31" s="13" customFormat="1" ht="37.5" customHeight="1">
      <c r="A87" s="40" t="s">
        <v>146</v>
      </c>
      <c r="B87" s="44" t="str">
        <f>'[1]1'!B90</f>
        <v>Реконструкция ПС 220 кВ Олекминск</v>
      </c>
      <c r="C87" s="31" t="str">
        <f>'[1]1'!C90</f>
        <v>G_3301</v>
      </c>
      <c r="D87" s="45">
        <f>'[1]1'!Q90</f>
        <v>573.24599999999998</v>
      </c>
      <c r="E87" s="46" t="s">
        <v>116</v>
      </c>
      <c r="F87" s="45">
        <f>'[1]1'!BN90</f>
        <v>160.78447269000003</v>
      </c>
      <c r="G87" s="45">
        <f>'[1]1'!BO90</f>
        <v>0</v>
      </c>
      <c r="H87" s="45">
        <f>'[1]1'!BP90</f>
        <v>0</v>
      </c>
      <c r="I87" s="45">
        <f>'[1]1'!BQ90</f>
        <v>156.67447269000002</v>
      </c>
      <c r="J87" s="45">
        <f>'[1]1'!BR90</f>
        <v>4.1099999999999994</v>
      </c>
      <c r="K87" s="45">
        <f>'[1]2'!AJ90</f>
        <v>12.197004966101696</v>
      </c>
      <c r="L87" s="32" t="s">
        <v>152</v>
      </c>
      <c r="M87" s="45">
        <f>'[1]3'!E92</f>
        <v>485.80169491525425</v>
      </c>
      <c r="N87" s="47" t="s">
        <v>153</v>
      </c>
      <c r="O87" s="31" t="s">
        <v>118</v>
      </c>
      <c r="P87" s="32" t="s">
        <v>119</v>
      </c>
      <c r="Q87" s="48">
        <v>0</v>
      </c>
      <c r="R87" s="32" t="s">
        <v>149</v>
      </c>
      <c r="S87" s="45">
        <f>'[1]6'!L91</f>
        <v>80</v>
      </c>
      <c r="T87" s="2"/>
      <c r="U87" s="2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1:31" s="13" customFormat="1" ht="61.5" customHeight="1">
      <c r="A88" s="40" t="s">
        <v>146</v>
      </c>
      <c r="B88" s="44" t="str">
        <f>'[1]1'!B91</f>
        <v>Расширение ОРУ 220 кВ ПС 220 кВ Пеледуй для технологического присоединения ВЛ 220 кВ Пеледуй - Сухой Лог (2 цепи)</v>
      </c>
      <c r="C88" s="31" t="str">
        <f>'[1]1'!C91</f>
        <v>G_4201</v>
      </c>
      <c r="D88" s="45">
        <v>268.69900000000001</v>
      </c>
      <c r="E88" s="46" t="s">
        <v>116</v>
      </c>
      <c r="F88" s="45">
        <f>'[1]1'!BN91</f>
        <v>20</v>
      </c>
      <c r="G88" s="45">
        <f>'[1]1'!BO91</f>
        <v>0</v>
      </c>
      <c r="H88" s="45">
        <f>'[1]1'!BP91</f>
        <v>0</v>
      </c>
      <c r="I88" s="45">
        <f>'[1]1'!BQ91</f>
        <v>20</v>
      </c>
      <c r="J88" s="45">
        <f>'[1]1'!BR91</f>
        <v>0</v>
      </c>
      <c r="K88" s="45">
        <f>'[1]2'!AJ91</f>
        <v>16.949152542372882</v>
      </c>
      <c r="L88" s="32" t="s">
        <v>152</v>
      </c>
      <c r="M88" s="45">
        <f>'[1]3'!E93</f>
        <v>227.1889830508475</v>
      </c>
      <c r="N88" s="47" t="s">
        <v>154</v>
      </c>
      <c r="O88" s="31" t="s">
        <v>118</v>
      </c>
      <c r="P88" s="32" t="s">
        <v>119</v>
      </c>
      <c r="Q88" s="48">
        <v>0</v>
      </c>
      <c r="R88" s="32" t="s">
        <v>119</v>
      </c>
      <c r="S88" s="45">
        <v>0</v>
      </c>
      <c r="T88" s="2"/>
      <c r="U88" s="2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 s="13" customFormat="1" ht="91.5" customHeight="1">
      <c r="A89" s="40" t="s">
        <v>146</v>
      </c>
      <c r="B89" s="50" t="str">
        <f>'[1]1'!B92</f>
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</c>
      <c r="C89" s="31" t="str">
        <f>'[1]1'!C92</f>
        <v>G_4101</v>
      </c>
      <c r="D89" s="45">
        <f>'[1]1'!Q92</f>
        <v>24.8</v>
      </c>
      <c r="E89" s="46" t="s">
        <v>116</v>
      </c>
      <c r="F89" s="45">
        <f>'[1]1'!BN92</f>
        <v>24.8</v>
      </c>
      <c r="G89" s="45">
        <f>'[1]1'!BO92</f>
        <v>0</v>
      </c>
      <c r="H89" s="45">
        <f>'[1]1'!BP92</f>
        <v>0</v>
      </c>
      <c r="I89" s="45">
        <f>'[1]1'!BQ92</f>
        <v>24.8</v>
      </c>
      <c r="J89" s="45">
        <f>'[1]1'!BR92</f>
        <v>0</v>
      </c>
      <c r="K89" s="45">
        <f>'[1]2'!AJ92</f>
        <v>21.016949152542374</v>
      </c>
      <c r="L89" s="32" t="s">
        <v>152</v>
      </c>
      <c r="M89" s="45">
        <f>'[1]3'!E94</f>
        <v>21.016949152542374</v>
      </c>
      <c r="N89" s="47" t="s">
        <v>155</v>
      </c>
      <c r="O89" s="31" t="s">
        <v>118</v>
      </c>
      <c r="P89" s="32" t="s">
        <v>119</v>
      </c>
      <c r="Q89" s="48">
        <v>0</v>
      </c>
      <c r="R89" s="32" t="s">
        <v>119</v>
      </c>
      <c r="S89" s="45">
        <v>0</v>
      </c>
      <c r="T89" s="2"/>
      <c r="U89" s="2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1:31" s="13" customFormat="1" ht="40.5" customHeight="1">
      <c r="A90" s="40" t="s">
        <v>146</v>
      </c>
      <c r="B90" s="50" t="str">
        <f>'[1]1'!B93</f>
        <v>Строительство КЛ 20 кВ от оп.1 до РУ 20 кВ ПС 220 кВ Городская</v>
      </c>
      <c r="C90" s="35" t="str">
        <f>'[1]1'!C93</f>
        <v>G_4301</v>
      </c>
      <c r="D90" s="45">
        <f>'[1]1'!Q93</f>
        <v>3.2246851699999999</v>
      </c>
      <c r="E90" s="46" t="s">
        <v>116</v>
      </c>
      <c r="F90" s="45">
        <f>'[1]1'!BN93</f>
        <v>3.2246851699999999</v>
      </c>
      <c r="G90" s="45">
        <f>'[1]1'!BO93</f>
        <v>0</v>
      </c>
      <c r="H90" s="45">
        <f>'[1]1'!BP93</f>
        <v>0</v>
      </c>
      <c r="I90" s="45">
        <f>'[1]1'!BQ93</f>
        <v>3.2246851699999999</v>
      </c>
      <c r="J90" s="45">
        <f>'[1]1'!BR93</f>
        <v>0</v>
      </c>
      <c r="K90" s="45">
        <f>'[1]2'!AJ93</f>
        <v>2.7327840423728813</v>
      </c>
      <c r="L90" s="32">
        <v>2017</v>
      </c>
      <c r="M90" s="45">
        <f>'[1]3'!E95</f>
        <v>2.7327840423728813</v>
      </c>
      <c r="N90" s="47" t="str">
        <f>'[1]1'!BS93</f>
        <v>Поданные заявки  на технологическое присоединение ООО «Газпром трансгаз Томск»</v>
      </c>
      <c r="O90" s="31" t="s">
        <v>118</v>
      </c>
      <c r="P90" s="32" t="s">
        <v>119</v>
      </c>
      <c r="Q90" s="45">
        <f>'[1]3'!BW95</f>
        <v>0.27200000000000002</v>
      </c>
      <c r="R90" s="32" t="s">
        <v>119</v>
      </c>
      <c r="S90" s="32" t="s">
        <v>119</v>
      </c>
      <c r="T90" s="2"/>
      <c r="U90" s="2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1:31" s="13" customFormat="1" ht="51" customHeight="1">
      <c r="A91" s="40" t="s">
        <v>146</v>
      </c>
      <c r="B91" s="50" t="str">
        <f>'[1]1'!B94</f>
        <v>Строительство ЛЭП 20 кВ от линейной ячейки РУ 20 кВ ПС 220/110/20 кВ Городская до БКТП-630/20/10</v>
      </c>
      <c r="C91" s="35" t="str">
        <f>'[1]1'!C94</f>
        <v>G_4401</v>
      </c>
      <c r="D91" s="45">
        <f>'[1]1'!Q94</f>
        <v>2.4616607300000002</v>
      </c>
      <c r="E91" s="46" t="s">
        <v>116</v>
      </c>
      <c r="F91" s="45">
        <f>'[1]1'!BN94</f>
        <v>2.4616607300000002</v>
      </c>
      <c r="G91" s="45">
        <f>'[1]1'!BO94</f>
        <v>0</v>
      </c>
      <c r="H91" s="45">
        <f>'[1]1'!BP94</f>
        <v>0</v>
      </c>
      <c r="I91" s="45">
        <f>'[1]1'!BQ94</f>
        <v>2.4616607300000002</v>
      </c>
      <c r="J91" s="45">
        <f>'[1]1'!BR94</f>
        <v>0</v>
      </c>
      <c r="K91" s="45">
        <f>'[1]2'!AJ94</f>
        <v>2.0861531610169495</v>
      </c>
      <c r="L91" s="32">
        <v>2017</v>
      </c>
      <c r="M91" s="45">
        <f>'[1]3'!E96</f>
        <v>2.0861531610169495</v>
      </c>
      <c r="N91" s="47" t="str">
        <f>'[1]1'!BS94</f>
        <v>Поданные заявки  на технологическое присоединение ООО «Газпром трансгаз Томск»</v>
      </c>
      <c r="O91" s="31" t="s">
        <v>118</v>
      </c>
      <c r="P91" s="32" t="s">
        <v>119</v>
      </c>
      <c r="Q91" s="45">
        <f>'[1]3'!BW96</f>
        <v>0.35</v>
      </c>
      <c r="R91" s="32" t="s">
        <v>119</v>
      </c>
      <c r="S91" s="32" t="s">
        <v>119</v>
      </c>
      <c r="T91" s="2"/>
      <c r="U91" s="2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s="39" customFormat="1" ht="31.5">
      <c r="A92" s="40" t="s">
        <v>156</v>
      </c>
      <c r="B92" s="34" t="s">
        <v>86</v>
      </c>
      <c r="C92" s="35" t="s">
        <v>34</v>
      </c>
      <c r="D92" s="35"/>
      <c r="E92" s="35"/>
      <c r="F92" s="35"/>
      <c r="G92" s="35"/>
      <c r="H92" s="35"/>
      <c r="I92" s="31"/>
      <c r="J92" s="31"/>
      <c r="K92" s="31"/>
      <c r="L92" s="31"/>
      <c r="M92" s="31"/>
      <c r="N92" s="31"/>
      <c r="O92" s="31"/>
      <c r="P92" s="32"/>
      <c r="Q92" s="32"/>
      <c r="R92" s="32"/>
      <c r="S92" s="32"/>
      <c r="T92" s="37"/>
      <c r="U92" s="37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pans="1:31" s="39" customFormat="1" ht="47.25">
      <c r="A93" s="40" t="s">
        <v>157</v>
      </c>
      <c r="B93" s="34" t="s">
        <v>88</v>
      </c>
      <c r="C93" s="35" t="s">
        <v>34</v>
      </c>
      <c r="D93" s="35"/>
      <c r="E93" s="35"/>
      <c r="F93" s="35"/>
      <c r="G93" s="35"/>
      <c r="H93" s="35"/>
      <c r="I93" s="31"/>
      <c r="J93" s="31"/>
      <c r="K93" s="31"/>
      <c r="L93" s="31"/>
      <c r="M93" s="31"/>
      <c r="N93" s="31"/>
      <c r="O93" s="31"/>
      <c r="P93" s="32"/>
      <c r="Q93" s="32"/>
      <c r="R93" s="32"/>
      <c r="S93" s="32"/>
      <c r="T93" s="37"/>
      <c r="U93" s="37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pans="1:31" s="39" customFormat="1" ht="47.25">
      <c r="A94" s="40" t="s">
        <v>158</v>
      </c>
      <c r="B94" s="34" t="s">
        <v>90</v>
      </c>
      <c r="C94" s="35" t="s">
        <v>34</v>
      </c>
      <c r="D94" s="35"/>
      <c r="E94" s="35"/>
      <c r="F94" s="35"/>
      <c r="G94" s="35"/>
      <c r="H94" s="35"/>
      <c r="I94" s="31"/>
      <c r="J94" s="31"/>
      <c r="K94" s="31"/>
      <c r="L94" s="31"/>
      <c r="M94" s="31"/>
      <c r="N94" s="31"/>
      <c r="O94" s="31"/>
      <c r="P94" s="32"/>
      <c r="Q94" s="32"/>
      <c r="R94" s="32"/>
      <c r="S94" s="32"/>
      <c r="T94" s="37"/>
      <c r="U94" s="37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pans="1:31" s="39" customFormat="1" ht="47.25">
      <c r="A95" s="40" t="s">
        <v>159</v>
      </c>
      <c r="B95" s="34" t="s">
        <v>92</v>
      </c>
      <c r="C95" s="35" t="s">
        <v>34</v>
      </c>
      <c r="D95" s="35"/>
      <c r="E95" s="35"/>
      <c r="F95" s="35"/>
      <c r="G95" s="35"/>
      <c r="H95" s="35"/>
      <c r="I95" s="31"/>
      <c r="J95" s="31"/>
      <c r="K95" s="31"/>
      <c r="L95" s="31"/>
      <c r="M95" s="31"/>
      <c r="N95" s="31"/>
      <c r="O95" s="31"/>
      <c r="P95" s="32"/>
      <c r="Q95" s="32"/>
      <c r="R95" s="32"/>
      <c r="S95" s="32"/>
      <c r="T95" s="37"/>
      <c r="U95" s="37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pans="1:31" s="39" customFormat="1" ht="47.25">
      <c r="A96" s="40" t="s">
        <v>160</v>
      </c>
      <c r="B96" s="34" t="s">
        <v>94</v>
      </c>
      <c r="C96" s="35" t="s">
        <v>34</v>
      </c>
      <c r="D96" s="35"/>
      <c r="E96" s="35"/>
      <c r="F96" s="35"/>
      <c r="G96" s="35"/>
      <c r="H96" s="35"/>
      <c r="I96" s="31"/>
      <c r="J96" s="31"/>
      <c r="K96" s="31"/>
      <c r="L96" s="31"/>
      <c r="M96" s="31"/>
      <c r="N96" s="31"/>
      <c r="O96" s="31"/>
      <c r="P96" s="32"/>
      <c r="Q96" s="32"/>
      <c r="R96" s="32"/>
      <c r="S96" s="32"/>
      <c r="T96" s="37"/>
      <c r="U96" s="37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pans="1:31" s="39" customFormat="1" ht="47.25">
      <c r="A97" s="40" t="s">
        <v>161</v>
      </c>
      <c r="B97" s="36" t="s">
        <v>96</v>
      </c>
      <c r="C97" s="35" t="s">
        <v>34</v>
      </c>
      <c r="D97" s="35"/>
      <c r="E97" s="35"/>
      <c r="F97" s="35"/>
      <c r="G97" s="35"/>
      <c r="H97" s="35"/>
      <c r="I97" s="31"/>
      <c r="J97" s="31"/>
      <c r="K97" s="31"/>
      <c r="L97" s="31"/>
      <c r="M97" s="31"/>
      <c r="N97" s="31"/>
      <c r="O97" s="31"/>
      <c r="P97" s="32"/>
      <c r="Q97" s="32"/>
      <c r="R97" s="32"/>
      <c r="S97" s="32"/>
      <c r="T97" s="37"/>
      <c r="U97" s="37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pans="1:31" s="39" customFormat="1" ht="15.75">
      <c r="A98" s="42" t="s">
        <v>162</v>
      </c>
      <c r="B98" s="41" t="s">
        <v>98</v>
      </c>
      <c r="C98" s="35" t="s">
        <v>34</v>
      </c>
      <c r="D98" s="35"/>
      <c r="E98" s="35"/>
      <c r="F98" s="35"/>
      <c r="G98" s="35"/>
      <c r="H98" s="35"/>
      <c r="I98" s="31"/>
      <c r="J98" s="31"/>
      <c r="K98" s="31"/>
      <c r="L98" s="31"/>
      <c r="M98" s="31"/>
      <c r="N98" s="31"/>
      <c r="O98" s="31"/>
      <c r="P98" s="32"/>
      <c r="Q98" s="32"/>
      <c r="R98" s="32"/>
      <c r="S98" s="32"/>
      <c r="T98" s="37"/>
      <c r="U98" s="37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pans="1:31" s="39" customFormat="1" ht="63">
      <c r="A99" s="43" t="s">
        <v>163</v>
      </c>
      <c r="B99" s="34" t="s">
        <v>100</v>
      </c>
      <c r="C99" s="35" t="s">
        <v>34</v>
      </c>
      <c r="D99" s="35"/>
      <c r="E99" s="35"/>
      <c r="F99" s="35"/>
      <c r="G99" s="35"/>
      <c r="H99" s="35"/>
      <c r="I99" s="31"/>
      <c r="J99" s="31"/>
      <c r="K99" s="31"/>
      <c r="L99" s="31"/>
      <c r="M99" s="31"/>
      <c r="N99" s="31"/>
      <c r="O99" s="31"/>
      <c r="P99" s="32"/>
      <c r="Q99" s="32"/>
      <c r="R99" s="32"/>
      <c r="S99" s="32"/>
      <c r="T99" s="37"/>
      <c r="U99" s="37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pans="1:31" s="39" customFormat="1" ht="63">
      <c r="A100" s="43" t="s">
        <v>164</v>
      </c>
      <c r="B100" s="34" t="s">
        <v>102</v>
      </c>
      <c r="C100" s="35" t="s">
        <v>34</v>
      </c>
      <c r="D100" s="35"/>
      <c r="E100" s="35"/>
      <c r="F100" s="35"/>
      <c r="G100" s="35"/>
      <c r="H100" s="35"/>
      <c r="I100" s="31"/>
      <c r="J100" s="31"/>
      <c r="K100" s="31"/>
      <c r="L100" s="31"/>
      <c r="M100" s="31"/>
      <c r="N100" s="31"/>
      <c r="O100" s="31"/>
      <c r="P100" s="32"/>
      <c r="Q100" s="32"/>
      <c r="R100" s="32"/>
      <c r="S100" s="32"/>
      <c r="T100" s="37"/>
      <c r="U100" s="37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1" spans="1:31" s="39" customFormat="1" ht="15.75">
      <c r="A101" s="42" t="s">
        <v>165</v>
      </c>
      <c r="B101" s="41" t="s">
        <v>98</v>
      </c>
      <c r="C101" s="35" t="s">
        <v>34</v>
      </c>
      <c r="D101" s="35"/>
      <c r="E101" s="35"/>
      <c r="F101" s="35"/>
      <c r="G101" s="35"/>
      <c r="H101" s="35"/>
      <c r="I101" s="31"/>
      <c r="J101" s="31"/>
      <c r="K101" s="31"/>
      <c r="L101" s="31"/>
      <c r="M101" s="31"/>
      <c r="N101" s="31"/>
      <c r="O101" s="31"/>
      <c r="P101" s="32"/>
      <c r="Q101" s="32"/>
      <c r="R101" s="32"/>
      <c r="S101" s="32"/>
      <c r="T101" s="37"/>
      <c r="U101" s="37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spans="1:31" s="39" customFormat="1" ht="63">
      <c r="A102" s="43" t="s">
        <v>166</v>
      </c>
      <c r="B102" s="34" t="s">
        <v>100</v>
      </c>
      <c r="C102" s="35" t="s">
        <v>34</v>
      </c>
      <c r="D102" s="35"/>
      <c r="E102" s="35"/>
      <c r="F102" s="35"/>
      <c r="G102" s="35"/>
      <c r="H102" s="35"/>
      <c r="I102" s="31"/>
      <c r="J102" s="31"/>
      <c r="K102" s="31"/>
      <c r="L102" s="31"/>
      <c r="M102" s="31"/>
      <c r="N102" s="31"/>
      <c r="O102" s="31"/>
      <c r="P102" s="32"/>
      <c r="Q102" s="32"/>
      <c r="R102" s="32"/>
      <c r="S102" s="32"/>
      <c r="T102" s="37"/>
      <c r="U102" s="37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spans="1:31" s="39" customFormat="1" ht="63">
      <c r="A103" s="43" t="s">
        <v>167</v>
      </c>
      <c r="B103" s="34" t="s">
        <v>102</v>
      </c>
      <c r="C103" s="35" t="s">
        <v>34</v>
      </c>
      <c r="D103" s="35"/>
      <c r="E103" s="35"/>
      <c r="F103" s="35"/>
      <c r="G103" s="35"/>
      <c r="H103" s="35"/>
      <c r="I103" s="31"/>
      <c r="J103" s="31"/>
      <c r="K103" s="31"/>
      <c r="L103" s="31"/>
      <c r="M103" s="31"/>
      <c r="N103" s="31"/>
      <c r="O103" s="31"/>
      <c r="P103" s="32"/>
      <c r="Q103" s="32"/>
      <c r="R103" s="32"/>
      <c r="S103" s="32"/>
      <c r="T103" s="37"/>
      <c r="U103" s="37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pans="1:31" s="39" customFormat="1" ht="15.75">
      <c r="A104" s="40" t="s">
        <v>168</v>
      </c>
      <c r="B104" s="34" t="s">
        <v>107</v>
      </c>
      <c r="C104" s="35" t="s">
        <v>34</v>
      </c>
      <c r="D104" s="35"/>
      <c r="E104" s="35"/>
      <c r="F104" s="35"/>
      <c r="G104" s="35"/>
      <c r="H104" s="35"/>
      <c r="I104" s="31"/>
      <c r="J104" s="31"/>
      <c r="K104" s="31"/>
      <c r="L104" s="31"/>
      <c r="M104" s="31"/>
      <c r="N104" s="31"/>
      <c r="O104" s="31"/>
      <c r="P104" s="32"/>
      <c r="Q104" s="32"/>
      <c r="R104" s="32"/>
      <c r="S104" s="32"/>
      <c r="T104" s="37"/>
      <c r="U104" s="37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pans="1:31" s="39" customFormat="1" ht="47.25">
      <c r="A105" s="40" t="s">
        <v>169</v>
      </c>
      <c r="B105" s="34" t="s">
        <v>109</v>
      </c>
      <c r="C105" s="35" t="s">
        <v>34</v>
      </c>
      <c r="D105" s="35"/>
      <c r="E105" s="35"/>
      <c r="F105" s="35"/>
      <c r="G105" s="35"/>
      <c r="H105" s="35"/>
      <c r="I105" s="31"/>
      <c r="J105" s="31"/>
      <c r="K105" s="31"/>
      <c r="L105" s="31"/>
      <c r="M105" s="31"/>
      <c r="N105" s="31"/>
      <c r="O105" s="31"/>
      <c r="P105" s="32"/>
      <c r="Q105" s="32"/>
      <c r="R105" s="32"/>
      <c r="S105" s="32"/>
      <c r="T105" s="37"/>
      <c r="U105" s="37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pans="1:31" s="39" customFormat="1" ht="31.5">
      <c r="A106" s="40" t="s">
        <v>170</v>
      </c>
      <c r="B106" s="34" t="s">
        <v>111</v>
      </c>
      <c r="C106" s="35" t="s">
        <v>34</v>
      </c>
      <c r="D106" s="35"/>
      <c r="E106" s="35"/>
      <c r="F106" s="35"/>
      <c r="G106" s="35"/>
      <c r="H106" s="35"/>
      <c r="I106" s="31"/>
      <c r="J106" s="31"/>
      <c r="K106" s="31"/>
      <c r="L106" s="31"/>
      <c r="M106" s="31"/>
      <c r="N106" s="31"/>
      <c r="O106" s="31"/>
      <c r="P106" s="32"/>
      <c r="Q106" s="32"/>
      <c r="R106" s="32"/>
      <c r="S106" s="32"/>
      <c r="T106" s="37"/>
      <c r="U106" s="37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pans="1:31" s="39" customFormat="1" ht="31.5">
      <c r="A107" s="40" t="s">
        <v>171</v>
      </c>
      <c r="B107" s="34" t="s">
        <v>113</v>
      </c>
      <c r="C107" s="35" t="s">
        <v>34</v>
      </c>
      <c r="D107" s="35"/>
      <c r="E107" s="35"/>
      <c r="F107" s="35"/>
      <c r="G107" s="35"/>
      <c r="H107" s="35"/>
      <c r="I107" s="31"/>
      <c r="J107" s="31"/>
      <c r="K107" s="31"/>
      <c r="L107" s="31"/>
      <c r="M107" s="31"/>
      <c r="N107" s="31"/>
      <c r="O107" s="31"/>
      <c r="P107" s="32"/>
      <c r="Q107" s="32"/>
      <c r="R107" s="32"/>
      <c r="S107" s="32"/>
      <c r="T107" s="37"/>
      <c r="U107" s="37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pans="1:31" s="39" customFormat="1" ht="31.5">
      <c r="A108" s="40" t="s">
        <v>172</v>
      </c>
      <c r="B108" s="34" t="s">
        <v>115</v>
      </c>
      <c r="C108" s="35" t="s">
        <v>34</v>
      </c>
      <c r="D108" s="35"/>
      <c r="E108" s="35"/>
      <c r="F108" s="35"/>
      <c r="G108" s="35"/>
      <c r="H108" s="35"/>
      <c r="I108" s="31"/>
      <c r="J108" s="31"/>
      <c r="K108" s="31"/>
      <c r="L108" s="31"/>
      <c r="M108" s="31"/>
      <c r="N108" s="31"/>
      <c r="O108" s="31"/>
      <c r="P108" s="32"/>
      <c r="Q108" s="32"/>
      <c r="R108" s="32"/>
      <c r="S108" s="32"/>
      <c r="T108" s="37"/>
      <c r="U108" s="37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pans="1:31" s="13" customFormat="1" ht="150">
      <c r="A109" s="40" t="s">
        <v>172</v>
      </c>
      <c r="B109" s="50" t="str">
        <f>'[1]1'!B112</f>
        <v>Строительство ВЛ 220 кВ "Чернышевский-Мирный-Ленск-Пеледуй" с отпайкой до НПС № 14, Республика Саха (Якутия)</v>
      </c>
      <c r="C109" s="31" t="str">
        <f>'[1]1'!C112</f>
        <v>G_2201</v>
      </c>
      <c r="D109" s="45">
        <f>'[1]1'!Q112</f>
        <v>37404.771106509899</v>
      </c>
      <c r="E109" s="46" t="s">
        <v>116</v>
      </c>
      <c r="F109" s="45">
        <f>'[1]1'!BN112</f>
        <v>1295.4456284999999</v>
      </c>
      <c r="G109" s="45">
        <f>'[1]1'!BO112</f>
        <v>351.65699999999998</v>
      </c>
      <c r="H109" s="45">
        <f>'[1]1'!BP112</f>
        <v>0</v>
      </c>
      <c r="I109" s="45">
        <f>'[1]1'!BQ112</f>
        <v>126.95974349999999</v>
      </c>
      <c r="J109" s="45">
        <f>'[1]1'!BR112</f>
        <v>816.82888500000001</v>
      </c>
      <c r="K109" s="45">
        <f>'[1]2'!AJ112</f>
        <v>1003.635336842882</v>
      </c>
      <c r="L109" s="32" t="s">
        <v>173</v>
      </c>
      <c r="M109" s="45">
        <f>'[1]3'!E114</f>
        <v>31698.9585648389</v>
      </c>
      <c r="N109" s="47" t="s">
        <v>174</v>
      </c>
      <c r="O109" s="51" t="s">
        <v>118</v>
      </c>
      <c r="P109" s="32" t="s">
        <v>119</v>
      </c>
      <c r="Q109" s="48">
        <f>'[1]6'!M113</f>
        <v>1494.5160000000001</v>
      </c>
      <c r="R109" s="32" t="s">
        <v>119</v>
      </c>
      <c r="S109" s="45">
        <f>'[1]6'!L113</f>
        <v>352</v>
      </c>
      <c r="T109" s="2"/>
      <c r="U109" s="2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s="13" customFormat="1" ht="47.25">
      <c r="A110" s="40" t="s">
        <v>172</v>
      </c>
      <c r="B110" s="50" t="str">
        <f>'[1]1'!B113</f>
        <v>Строительство новой ПС 35/10 кВ КС-2 с питающими ВЛ 35 кВ, Республика Саха (Якутия)</v>
      </c>
      <c r="C110" s="31" t="str">
        <f>'[1]1'!C113</f>
        <v>G_3801</v>
      </c>
      <c r="D110" s="45">
        <f>'[1]1'!Q113</f>
        <v>1180.27557308</v>
      </c>
      <c r="E110" s="46" t="s">
        <v>175</v>
      </c>
      <c r="F110" s="45">
        <f>'[1]1'!BN113</f>
        <v>24.7</v>
      </c>
      <c r="G110" s="45">
        <f>'[1]1'!BO113</f>
        <v>0</v>
      </c>
      <c r="H110" s="45">
        <f>'[1]1'!BP113</f>
        <v>0</v>
      </c>
      <c r="I110" s="45">
        <f>'[1]1'!BQ113</f>
        <v>24.7</v>
      </c>
      <c r="J110" s="45">
        <f>'[1]1'!BR113</f>
        <v>0</v>
      </c>
      <c r="K110" s="45">
        <f>'[1]2'!AJ113</f>
        <v>20.932203389830509</v>
      </c>
      <c r="L110" s="32" t="s">
        <v>176</v>
      </c>
      <c r="M110" s="45">
        <f>'[1]3'!E115</f>
        <v>1000.2335365084746</v>
      </c>
      <c r="N110" s="47" t="s">
        <v>177</v>
      </c>
      <c r="O110" s="51" t="s">
        <v>118</v>
      </c>
      <c r="P110" s="32" t="s">
        <v>119</v>
      </c>
      <c r="Q110" s="52">
        <f>2*24.5</f>
        <v>49</v>
      </c>
      <c r="R110" s="32" t="s">
        <v>119</v>
      </c>
      <c r="S110" s="45">
        <v>20</v>
      </c>
      <c r="T110" s="2"/>
      <c r="U110" s="2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s="13" customFormat="1" ht="47.25">
      <c r="A111" s="40" t="s">
        <v>172</v>
      </c>
      <c r="B111" s="50" t="str">
        <f>'[1]1'!B114</f>
        <v>Строительство  ПС 220/10 кВ КС-1 с питающими ВЛ220 кВ, Республика Саха (Якутия)</v>
      </c>
      <c r="C111" s="31" t="str">
        <f>'[1]1'!C114</f>
        <v>G_3701</v>
      </c>
      <c r="D111" s="45">
        <f>'[1]1'!Q114</f>
        <v>1518.1559970400001</v>
      </c>
      <c r="E111" s="46" t="s">
        <v>175</v>
      </c>
      <c r="F111" s="45">
        <f>'[1]1'!BN114</f>
        <v>48</v>
      </c>
      <c r="G111" s="45">
        <f>'[1]1'!BO114</f>
        <v>0</v>
      </c>
      <c r="H111" s="45">
        <f>'[1]1'!BP114</f>
        <v>0</v>
      </c>
      <c r="I111" s="45">
        <f>'[1]1'!BQ114</f>
        <v>48</v>
      </c>
      <c r="J111" s="45">
        <f>'[1]1'!BR114</f>
        <v>0</v>
      </c>
      <c r="K111" s="45">
        <f>'[1]2'!AJ114</f>
        <v>40.677966101694921</v>
      </c>
      <c r="L111" s="32" t="s">
        <v>178</v>
      </c>
      <c r="M111" s="45">
        <f>'[1]3'!E116</f>
        <v>1286.5728788474578</v>
      </c>
      <c r="N111" s="47" t="s">
        <v>177</v>
      </c>
      <c r="O111" s="51" t="s">
        <v>118</v>
      </c>
      <c r="P111" s="32" t="s">
        <v>119</v>
      </c>
      <c r="Q111" s="52">
        <f>2*5.1</f>
        <v>10.199999999999999</v>
      </c>
      <c r="R111" s="32" t="s">
        <v>119</v>
      </c>
      <c r="S111" s="45">
        <v>20</v>
      </c>
      <c r="T111" s="2"/>
      <c r="U111" s="2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s="13" customFormat="1" ht="94.5">
      <c r="A112" s="40" t="s">
        <v>172</v>
      </c>
      <c r="B112" s="50" t="str">
        <f>'[1]1'!B115</f>
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</c>
      <c r="C112" s="31" t="str">
        <f>'[1]1'!C115</f>
        <v>G_3901</v>
      </c>
      <c r="D112" s="45">
        <f>'[1]1'!Q115</f>
        <v>6378.0630000000001</v>
      </c>
      <c r="E112" s="46" t="s">
        <v>116</v>
      </c>
      <c r="F112" s="45">
        <f>'[1]1'!BN115</f>
        <v>80.34</v>
      </c>
      <c r="G112" s="45">
        <f>'[1]1'!BO115</f>
        <v>0</v>
      </c>
      <c r="H112" s="45">
        <f>'[1]1'!BP115</f>
        <v>0</v>
      </c>
      <c r="I112" s="45">
        <f>'[1]1'!BQ115</f>
        <v>80.34</v>
      </c>
      <c r="J112" s="45">
        <f>'[1]1'!BR115</f>
        <v>0</v>
      </c>
      <c r="K112" s="45">
        <f>'[1]2'!AJ115</f>
        <v>0</v>
      </c>
      <c r="L112" s="32" t="s">
        <v>152</v>
      </c>
      <c r="M112" s="45">
        <f>'[1]3'!E117</f>
        <v>5405.1381355932208</v>
      </c>
      <c r="N112" s="47" t="s">
        <v>177</v>
      </c>
      <c r="O112" s="51" t="s">
        <v>118</v>
      </c>
      <c r="P112" s="32" t="s">
        <v>119</v>
      </c>
      <c r="Q112" s="52">
        <f>2*74.5+2*0.5</f>
        <v>150</v>
      </c>
      <c r="R112" s="32" t="s">
        <v>119</v>
      </c>
      <c r="S112" s="45">
        <f>2*63</f>
        <v>126</v>
      </c>
      <c r="T112" s="2"/>
      <c r="U112" s="2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s="13" customFormat="1" ht="47.25">
      <c r="A113" s="40" t="s">
        <v>172</v>
      </c>
      <c r="B113" s="50" t="str">
        <f>'[1]1'!B116</f>
        <v>Строительство  ВЛ 220 кВ  Мирный-Сунтар-Нюрба с подстанциями 220 кВ "Сунтар" и "Нюрба" (3 и 4 пусковые комплексы)</v>
      </c>
      <c r="C113" s="31" t="str">
        <f>'[1]1'!C116</f>
        <v>G_4001</v>
      </c>
      <c r="D113" s="45">
        <f>'[1]1'!Q116</f>
        <v>8554.5</v>
      </c>
      <c r="E113" s="46" t="s">
        <v>116</v>
      </c>
      <c r="F113" s="45">
        <f>'[1]1'!BN116</f>
        <v>100</v>
      </c>
      <c r="G113" s="45">
        <f>'[1]1'!BO116</f>
        <v>0</v>
      </c>
      <c r="H113" s="45">
        <f>'[1]1'!BP116</f>
        <v>0</v>
      </c>
      <c r="I113" s="45">
        <f>'[1]1'!BQ116</f>
        <v>100</v>
      </c>
      <c r="J113" s="45">
        <f>'[1]1'!BR116</f>
        <v>0</v>
      </c>
      <c r="K113" s="45">
        <f>'[1]2'!AJ116</f>
        <v>0</v>
      </c>
      <c r="L113" s="32" t="s">
        <v>179</v>
      </c>
      <c r="M113" s="45">
        <f>'[1]3'!E118</f>
        <v>7249.5762711864409</v>
      </c>
      <c r="N113" s="47" t="s">
        <v>177</v>
      </c>
      <c r="O113" s="51" t="s">
        <v>118</v>
      </c>
      <c r="P113" s="32" t="s">
        <v>119</v>
      </c>
      <c r="Q113" s="52">
        <f>151+2*15</f>
        <v>181</v>
      </c>
      <c r="R113" s="32" t="s">
        <v>119</v>
      </c>
      <c r="S113" s="45">
        <f>2*63</f>
        <v>126</v>
      </c>
      <c r="T113" s="2"/>
      <c r="U113" s="2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s="39" customFormat="1" ht="47.25">
      <c r="A114" s="40" t="s">
        <v>180</v>
      </c>
      <c r="B114" s="36" t="s">
        <v>123</v>
      </c>
      <c r="C114" s="35" t="s">
        <v>34</v>
      </c>
      <c r="D114" s="35"/>
      <c r="E114" s="35"/>
      <c r="F114" s="35"/>
      <c r="G114" s="35"/>
      <c r="H114" s="35"/>
      <c r="I114" s="31"/>
      <c r="J114" s="31"/>
      <c r="K114" s="31"/>
      <c r="L114" s="31"/>
      <c r="M114" s="31"/>
      <c r="N114" s="31"/>
      <c r="O114" s="31"/>
      <c r="P114" s="32"/>
      <c r="Q114" s="32"/>
      <c r="R114" s="32"/>
      <c r="S114" s="32"/>
      <c r="T114" s="37"/>
      <c r="U114" s="37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pans="1:31" s="39" customFormat="1" ht="31.5">
      <c r="A115" s="40" t="s">
        <v>181</v>
      </c>
      <c r="B115" s="36" t="s">
        <v>125</v>
      </c>
      <c r="C115" s="35" t="s">
        <v>34</v>
      </c>
      <c r="D115" s="35"/>
      <c r="E115" s="35"/>
      <c r="F115" s="35"/>
      <c r="G115" s="35"/>
      <c r="H115" s="35"/>
      <c r="I115" s="31"/>
      <c r="J115" s="31"/>
      <c r="K115" s="31"/>
      <c r="L115" s="31"/>
      <c r="M115" s="31"/>
      <c r="N115" s="31"/>
      <c r="O115" s="31"/>
      <c r="P115" s="32"/>
      <c r="Q115" s="32"/>
      <c r="R115" s="32"/>
      <c r="S115" s="32"/>
      <c r="T115" s="37"/>
      <c r="U115" s="37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pans="1:31" s="13" customFormat="1" ht="42.75" customHeight="1">
      <c r="A116" s="40" t="s">
        <v>181</v>
      </c>
      <c r="B116" s="44" t="str">
        <f>'[1]1'!B119</f>
        <v>Прочие инвестиции</v>
      </c>
      <c r="C116" s="31" t="str">
        <f>'[1]1'!C119</f>
        <v>G_0001</v>
      </c>
      <c r="D116" s="45">
        <f>'[1]1'!Q119</f>
        <v>88.38</v>
      </c>
      <c r="E116" s="46" t="s">
        <v>182</v>
      </c>
      <c r="F116" s="45">
        <f>D116</f>
        <v>88.38</v>
      </c>
      <c r="G116" s="45">
        <f>'[1]1'!BO119</f>
        <v>0</v>
      </c>
      <c r="H116" s="45">
        <f>'[1]1'!BP119</f>
        <v>0</v>
      </c>
      <c r="I116" s="45">
        <f>'[1]1'!BQ119</f>
        <v>55.1</v>
      </c>
      <c r="J116" s="45">
        <f>F116</f>
        <v>88.38</v>
      </c>
      <c r="K116" s="45">
        <f>'[1]2'!AJ119</f>
        <v>74.817296220000003</v>
      </c>
      <c r="L116" s="32" t="s">
        <v>173</v>
      </c>
      <c r="M116" s="45">
        <f>'[1]3'!E121</f>
        <v>74.898305084745758</v>
      </c>
      <c r="N116" s="47" t="s">
        <v>183</v>
      </c>
      <c r="O116" s="31" t="s">
        <v>118</v>
      </c>
      <c r="P116" s="32" t="s">
        <v>119</v>
      </c>
      <c r="Q116" s="45" t="str">
        <f>'[1]6'!M120</f>
        <v>нд</v>
      </c>
      <c r="R116" s="32" t="s">
        <v>119</v>
      </c>
      <c r="S116" s="45" t="str">
        <f>'[1]6'!L120</f>
        <v>нд</v>
      </c>
      <c r="T116" s="2"/>
      <c r="U116" s="2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s="39" customFormat="1" ht="15.75">
      <c r="A117" s="40" t="s">
        <v>184</v>
      </c>
      <c r="B117" s="41" t="s">
        <v>185</v>
      </c>
      <c r="C117" s="35" t="s">
        <v>34</v>
      </c>
      <c r="D117" s="35"/>
      <c r="E117" s="35"/>
      <c r="F117" s="35"/>
      <c r="G117" s="35"/>
      <c r="H117" s="35"/>
      <c r="I117" s="31"/>
      <c r="J117" s="31"/>
      <c r="K117" s="31"/>
      <c r="L117" s="31"/>
      <c r="M117" s="31"/>
      <c r="N117" s="31"/>
      <c r="O117" s="31"/>
      <c r="P117" s="32"/>
      <c r="Q117" s="32"/>
      <c r="R117" s="32"/>
      <c r="S117" s="32"/>
      <c r="T117" s="37"/>
      <c r="U117" s="37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pans="1:31" s="39" customFormat="1" ht="31.5">
      <c r="A118" s="40" t="s">
        <v>186</v>
      </c>
      <c r="B118" s="34" t="s">
        <v>50</v>
      </c>
      <c r="C118" s="35" t="s">
        <v>34</v>
      </c>
      <c r="D118" s="35"/>
      <c r="E118" s="35"/>
      <c r="F118" s="35"/>
      <c r="G118" s="35"/>
      <c r="H118" s="35"/>
      <c r="I118" s="31"/>
      <c r="J118" s="31"/>
      <c r="K118" s="31"/>
      <c r="L118" s="31"/>
      <c r="M118" s="31"/>
      <c r="N118" s="31"/>
      <c r="O118" s="31"/>
      <c r="P118" s="32"/>
      <c r="Q118" s="32"/>
      <c r="R118" s="32"/>
      <c r="S118" s="32"/>
      <c r="T118" s="37"/>
      <c r="U118" s="37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pans="1:31" s="39" customFormat="1" ht="94.5">
      <c r="A119" s="40" t="s">
        <v>187</v>
      </c>
      <c r="B119" s="34" t="s">
        <v>52</v>
      </c>
      <c r="C119" s="35" t="s">
        <v>34</v>
      </c>
      <c r="D119" s="35"/>
      <c r="E119" s="35"/>
      <c r="F119" s="35"/>
      <c r="G119" s="35"/>
      <c r="H119" s="35"/>
      <c r="I119" s="31"/>
      <c r="J119" s="31"/>
      <c r="K119" s="31"/>
      <c r="L119" s="31"/>
      <c r="M119" s="31"/>
      <c r="N119" s="31"/>
      <c r="O119" s="31"/>
      <c r="P119" s="32"/>
      <c r="Q119" s="32"/>
      <c r="R119" s="32"/>
      <c r="S119" s="32"/>
      <c r="T119" s="37"/>
      <c r="U119" s="37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pans="1:31" s="39" customFormat="1" ht="31.5">
      <c r="A120" s="40" t="s">
        <v>188</v>
      </c>
      <c r="B120" s="41" t="s">
        <v>54</v>
      </c>
      <c r="C120" s="35" t="s">
        <v>34</v>
      </c>
      <c r="D120" s="35"/>
      <c r="E120" s="35"/>
      <c r="F120" s="35"/>
      <c r="G120" s="35"/>
      <c r="H120" s="35"/>
      <c r="I120" s="31"/>
      <c r="J120" s="31"/>
      <c r="K120" s="31"/>
      <c r="L120" s="31"/>
      <c r="M120" s="31"/>
      <c r="N120" s="31"/>
      <c r="O120" s="31"/>
      <c r="P120" s="32"/>
      <c r="Q120" s="32"/>
      <c r="R120" s="32"/>
      <c r="S120" s="32"/>
      <c r="T120" s="37"/>
      <c r="U120" s="37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pans="1:31" s="39" customFormat="1" ht="31.5">
      <c r="A121" s="40" t="s">
        <v>189</v>
      </c>
      <c r="B121" s="41" t="s">
        <v>54</v>
      </c>
      <c r="C121" s="35" t="s">
        <v>34</v>
      </c>
      <c r="D121" s="35"/>
      <c r="E121" s="35"/>
      <c r="F121" s="35"/>
      <c r="G121" s="35"/>
      <c r="H121" s="35"/>
      <c r="I121" s="31"/>
      <c r="J121" s="31"/>
      <c r="K121" s="31"/>
      <c r="L121" s="31"/>
      <c r="M121" s="31"/>
      <c r="N121" s="31"/>
      <c r="O121" s="31"/>
      <c r="P121" s="32"/>
      <c r="Q121" s="32"/>
      <c r="R121" s="32"/>
      <c r="S121" s="32"/>
      <c r="T121" s="37"/>
      <c r="U121" s="37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pans="1:31" s="39" customFormat="1" ht="47.25">
      <c r="A122" s="40" t="s">
        <v>190</v>
      </c>
      <c r="B122" s="34" t="s">
        <v>57</v>
      </c>
      <c r="C122" s="35" t="s">
        <v>34</v>
      </c>
      <c r="D122" s="35"/>
      <c r="E122" s="35"/>
      <c r="F122" s="35"/>
      <c r="G122" s="35"/>
      <c r="H122" s="35"/>
      <c r="I122" s="31"/>
      <c r="J122" s="31"/>
      <c r="K122" s="31"/>
      <c r="L122" s="31"/>
      <c r="M122" s="31"/>
      <c r="N122" s="31"/>
      <c r="O122" s="31"/>
      <c r="P122" s="32"/>
      <c r="Q122" s="32"/>
      <c r="R122" s="32"/>
      <c r="S122" s="32"/>
      <c r="T122" s="37"/>
      <c r="U122" s="37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pans="1:31" s="39" customFormat="1" ht="31.5">
      <c r="A123" s="40" t="s">
        <v>191</v>
      </c>
      <c r="B123" s="41" t="s">
        <v>59</v>
      </c>
      <c r="C123" s="35" t="s">
        <v>34</v>
      </c>
      <c r="D123" s="35"/>
      <c r="E123" s="35"/>
      <c r="F123" s="35"/>
      <c r="G123" s="35"/>
      <c r="H123" s="35"/>
      <c r="I123" s="31"/>
      <c r="J123" s="31"/>
      <c r="K123" s="31"/>
      <c r="L123" s="31"/>
      <c r="M123" s="31"/>
      <c r="N123" s="31"/>
      <c r="O123" s="31"/>
      <c r="P123" s="32"/>
      <c r="Q123" s="32"/>
      <c r="R123" s="32"/>
      <c r="S123" s="32"/>
      <c r="T123" s="37"/>
      <c r="U123" s="37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pans="1:31" s="39" customFormat="1" ht="31.5">
      <c r="A124" s="40" t="s">
        <v>192</v>
      </c>
      <c r="B124" s="41" t="s">
        <v>54</v>
      </c>
      <c r="C124" s="35" t="s">
        <v>34</v>
      </c>
      <c r="D124" s="35"/>
      <c r="E124" s="35"/>
      <c r="F124" s="35"/>
      <c r="G124" s="35"/>
      <c r="H124" s="35"/>
      <c r="I124" s="31"/>
      <c r="J124" s="31"/>
      <c r="K124" s="31"/>
      <c r="L124" s="31"/>
      <c r="M124" s="31"/>
      <c r="N124" s="31"/>
      <c r="O124" s="31"/>
      <c r="P124" s="32"/>
      <c r="Q124" s="32"/>
      <c r="R124" s="32"/>
      <c r="S124" s="32"/>
      <c r="T124" s="37"/>
      <c r="U124" s="37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pans="1:31" s="39" customFormat="1" ht="63">
      <c r="A125" s="40" t="s">
        <v>193</v>
      </c>
      <c r="B125" s="34" t="s">
        <v>62</v>
      </c>
      <c r="C125" s="35" t="s">
        <v>34</v>
      </c>
      <c r="D125" s="35"/>
      <c r="E125" s="35"/>
      <c r="F125" s="35"/>
      <c r="G125" s="35"/>
      <c r="H125" s="35"/>
      <c r="I125" s="31"/>
      <c r="J125" s="31"/>
      <c r="K125" s="31"/>
      <c r="L125" s="31"/>
      <c r="M125" s="31"/>
      <c r="N125" s="31"/>
      <c r="O125" s="31"/>
      <c r="P125" s="32"/>
      <c r="Q125" s="32"/>
      <c r="R125" s="32"/>
      <c r="S125" s="32"/>
      <c r="T125" s="37"/>
      <c r="U125" s="37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pans="1:31" s="39" customFormat="1" ht="78.75">
      <c r="A126" s="40" t="s">
        <v>194</v>
      </c>
      <c r="B126" s="34" t="s">
        <v>64</v>
      </c>
      <c r="C126" s="35" t="s">
        <v>34</v>
      </c>
      <c r="D126" s="35"/>
      <c r="E126" s="35"/>
      <c r="F126" s="35"/>
      <c r="G126" s="35"/>
      <c r="H126" s="35"/>
      <c r="I126" s="31"/>
      <c r="J126" s="31"/>
      <c r="K126" s="31"/>
      <c r="L126" s="31"/>
      <c r="M126" s="31"/>
      <c r="N126" s="31"/>
      <c r="O126" s="31"/>
      <c r="P126" s="32"/>
      <c r="Q126" s="32"/>
      <c r="R126" s="32"/>
      <c r="S126" s="32"/>
      <c r="T126" s="37"/>
      <c r="U126" s="37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pans="1:31" s="39" customFormat="1" ht="94.5">
      <c r="A127" s="40" t="s">
        <v>195</v>
      </c>
      <c r="B127" s="34" t="s">
        <v>66</v>
      </c>
      <c r="C127" s="35" t="s">
        <v>34</v>
      </c>
      <c r="D127" s="35"/>
      <c r="E127" s="35"/>
      <c r="F127" s="35"/>
      <c r="G127" s="35"/>
      <c r="H127" s="35"/>
      <c r="I127" s="31"/>
      <c r="J127" s="31"/>
      <c r="K127" s="31"/>
      <c r="L127" s="31"/>
      <c r="M127" s="31"/>
      <c r="N127" s="31"/>
      <c r="O127" s="31"/>
      <c r="P127" s="32"/>
      <c r="Q127" s="32"/>
      <c r="R127" s="32"/>
      <c r="S127" s="32"/>
      <c r="T127" s="37"/>
      <c r="U127" s="37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pans="1:31" s="39" customFormat="1" ht="78.75">
      <c r="A128" s="40" t="s">
        <v>196</v>
      </c>
      <c r="B128" s="34" t="s">
        <v>68</v>
      </c>
      <c r="C128" s="35" t="s">
        <v>34</v>
      </c>
      <c r="D128" s="35"/>
      <c r="E128" s="35"/>
      <c r="F128" s="35"/>
      <c r="G128" s="35"/>
      <c r="H128" s="35"/>
      <c r="I128" s="31"/>
      <c r="J128" s="31"/>
      <c r="K128" s="31"/>
      <c r="L128" s="31"/>
      <c r="M128" s="31"/>
      <c r="N128" s="31"/>
      <c r="O128" s="31"/>
      <c r="P128" s="32"/>
      <c r="Q128" s="32"/>
      <c r="R128" s="32"/>
      <c r="S128" s="32"/>
      <c r="T128" s="37"/>
      <c r="U128" s="37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pans="1:31" s="39" customFormat="1" ht="110.25">
      <c r="A129" s="40" t="s">
        <v>197</v>
      </c>
      <c r="B129" s="34" t="s">
        <v>70</v>
      </c>
      <c r="C129" s="35" t="s">
        <v>34</v>
      </c>
      <c r="D129" s="35"/>
      <c r="E129" s="35"/>
      <c r="F129" s="35"/>
      <c r="G129" s="35"/>
      <c r="H129" s="35"/>
      <c r="I129" s="31"/>
      <c r="J129" s="31"/>
      <c r="K129" s="31"/>
      <c r="L129" s="31"/>
      <c r="M129" s="31"/>
      <c r="N129" s="31"/>
      <c r="O129" s="31"/>
      <c r="P129" s="32"/>
      <c r="Q129" s="32"/>
      <c r="R129" s="32"/>
      <c r="S129" s="32"/>
      <c r="T129" s="37"/>
      <c r="U129" s="37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pans="1:31" s="39" customFormat="1" ht="110.25">
      <c r="A130" s="40" t="s">
        <v>198</v>
      </c>
      <c r="B130" s="34" t="s">
        <v>72</v>
      </c>
      <c r="C130" s="35" t="s">
        <v>34</v>
      </c>
      <c r="D130" s="35"/>
      <c r="E130" s="35"/>
      <c r="F130" s="35"/>
      <c r="G130" s="35"/>
      <c r="H130" s="35"/>
      <c r="I130" s="31"/>
      <c r="J130" s="31"/>
      <c r="K130" s="31"/>
      <c r="L130" s="31"/>
      <c r="M130" s="31"/>
      <c r="N130" s="31"/>
      <c r="O130" s="31"/>
      <c r="P130" s="32"/>
      <c r="Q130" s="32"/>
      <c r="R130" s="32"/>
      <c r="S130" s="32"/>
      <c r="T130" s="37"/>
      <c r="U130" s="37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pans="1:31" s="39" customFormat="1" ht="47.25">
      <c r="A131" s="40" t="s">
        <v>199</v>
      </c>
      <c r="B131" s="34" t="s">
        <v>74</v>
      </c>
      <c r="C131" s="35" t="s">
        <v>34</v>
      </c>
      <c r="D131" s="35"/>
      <c r="E131" s="35"/>
      <c r="F131" s="35"/>
      <c r="G131" s="35"/>
      <c r="H131" s="35"/>
      <c r="I131" s="31"/>
      <c r="J131" s="31"/>
      <c r="K131" s="31"/>
      <c r="L131" s="31"/>
      <c r="M131" s="31"/>
      <c r="N131" s="31"/>
      <c r="O131" s="31"/>
      <c r="P131" s="32"/>
      <c r="Q131" s="32"/>
      <c r="R131" s="32"/>
      <c r="S131" s="32"/>
      <c r="T131" s="37"/>
      <c r="U131" s="37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pans="1:31" s="39" customFormat="1" ht="63">
      <c r="A132" s="40" t="s">
        <v>200</v>
      </c>
      <c r="B132" s="34" t="s">
        <v>76</v>
      </c>
      <c r="C132" s="35" t="s">
        <v>34</v>
      </c>
      <c r="D132" s="35"/>
      <c r="E132" s="35"/>
      <c r="F132" s="35"/>
      <c r="G132" s="35"/>
      <c r="H132" s="35"/>
      <c r="I132" s="31"/>
      <c r="J132" s="31"/>
      <c r="K132" s="31"/>
      <c r="L132" s="31"/>
      <c r="M132" s="31"/>
      <c r="N132" s="31"/>
      <c r="O132" s="31"/>
      <c r="P132" s="32"/>
      <c r="Q132" s="32"/>
      <c r="R132" s="32"/>
      <c r="S132" s="32"/>
      <c r="T132" s="37"/>
      <c r="U132" s="37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pans="1:31" s="39" customFormat="1" ht="31.5">
      <c r="A133" s="40" t="s">
        <v>201</v>
      </c>
      <c r="B133" s="34" t="s">
        <v>78</v>
      </c>
      <c r="C133" s="35" t="s">
        <v>34</v>
      </c>
      <c r="D133" s="35"/>
      <c r="E133" s="35"/>
      <c r="F133" s="35"/>
      <c r="G133" s="35"/>
      <c r="H133" s="35"/>
      <c r="I133" s="31"/>
      <c r="J133" s="31"/>
      <c r="K133" s="31"/>
      <c r="L133" s="31"/>
      <c r="M133" s="31"/>
      <c r="N133" s="31"/>
      <c r="O133" s="31"/>
      <c r="P133" s="32"/>
      <c r="Q133" s="32"/>
      <c r="R133" s="32"/>
      <c r="S133" s="32"/>
      <c r="T133" s="37"/>
      <c r="U133" s="37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pans="1:31" s="39" customFormat="1" ht="31.5">
      <c r="A134" s="40" t="s">
        <v>202</v>
      </c>
      <c r="B134" s="34" t="s">
        <v>80</v>
      </c>
      <c r="C134" s="35" t="s">
        <v>34</v>
      </c>
      <c r="D134" s="35"/>
      <c r="E134" s="35"/>
      <c r="F134" s="35"/>
      <c r="G134" s="35"/>
      <c r="H134" s="35"/>
      <c r="I134" s="31"/>
      <c r="J134" s="31"/>
      <c r="K134" s="31"/>
      <c r="L134" s="31"/>
      <c r="M134" s="31"/>
      <c r="N134" s="31"/>
      <c r="O134" s="31"/>
      <c r="P134" s="32"/>
      <c r="Q134" s="32"/>
      <c r="R134" s="32"/>
      <c r="S134" s="32"/>
      <c r="T134" s="37"/>
      <c r="U134" s="37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pans="1:31" s="39" customFormat="1" ht="31.5">
      <c r="A135" s="40" t="s">
        <v>203</v>
      </c>
      <c r="B135" s="34" t="s">
        <v>82</v>
      </c>
      <c r="C135" s="35" t="s">
        <v>34</v>
      </c>
      <c r="D135" s="35"/>
      <c r="E135" s="35"/>
      <c r="F135" s="35"/>
      <c r="G135" s="35"/>
      <c r="H135" s="35"/>
      <c r="I135" s="31"/>
      <c r="J135" s="31"/>
      <c r="K135" s="31"/>
      <c r="L135" s="31"/>
      <c r="M135" s="31"/>
      <c r="N135" s="31"/>
      <c r="O135" s="31"/>
      <c r="P135" s="32"/>
      <c r="Q135" s="32"/>
      <c r="R135" s="32"/>
      <c r="S135" s="32"/>
      <c r="T135" s="37"/>
      <c r="U135" s="37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pans="1:31" s="39" customFormat="1" ht="31.5">
      <c r="A136" s="40" t="s">
        <v>204</v>
      </c>
      <c r="B136" s="34" t="s">
        <v>84</v>
      </c>
      <c r="C136" s="35" t="s">
        <v>34</v>
      </c>
      <c r="D136" s="35"/>
      <c r="E136" s="35"/>
      <c r="F136" s="35"/>
      <c r="G136" s="35"/>
      <c r="H136" s="35"/>
      <c r="I136" s="31"/>
      <c r="J136" s="31"/>
      <c r="K136" s="31"/>
      <c r="L136" s="31"/>
      <c r="M136" s="31"/>
      <c r="N136" s="31"/>
      <c r="O136" s="31"/>
      <c r="P136" s="32"/>
      <c r="Q136" s="32"/>
      <c r="R136" s="32"/>
      <c r="S136" s="32"/>
      <c r="T136" s="37"/>
      <c r="U136" s="37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pans="1:31" s="39" customFormat="1" ht="31.5">
      <c r="A137" s="40" t="s">
        <v>205</v>
      </c>
      <c r="B137" s="34" t="s">
        <v>86</v>
      </c>
      <c r="C137" s="35" t="s">
        <v>34</v>
      </c>
      <c r="D137" s="35"/>
      <c r="E137" s="35"/>
      <c r="F137" s="35"/>
      <c r="G137" s="35"/>
      <c r="H137" s="35"/>
      <c r="I137" s="31"/>
      <c r="J137" s="31"/>
      <c r="K137" s="31"/>
      <c r="L137" s="31"/>
      <c r="M137" s="31"/>
      <c r="N137" s="31"/>
      <c r="O137" s="31"/>
      <c r="P137" s="32"/>
      <c r="Q137" s="32"/>
      <c r="R137" s="32"/>
      <c r="S137" s="32"/>
      <c r="T137" s="37"/>
      <c r="U137" s="37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pans="1:31" s="39" customFormat="1" ht="47.25">
      <c r="A138" s="40" t="s">
        <v>206</v>
      </c>
      <c r="B138" s="34" t="s">
        <v>88</v>
      </c>
      <c r="C138" s="35" t="s">
        <v>34</v>
      </c>
      <c r="D138" s="35"/>
      <c r="E138" s="35"/>
      <c r="F138" s="35"/>
      <c r="G138" s="35"/>
      <c r="H138" s="35"/>
      <c r="I138" s="31"/>
      <c r="J138" s="31"/>
      <c r="K138" s="31"/>
      <c r="L138" s="31"/>
      <c r="M138" s="31"/>
      <c r="N138" s="31"/>
      <c r="O138" s="31"/>
      <c r="P138" s="32"/>
      <c r="Q138" s="32"/>
      <c r="R138" s="32"/>
      <c r="S138" s="32"/>
      <c r="T138" s="37"/>
      <c r="U138" s="37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pans="1:31" s="39" customFormat="1" ht="47.25">
      <c r="A139" s="40" t="s">
        <v>207</v>
      </c>
      <c r="B139" s="34" t="s">
        <v>90</v>
      </c>
      <c r="C139" s="35" t="s">
        <v>34</v>
      </c>
      <c r="D139" s="35"/>
      <c r="E139" s="35"/>
      <c r="F139" s="35"/>
      <c r="G139" s="35"/>
      <c r="H139" s="35"/>
      <c r="I139" s="31"/>
      <c r="J139" s="31"/>
      <c r="K139" s="31"/>
      <c r="L139" s="31"/>
      <c r="M139" s="31"/>
      <c r="N139" s="31"/>
      <c r="O139" s="31"/>
      <c r="P139" s="32"/>
      <c r="Q139" s="32"/>
      <c r="R139" s="32"/>
      <c r="S139" s="32"/>
      <c r="T139" s="37"/>
      <c r="U139" s="37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  <row r="140" spans="1:31" s="39" customFormat="1" ht="47.25">
      <c r="A140" s="40" t="s">
        <v>208</v>
      </c>
      <c r="B140" s="34" t="s">
        <v>92</v>
      </c>
      <c r="C140" s="35" t="s">
        <v>34</v>
      </c>
      <c r="D140" s="35"/>
      <c r="E140" s="35"/>
      <c r="F140" s="35"/>
      <c r="G140" s="35"/>
      <c r="H140" s="35"/>
      <c r="I140" s="31"/>
      <c r="J140" s="31"/>
      <c r="K140" s="31"/>
      <c r="L140" s="31"/>
      <c r="M140" s="31"/>
      <c r="N140" s="31"/>
      <c r="O140" s="31"/>
      <c r="P140" s="32"/>
      <c r="Q140" s="32"/>
      <c r="R140" s="32"/>
      <c r="S140" s="32"/>
      <c r="T140" s="37"/>
      <c r="U140" s="37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</row>
    <row r="141" spans="1:31" s="39" customFormat="1" ht="47.25">
      <c r="A141" s="40" t="s">
        <v>209</v>
      </c>
      <c r="B141" s="34" t="s">
        <v>94</v>
      </c>
      <c r="C141" s="35" t="s">
        <v>34</v>
      </c>
      <c r="D141" s="35"/>
      <c r="E141" s="35"/>
      <c r="F141" s="35"/>
      <c r="G141" s="35"/>
      <c r="H141" s="35"/>
      <c r="I141" s="31"/>
      <c r="J141" s="31"/>
      <c r="K141" s="31"/>
      <c r="L141" s="31"/>
      <c r="M141" s="31"/>
      <c r="N141" s="31"/>
      <c r="O141" s="31"/>
      <c r="P141" s="32"/>
      <c r="Q141" s="32"/>
      <c r="R141" s="32"/>
      <c r="S141" s="32"/>
      <c r="T141" s="37"/>
      <c r="U141" s="37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</row>
    <row r="142" spans="1:31" s="13" customFormat="1" ht="53.25" customHeight="1">
      <c r="A142" s="40" t="s">
        <v>209</v>
      </c>
      <c r="B142" s="44" t="str">
        <f>'[1]1'!B145</f>
        <v>Оснащение подстанций устройствами РЗА и ПА для обеспечения схемы выдачи мощности 2-й очереди Благовещенской ТЭЦ</v>
      </c>
      <c r="C142" s="31" t="str">
        <f>'[1]1'!C145</f>
        <v>G_3601</v>
      </c>
      <c r="D142" s="45">
        <f>'[1]1'!Q145</f>
        <v>58.685000000000002</v>
      </c>
      <c r="E142" s="46" t="s">
        <v>116</v>
      </c>
      <c r="F142" s="45">
        <f>'[1]1'!BN145</f>
        <v>5.8685</v>
      </c>
      <c r="G142" s="45">
        <f>'[1]1'!BO145</f>
        <v>0</v>
      </c>
      <c r="H142" s="45">
        <f>'[1]1'!BP145</f>
        <v>0</v>
      </c>
      <c r="I142" s="45">
        <f>'[1]1'!BQ145</f>
        <v>0</v>
      </c>
      <c r="J142" s="45">
        <f>'[1]1'!BR145</f>
        <v>5.8685</v>
      </c>
      <c r="K142" s="45">
        <f>'[1]2'!AJ145</f>
        <v>49.733050847457633</v>
      </c>
      <c r="L142" s="49">
        <f>'[1]2'!G145</f>
        <v>43099</v>
      </c>
      <c r="M142" s="45">
        <f>'[1]3'!E147</f>
        <v>49.733050847457633</v>
      </c>
      <c r="N142" s="47" t="s">
        <v>210</v>
      </c>
      <c r="O142" s="31" t="s">
        <v>118</v>
      </c>
      <c r="P142" s="32" t="s">
        <v>119</v>
      </c>
      <c r="Q142" s="45">
        <f>'[1]6'!M146</f>
        <v>0</v>
      </c>
      <c r="R142" s="32" t="s">
        <v>119</v>
      </c>
      <c r="S142" s="45">
        <f>'[1]6'!L146</f>
        <v>0</v>
      </c>
      <c r="T142" s="2"/>
      <c r="U142" s="2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1:31" s="39" customFormat="1" ht="47.25">
      <c r="A143" s="40" t="s">
        <v>211</v>
      </c>
      <c r="B143" s="36" t="s">
        <v>96</v>
      </c>
      <c r="C143" s="35" t="s">
        <v>34</v>
      </c>
      <c r="D143" s="35"/>
      <c r="E143" s="35"/>
      <c r="F143" s="35"/>
      <c r="G143" s="35"/>
      <c r="H143" s="35"/>
      <c r="I143" s="31"/>
      <c r="J143" s="31"/>
      <c r="K143" s="31"/>
      <c r="L143" s="31"/>
      <c r="M143" s="31"/>
      <c r="N143" s="31"/>
      <c r="O143" s="31"/>
      <c r="P143" s="32"/>
      <c r="Q143" s="32"/>
      <c r="R143" s="32"/>
      <c r="S143" s="32"/>
      <c r="T143" s="37"/>
      <c r="U143" s="37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</row>
    <row r="144" spans="1:31" s="39" customFormat="1" ht="15.75">
      <c r="A144" s="42" t="s">
        <v>212</v>
      </c>
      <c r="B144" s="41" t="s">
        <v>98</v>
      </c>
      <c r="C144" s="35" t="s">
        <v>34</v>
      </c>
      <c r="D144" s="35"/>
      <c r="E144" s="35"/>
      <c r="F144" s="35"/>
      <c r="G144" s="35"/>
      <c r="H144" s="35"/>
      <c r="I144" s="31"/>
      <c r="J144" s="31"/>
      <c r="K144" s="31"/>
      <c r="L144" s="31"/>
      <c r="M144" s="31"/>
      <c r="N144" s="31"/>
      <c r="O144" s="31"/>
      <c r="P144" s="32"/>
      <c r="Q144" s="32"/>
      <c r="R144" s="32"/>
      <c r="S144" s="32"/>
      <c r="T144" s="37"/>
      <c r="U144" s="37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</row>
    <row r="145" spans="1:31" s="39" customFormat="1" ht="63">
      <c r="A145" s="43" t="s">
        <v>213</v>
      </c>
      <c r="B145" s="34" t="s">
        <v>100</v>
      </c>
      <c r="C145" s="35" t="s">
        <v>34</v>
      </c>
      <c r="D145" s="35"/>
      <c r="E145" s="35"/>
      <c r="F145" s="35"/>
      <c r="G145" s="35"/>
      <c r="H145" s="35"/>
      <c r="I145" s="31"/>
      <c r="J145" s="31"/>
      <c r="K145" s="31"/>
      <c r="L145" s="31"/>
      <c r="M145" s="31"/>
      <c r="N145" s="31"/>
      <c r="O145" s="31"/>
      <c r="P145" s="32"/>
      <c r="Q145" s="32"/>
      <c r="R145" s="32"/>
      <c r="S145" s="32"/>
      <c r="T145" s="37"/>
      <c r="U145" s="37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</row>
    <row r="146" spans="1:31" s="39" customFormat="1" ht="63">
      <c r="A146" s="43" t="s">
        <v>214</v>
      </c>
      <c r="B146" s="34" t="s">
        <v>102</v>
      </c>
      <c r="C146" s="35" t="s">
        <v>34</v>
      </c>
      <c r="D146" s="35"/>
      <c r="E146" s="35"/>
      <c r="F146" s="35"/>
      <c r="G146" s="35"/>
      <c r="H146" s="35"/>
      <c r="I146" s="31"/>
      <c r="J146" s="31"/>
      <c r="K146" s="31"/>
      <c r="L146" s="31"/>
      <c r="M146" s="31"/>
      <c r="N146" s="31"/>
      <c r="O146" s="31"/>
      <c r="P146" s="32"/>
      <c r="Q146" s="32"/>
      <c r="R146" s="32"/>
      <c r="S146" s="32"/>
      <c r="T146" s="37"/>
      <c r="U146" s="37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</row>
    <row r="147" spans="1:31" s="39" customFormat="1" ht="15.75">
      <c r="A147" s="42" t="s">
        <v>215</v>
      </c>
      <c r="B147" s="41" t="s">
        <v>98</v>
      </c>
      <c r="C147" s="35" t="s">
        <v>34</v>
      </c>
      <c r="D147" s="35"/>
      <c r="E147" s="35"/>
      <c r="F147" s="35"/>
      <c r="G147" s="35"/>
      <c r="H147" s="35"/>
      <c r="I147" s="31"/>
      <c r="J147" s="31"/>
      <c r="K147" s="31"/>
      <c r="L147" s="31"/>
      <c r="M147" s="31"/>
      <c r="N147" s="31"/>
      <c r="O147" s="31"/>
      <c r="P147" s="32"/>
      <c r="Q147" s="32"/>
      <c r="R147" s="32"/>
      <c r="S147" s="32"/>
      <c r="T147" s="37"/>
      <c r="U147" s="37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</row>
    <row r="148" spans="1:31" s="39" customFormat="1" ht="63">
      <c r="A148" s="43" t="s">
        <v>216</v>
      </c>
      <c r="B148" s="34" t="s">
        <v>100</v>
      </c>
      <c r="C148" s="35" t="s">
        <v>34</v>
      </c>
      <c r="D148" s="35"/>
      <c r="E148" s="35"/>
      <c r="F148" s="35"/>
      <c r="G148" s="35"/>
      <c r="H148" s="35"/>
      <c r="I148" s="31"/>
      <c r="J148" s="31"/>
      <c r="K148" s="31"/>
      <c r="L148" s="31"/>
      <c r="M148" s="31"/>
      <c r="N148" s="31"/>
      <c r="O148" s="31"/>
      <c r="P148" s="32"/>
      <c r="Q148" s="32"/>
      <c r="R148" s="32"/>
      <c r="S148" s="32"/>
      <c r="T148" s="37"/>
      <c r="U148" s="37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</row>
    <row r="149" spans="1:31" s="39" customFormat="1" ht="63">
      <c r="A149" s="43" t="s">
        <v>217</v>
      </c>
      <c r="B149" s="34" t="s">
        <v>102</v>
      </c>
      <c r="C149" s="35" t="s">
        <v>34</v>
      </c>
      <c r="D149" s="35"/>
      <c r="E149" s="35"/>
      <c r="F149" s="35"/>
      <c r="G149" s="35"/>
      <c r="H149" s="35"/>
      <c r="I149" s="31"/>
      <c r="J149" s="31"/>
      <c r="K149" s="31"/>
      <c r="L149" s="31"/>
      <c r="M149" s="31"/>
      <c r="N149" s="31"/>
      <c r="O149" s="31"/>
      <c r="P149" s="32"/>
      <c r="Q149" s="32"/>
      <c r="R149" s="32"/>
      <c r="S149" s="32"/>
      <c r="T149" s="37"/>
      <c r="U149" s="37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</row>
    <row r="150" spans="1:31" s="39" customFormat="1" ht="15.75">
      <c r="A150" s="40" t="s">
        <v>218</v>
      </c>
      <c r="B150" s="34" t="s">
        <v>107</v>
      </c>
      <c r="C150" s="35" t="s">
        <v>34</v>
      </c>
      <c r="D150" s="35"/>
      <c r="E150" s="35"/>
      <c r="F150" s="35"/>
      <c r="G150" s="35"/>
      <c r="H150" s="35"/>
      <c r="I150" s="31"/>
      <c r="J150" s="31"/>
      <c r="K150" s="31"/>
      <c r="L150" s="31"/>
      <c r="M150" s="31"/>
      <c r="N150" s="31"/>
      <c r="O150" s="31"/>
      <c r="P150" s="32"/>
      <c r="Q150" s="32"/>
      <c r="R150" s="32"/>
      <c r="S150" s="32"/>
      <c r="T150" s="37"/>
      <c r="U150" s="37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</row>
    <row r="151" spans="1:31" s="39" customFormat="1" ht="47.25">
      <c r="A151" s="40" t="s">
        <v>219</v>
      </c>
      <c r="B151" s="34" t="s">
        <v>109</v>
      </c>
      <c r="C151" s="35" t="s">
        <v>34</v>
      </c>
      <c r="D151" s="35"/>
      <c r="E151" s="35"/>
      <c r="F151" s="35"/>
      <c r="G151" s="35"/>
      <c r="H151" s="35"/>
      <c r="I151" s="31"/>
      <c r="J151" s="31"/>
      <c r="K151" s="31"/>
      <c r="L151" s="31"/>
      <c r="M151" s="31"/>
      <c r="N151" s="31"/>
      <c r="O151" s="31"/>
      <c r="P151" s="32"/>
      <c r="Q151" s="32"/>
      <c r="R151" s="32"/>
      <c r="S151" s="32"/>
      <c r="T151" s="37"/>
      <c r="U151" s="37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</row>
    <row r="152" spans="1:31" s="39" customFormat="1" ht="31.5">
      <c r="A152" s="40" t="s">
        <v>220</v>
      </c>
      <c r="B152" s="34" t="s">
        <v>111</v>
      </c>
      <c r="C152" s="35" t="s">
        <v>34</v>
      </c>
      <c r="D152" s="35"/>
      <c r="E152" s="35"/>
      <c r="F152" s="35"/>
      <c r="G152" s="35"/>
      <c r="H152" s="35"/>
      <c r="I152" s="31"/>
      <c r="J152" s="31"/>
      <c r="K152" s="31"/>
      <c r="L152" s="31"/>
      <c r="M152" s="31"/>
      <c r="N152" s="31"/>
      <c r="O152" s="31"/>
      <c r="P152" s="32"/>
      <c r="Q152" s="32"/>
      <c r="R152" s="32"/>
      <c r="S152" s="32"/>
      <c r="T152" s="37"/>
      <c r="U152" s="37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</row>
    <row r="153" spans="1:31" s="39" customFormat="1" ht="31.5">
      <c r="A153" s="40" t="s">
        <v>221</v>
      </c>
      <c r="B153" s="34" t="s">
        <v>113</v>
      </c>
      <c r="C153" s="35" t="s">
        <v>34</v>
      </c>
      <c r="D153" s="35"/>
      <c r="E153" s="35"/>
      <c r="F153" s="35"/>
      <c r="G153" s="35"/>
      <c r="H153" s="35"/>
      <c r="I153" s="31"/>
      <c r="J153" s="31"/>
      <c r="K153" s="31"/>
      <c r="L153" s="31"/>
      <c r="M153" s="31"/>
      <c r="N153" s="31"/>
      <c r="O153" s="31"/>
      <c r="P153" s="32"/>
      <c r="Q153" s="32"/>
      <c r="R153" s="32"/>
      <c r="S153" s="32"/>
      <c r="T153" s="37"/>
      <c r="U153" s="37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</row>
    <row r="154" spans="1:31" s="39" customFormat="1" ht="31.5">
      <c r="A154" s="40" t="s">
        <v>222</v>
      </c>
      <c r="B154" s="34" t="s">
        <v>115</v>
      </c>
      <c r="C154" s="35" t="s">
        <v>34</v>
      </c>
      <c r="D154" s="35"/>
      <c r="E154" s="35"/>
      <c r="F154" s="35"/>
      <c r="G154" s="35"/>
      <c r="H154" s="35"/>
      <c r="I154" s="31"/>
      <c r="J154" s="31"/>
      <c r="K154" s="31"/>
      <c r="L154" s="31"/>
      <c r="M154" s="31"/>
      <c r="N154" s="31"/>
      <c r="O154" s="31"/>
      <c r="P154" s="32"/>
      <c r="Q154" s="32"/>
      <c r="R154" s="32"/>
      <c r="S154" s="32"/>
      <c r="T154" s="37"/>
      <c r="U154" s="37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</row>
    <row r="155" spans="1:31" s="39" customFormat="1" ht="47.25">
      <c r="A155" s="40" t="s">
        <v>223</v>
      </c>
      <c r="B155" s="36" t="s">
        <v>123</v>
      </c>
      <c r="C155" s="35" t="s">
        <v>34</v>
      </c>
      <c r="D155" s="35"/>
      <c r="E155" s="35"/>
      <c r="F155" s="35"/>
      <c r="G155" s="35"/>
      <c r="H155" s="35"/>
      <c r="I155" s="31"/>
      <c r="J155" s="31"/>
      <c r="K155" s="31"/>
      <c r="L155" s="31"/>
      <c r="M155" s="31"/>
      <c r="N155" s="31"/>
      <c r="O155" s="31"/>
      <c r="P155" s="32"/>
      <c r="Q155" s="32"/>
      <c r="R155" s="32"/>
      <c r="S155" s="32"/>
      <c r="T155" s="37"/>
      <c r="U155" s="37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</row>
    <row r="156" spans="1:31" s="39" customFormat="1" ht="31.5">
      <c r="A156" s="40" t="s">
        <v>224</v>
      </c>
      <c r="B156" s="36" t="s">
        <v>125</v>
      </c>
      <c r="C156" s="35" t="s">
        <v>34</v>
      </c>
      <c r="D156" s="35"/>
      <c r="E156" s="35"/>
      <c r="F156" s="35"/>
      <c r="G156" s="35"/>
      <c r="H156" s="35"/>
      <c r="I156" s="31"/>
      <c r="J156" s="31"/>
      <c r="K156" s="31"/>
      <c r="L156" s="31"/>
      <c r="M156" s="31"/>
      <c r="N156" s="31"/>
      <c r="O156" s="31"/>
      <c r="P156" s="32"/>
      <c r="Q156" s="32"/>
      <c r="R156" s="32"/>
      <c r="S156" s="32"/>
      <c r="T156" s="37"/>
      <c r="U156" s="37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</row>
    <row r="157" spans="1:31" s="38" customFormat="1" ht="15.75">
      <c r="A157" s="53" t="s">
        <v>225</v>
      </c>
      <c r="B157" s="54" t="s">
        <v>226</v>
      </c>
      <c r="C157" s="35" t="s">
        <v>34</v>
      </c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6"/>
      <c r="Q157" s="56"/>
      <c r="R157" s="56"/>
      <c r="S157" s="31"/>
      <c r="T157" s="37"/>
      <c r="U157" s="37"/>
    </row>
    <row r="158" spans="1:31" s="38" customFormat="1" ht="31.5">
      <c r="A158" s="53" t="s">
        <v>227</v>
      </c>
      <c r="B158" s="57" t="s">
        <v>50</v>
      </c>
      <c r="C158" s="35" t="s">
        <v>34</v>
      </c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6"/>
      <c r="Q158" s="56"/>
      <c r="R158" s="56"/>
      <c r="S158" s="31"/>
      <c r="T158" s="37"/>
      <c r="U158" s="37"/>
    </row>
    <row r="159" spans="1:31" s="38" customFormat="1" ht="94.5">
      <c r="A159" s="53" t="s">
        <v>228</v>
      </c>
      <c r="B159" s="57" t="s">
        <v>52</v>
      </c>
      <c r="C159" s="35" t="s">
        <v>34</v>
      </c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8"/>
      <c r="T159" s="37"/>
      <c r="U159" s="37"/>
    </row>
    <row r="160" spans="1:31" s="38" customFormat="1" ht="31.5">
      <c r="A160" s="53" t="s">
        <v>229</v>
      </c>
      <c r="B160" s="54" t="s">
        <v>54</v>
      </c>
      <c r="C160" s="35" t="s">
        <v>34</v>
      </c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8"/>
      <c r="T160" s="37"/>
      <c r="U160" s="37"/>
    </row>
    <row r="161" spans="1:21" s="38" customFormat="1" ht="31.5">
      <c r="A161" s="53" t="s">
        <v>230</v>
      </c>
      <c r="B161" s="54" t="s">
        <v>54</v>
      </c>
      <c r="C161" s="35" t="s">
        <v>34</v>
      </c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8"/>
      <c r="T161" s="37"/>
      <c r="U161" s="37"/>
    </row>
    <row r="162" spans="1:21" s="38" customFormat="1" ht="47.25">
      <c r="A162" s="53" t="s">
        <v>231</v>
      </c>
      <c r="B162" s="57" t="s">
        <v>57</v>
      </c>
      <c r="C162" s="35" t="s">
        <v>34</v>
      </c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8"/>
      <c r="T162" s="37"/>
      <c r="U162" s="37"/>
    </row>
    <row r="163" spans="1:21" s="38" customFormat="1" ht="31.5">
      <c r="A163" s="53" t="s">
        <v>232</v>
      </c>
      <c r="B163" s="54" t="s">
        <v>59</v>
      </c>
      <c r="C163" s="35" t="s">
        <v>34</v>
      </c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8"/>
      <c r="T163" s="37"/>
      <c r="U163" s="37"/>
    </row>
    <row r="164" spans="1:21" s="38" customFormat="1" ht="31.5">
      <c r="A164" s="53" t="s">
        <v>233</v>
      </c>
      <c r="B164" s="54" t="s">
        <v>54</v>
      </c>
      <c r="C164" s="35" t="s">
        <v>34</v>
      </c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8"/>
      <c r="T164" s="37"/>
      <c r="U164" s="37"/>
    </row>
    <row r="165" spans="1:21" s="38" customFormat="1" ht="63">
      <c r="A165" s="53" t="s">
        <v>234</v>
      </c>
      <c r="B165" s="57" t="s">
        <v>62</v>
      </c>
      <c r="C165" s="35" t="s">
        <v>34</v>
      </c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8"/>
      <c r="T165" s="37"/>
      <c r="U165" s="37"/>
    </row>
    <row r="166" spans="1:21" s="38" customFormat="1" ht="78.75">
      <c r="A166" s="53" t="s">
        <v>235</v>
      </c>
      <c r="B166" s="57" t="s">
        <v>64</v>
      </c>
      <c r="C166" s="35" t="s">
        <v>34</v>
      </c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8"/>
      <c r="T166" s="37"/>
      <c r="U166" s="37"/>
    </row>
    <row r="167" spans="1:21" s="38" customFormat="1" ht="94.5">
      <c r="A167" s="53" t="s">
        <v>236</v>
      </c>
      <c r="B167" s="57" t="s">
        <v>66</v>
      </c>
      <c r="C167" s="35" t="s">
        <v>34</v>
      </c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8"/>
      <c r="T167" s="37"/>
      <c r="U167" s="37"/>
    </row>
    <row r="168" spans="1:21" s="38" customFormat="1" ht="78.75">
      <c r="A168" s="53" t="s">
        <v>237</v>
      </c>
      <c r="B168" s="57" t="s">
        <v>68</v>
      </c>
      <c r="C168" s="35" t="s">
        <v>34</v>
      </c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8"/>
      <c r="T168" s="37"/>
      <c r="U168" s="37"/>
    </row>
    <row r="169" spans="1:21" s="38" customFormat="1" ht="110.25">
      <c r="A169" s="53" t="s">
        <v>238</v>
      </c>
      <c r="B169" s="57" t="s">
        <v>70</v>
      </c>
      <c r="C169" s="35" t="s">
        <v>34</v>
      </c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8"/>
      <c r="T169" s="37"/>
      <c r="U169" s="37"/>
    </row>
    <row r="170" spans="1:21" s="38" customFormat="1" ht="110.25">
      <c r="A170" s="53" t="s">
        <v>239</v>
      </c>
      <c r="B170" s="57" t="s">
        <v>72</v>
      </c>
      <c r="C170" s="35" t="s">
        <v>34</v>
      </c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8"/>
      <c r="T170" s="37"/>
      <c r="U170" s="37"/>
    </row>
    <row r="171" spans="1:21" s="38" customFormat="1" ht="47.25">
      <c r="A171" s="53" t="s">
        <v>240</v>
      </c>
      <c r="B171" s="57" t="s">
        <v>74</v>
      </c>
      <c r="C171" s="35" t="s">
        <v>34</v>
      </c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8"/>
      <c r="T171" s="37"/>
      <c r="U171" s="37"/>
    </row>
    <row r="172" spans="1:21" s="38" customFormat="1" ht="63">
      <c r="A172" s="53" t="s">
        <v>241</v>
      </c>
      <c r="B172" s="57" t="s">
        <v>76</v>
      </c>
      <c r="C172" s="35" t="s">
        <v>34</v>
      </c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8"/>
      <c r="T172" s="37"/>
      <c r="U172" s="37"/>
    </row>
    <row r="173" spans="1:21" s="38" customFormat="1" ht="31.5">
      <c r="A173" s="53" t="s">
        <v>242</v>
      </c>
      <c r="B173" s="57" t="s">
        <v>78</v>
      </c>
      <c r="C173" s="35" t="s">
        <v>34</v>
      </c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8"/>
      <c r="T173" s="37"/>
      <c r="U173" s="37"/>
    </row>
    <row r="174" spans="1:21" s="38" customFormat="1" ht="31.5">
      <c r="A174" s="53" t="s">
        <v>243</v>
      </c>
      <c r="B174" s="57" t="s">
        <v>80</v>
      </c>
      <c r="C174" s="35" t="s">
        <v>34</v>
      </c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8"/>
      <c r="T174" s="37"/>
      <c r="U174" s="37"/>
    </row>
    <row r="175" spans="1:21" s="38" customFormat="1" ht="31.5">
      <c r="A175" s="53" t="s">
        <v>244</v>
      </c>
      <c r="B175" s="57" t="s">
        <v>82</v>
      </c>
      <c r="C175" s="35" t="s">
        <v>34</v>
      </c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8"/>
      <c r="T175" s="37"/>
      <c r="U175" s="37"/>
    </row>
    <row r="176" spans="1:21" s="38" customFormat="1" ht="31.5">
      <c r="A176" s="53" t="s">
        <v>245</v>
      </c>
      <c r="B176" s="57" t="s">
        <v>84</v>
      </c>
      <c r="C176" s="35" t="s">
        <v>34</v>
      </c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8"/>
      <c r="T176" s="37"/>
      <c r="U176" s="37"/>
    </row>
    <row r="177" spans="1:21" s="38" customFormat="1" ht="31.5">
      <c r="A177" s="53" t="s">
        <v>246</v>
      </c>
      <c r="B177" s="57" t="s">
        <v>86</v>
      </c>
      <c r="C177" s="35" t="s">
        <v>34</v>
      </c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8"/>
      <c r="T177" s="37"/>
      <c r="U177" s="37"/>
    </row>
    <row r="178" spans="1:21" s="38" customFormat="1" ht="47.25">
      <c r="A178" s="53" t="s">
        <v>247</v>
      </c>
      <c r="B178" s="57" t="s">
        <v>88</v>
      </c>
      <c r="C178" s="35" t="s">
        <v>34</v>
      </c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8"/>
      <c r="T178" s="37"/>
      <c r="U178" s="37"/>
    </row>
    <row r="179" spans="1:21" s="38" customFormat="1" ht="47.25">
      <c r="A179" s="53" t="s">
        <v>248</v>
      </c>
      <c r="B179" s="57" t="s">
        <v>90</v>
      </c>
      <c r="C179" s="35" t="s">
        <v>34</v>
      </c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8"/>
      <c r="T179" s="37"/>
      <c r="U179" s="37"/>
    </row>
    <row r="180" spans="1:21" s="38" customFormat="1" ht="47.25">
      <c r="A180" s="53" t="s">
        <v>249</v>
      </c>
      <c r="B180" s="57" t="s">
        <v>92</v>
      </c>
      <c r="C180" s="35" t="s">
        <v>34</v>
      </c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8"/>
      <c r="T180" s="37"/>
      <c r="U180" s="37"/>
    </row>
    <row r="181" spans="1:21" s="38" customFormat="1" ht="47.25">
      <c r="A181" s="53" t="s">
        <v>250</v>
      </c>
      <c r="B181" s="57" t="s">
        <v>94</v>
      </c>
      <c r="C181" s="35" t="s">
        <v>34</v>
      </c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8"/>
      <c r="T181" s="37"/>
      <c r="U181" s="37"/>
    </row>
    <row r="182" spans="1:21" ht="67.5" customHeight="1">
      <c r="A182" s="53" t="s">
        <v>250</v>
      </c>
      <c r="B182" s="50" t="s">
        <v>251</v>
      </c>
      <c r="C182" s="35" t="s">
        <v>252</v>
      </c>
      <c r="D182" s="45">
        <f>'[1]1'!Q185</f>
        <v>1.2390000000000001</v>
      </c>
      <c r="E182" s="46" t="s">
        <v>116</v>
      </c>
      <c r="F182" s="45">
        <f>'[1]1'!BN185</f>
        <v>1.2390000000000001</v>
      </c>
      <c r="G182" s="45">
        <f>'[1]1'!BO185</f>
        <v>0</v>
      </c>
      <c r="H182" s="45">
        <f>'[1]1'!BP185</f>
        <v>0</v>
      </c>
      <c r="I182" s="45">
        <f>'[1]1'!BQ185</f>
        <v>1.2390000000000001</v>
      </c>
      <c r="J182" s="45">
        <f>'[1]1'!BR185</f>
        <v>0</v>
      </c>
      <c r="K182" s="45">
        <f>'[1]2'!AJ185</f>
        <v>1.0500330508474578</v>
      </c>
      <c r="L182" s="32">
        <v>2017</v>
      </c>
      <c r="M182" s="45">
        <f>'[1]3'!E187</f>
        <v>1.05</v>
      </c>
      <c r="N182" s="47" t="str">
        <f>'[1]1'!BS185</f>
        <v>Приведение узла  учета в соответствие требованиям НТД</v>
      </c>
      <c r="O182" s="31" t="s">
        <v>118</v>
      </c>
      <c r="P182" s="32" t="s">
        <v>119</v>
      </c>
      <c r="Q182" s="48">
        <v>0</v>
      </c>
      <c r="R182" s="32" t="s">
        <v>119</v>
      </c>
      <c r="S182" s="45">
        <v>0</v>
      </c>
    </row>
    <row r="183" spans="1:21" s="38" customFormat="1" ht="47.25">
      <c r="A183" s="53" t="s">
        <v>253</v>
      </c>
      <c r="B183" s="59" t="s">
        <v>96</v>
      </c>
      <c r="C183" s="35" t="s">
        <v>34</v>
      </c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8"/>
      <c r="T183" s="37"/>
      <c r="U183" s="37"/>
    </row>
    <row r="184" spans="1:21" s="38" customFormat="1" ht="15.75">
      <c r="A184" s="60" t="s">
        <v>254</v>
      </c>
      <c r="B184" s="54" t="s">
        <v>98</v>
      </c>
      <c r="C184" s="35" t="s">
        <v>34</v>
      </c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8"/>
      <c r="T184" s="37"/>
      <c r="U184" s="37"/>
    </row>
    <row r="185" spans="1:21" s="38" customFormat="1" ht="63">
      <c r="A185" s="43" t="s">
        <v>255</v>
      </c>
      <c r="B185" s="57" t="s">
        <v>100</v>
      </c>
      <c r="C185" s="35" t="s">
        <v>34</v>
      </c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8"/>
      <c r="T185" s="37"/>
      <c r="U185" s="37"/>
    </row>
    <row r="186" spans="1:21" s="38" customFormat="1" ht="63">
      <c r="A186" s="43" t="s">
        <v>256</v>
      </c>
      <c r="B186" s="57" t="s">
        <v>102</v>
      </c>
      <c r="C186" s="35" t="s">
        <v>34</v>
      </c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8"/>
      <c r="T186" s="37"/>
      <c r="U186" s="37"/>
    </row>
    <row r="187" spans="1:21" s="38" customFormat="1" ht="15.75">
      <c r="A187" s="60" t="s">
        <v>257</v>
      </c>
      <c r="B187" s="54" t="s">
        <v>98</v>
      </c>
      <c r="C187" s="35" t="s">
        <v>34</v>
      </c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8"/>
      <c r="T187" s="37"/>
      <c r="U187" s="37"/>
    </row>
    <row r="188" spans="1:21" s="38" customFormat="1" ht="63">
      <c r="A188" s="43" t="s">
        <v>258</v>
      </c>
      <c r="B188" s="57" t="s">
        <v>100</v>
      </c>
      <c r="C188" s="35" t="s">
        <v>34</v>
      </c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8"/>
      <c r="T188" s="37"/>
      <c r="U188" s="37"/>
    </row>
    <row r="189" spans="1:21" s="38" customFormat="1" ht="63">
      <c r="A189" s="43" t="s">
        <v>259</v>
      </c>
      <c r="B189" s="57" t="s">
        <v>102</v>
      </c>
      <c r="C189" s="35" t="s">
        <v>34</v>
      </c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8"/>
      <c r="T189" s="37"/>
      <c r="U189" s="37"/>
    </row>
    <row r="190" spans="1:21" s="38" customFormat="1" ht="15.75">
      <c r="A190" s="53" t="s">
        <v>260</v>
      </c>
      <c r="B190" s="57" t="s">
        <v>107</v>
      </c>
      <c r="C190" s="35" t="s">
        <v>34</v>
      </c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8"/>
      <c r="T190" s="37"/>
      <c r="U190" s="37"/>
    </row>
    <row r="191" spans="1:21" s="38" customFormat="1" ht="47.25">
      <c r="A191" s="53" t="s">
        <v>261</v>
      </c>
      <c r="B191" s="57" t="s">
        <v>109</v>
      </c>
      <c r="C191" s="35" t="s">
        <v>34</v>
      </c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8"/>
      <c r="T191" s="37"/>
      <c r="U191" s="37"/>
    </row>
    <row r="192" spans="1:21" s="38" customFormat="1" ht="31.5">
      <c r="A192" s="53" t="s">
        <v>262</v>
      </c>
      <c r="B192" s="57" t="s">
        <v>111</v>
      </c>
      <c r="C192" s="35" t="s">
        <v>34</v>
      </c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8"/>
      <c r="T192" s="37"/>
      <c r="U192" s="37"/>
    </row>
    <row r="193" spans="1:21" s="38" customFormat="1" ht="31.5">
      <c r="A193" s="53" t="s">
        <v>263</v>
      </c>
      <c r="B193" s="57" t="s">
        <v>113</v>
      </c>
      <c r="C193" s="35" t="s">
        <v>34</v>
      </c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8"/>
      <c r="T193" s="37"/>
      <c r="U193" s="37"/>
    </row>
    <row r="194" spans="1:21" s="38" customFormat="1" ht="31.5">
      <c r="A194" s="53" t="s">
        <v>264</v>
      </c>
      <c r="B194" s="57" t="s">
        <v>115</v>
      </c>
      <c r="C194" s="35" t="s">
        <v>34</v>
      </c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8"/>
      <c r="T194" s="37"/>
      <c r="U194" s="37"/>
    </row>
    <row r="195" spans="1:21" s="38" customFormat="1" ht="47.25">
      <c r="A195" s="53" t="s">
        <v>265</v>
      </c>
      <c r="B195" s="59" t="s">
        <v>123</v>
      </c>
      <c r="C195" s="35" t="s">
        <v>34</v>
      </c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8"/>
      <c r="T195" s="37"/>
      <c r="U195" s="37"/>
    </row>
    <row r="196" spans="1:21" s="38" customFormat="1" ht="31.5">
      <c r="A196" s="53" t="s">
        <v>266</v>
      </c>
      <c r="B196" s="59" t="s">
        <v>125</v>
      </c>
      <c r="C196" s="35" t="s">
        <v>34</v>
      </c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8"/>
      <c r="T196" s="37"/>
      <c r="U196" s="37"/>
    </row>
  </sheetData>
  <autoFilter ref="A15:S196"/>
  <mergeCells count="18">
    <mergeCell ref="F11:J12"/>
    <mergeCell ref="K11:K13"/>
    <mergeCell ref="L11:M12"/>
    <mergeCell ref="N11:N13"/>
    <mergeCell ref="O11:O13"/>
    <mergeCell ref="P11:S11"/>
    <mergeCell ref="P12:Q12"/>
    <mergeCell ref="R12:S12"/>
    <mergeCell ref="A4:S4"/>
    <mergeCell ref="A6:S6"/>
    <mergeCell ref="A7:S7"/>
    <mergeCell ref="A9:S9"/>
    <mergeCell ref="A10:R10"/>
    <mergeCell ref="A11:A13"/>
    <mergeCell ref="B11:B13"/>
    <mergeCell ref="C11:C13"/>
    <mergeCell ref="D11:D13"/>
    <mergeCell ref="E11:E13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2016-12-13T06:45:25Z</dcterms:created>
  <dcterms:modified xsi:type="dcterms:W3CDTF">2016-12-13T06:45:42Z</dcterms:modified>
</cp:coreProperties>
</file>