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36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22" i="1" l="1"/>
  <c r="C24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3" i="1"/>
  <c r="D5" i="1"/>
  <c r="D24" i="1" l="1"/>
</calcChain>
</file>

<file path=xl/sharedStrings.xml><?xml version="1.0" encoding="utf-8"?>
<sst xmlns="http://schemas.openxmlformats.org/spreadsheetml/2006/main" count="26" uniqueCount="26">
  <si>
    <t>Взрывозащищенный ручной фонарь</t>
  </si>
  <si>
    <t xml:space="preserve">Детектор газа во взрывозащищенном исполнении </t>
  </si>
  <si>
    <t>поставка, монтаж и наладка звукозаписывающей аппаратуры</t>
  </si>
  <si>
    <t>Ручной виброметр</t>
  </si>
  <si>
    <t>сварочный дизельный генератор</t>
  </si>
  <si>
    <t>АРМ (Сист.блок, монитор,  клавиатура, мышь)</t>
  </si>
  <si>
    <t>ИБП</t>
  </si>
  <si>
    <t>ИБП APC Smart-UPS SRT, 6000VA</t>
  </si>
  <si>
    <t>кондиционер напольного типа</t>
  </si>
  <si>
    <t>МФУ Work Centre 7525 Копир-принтер</t>
  </si>
  <si>
    <t xml:space="preserve">МФУ XEROX </t>
  </si>
  <si>
    <t>МФУ XEROX 6505</t>
  </si>
  <si>
    <t>Ноутбук HP Probook 440</t>
  </si>
  <si>
    <t>Плоттер HP Designjet 520</t>
  </si>
  <si>
    <t>Система хранения данных Huawei 2200 V3 + Жесткие диски</t>
  </si>
  <si>
    <t>Усилитель сотовой связи VEGATEL VT3</t>
  </si>
  <si>
    <t>Внедрение АИС МТО</t>
  </si>
  <si>
    <t>Наименование</t>
  </si>
  <si>
    <t>Многофункциональный телефонный аппарат</t>
  </si>
  <si>
    <t>Выкуп шести земельных участков по объекту "АТЭЦ-А"</t>
  </si>
  <si>
    <t>№ п/п</t>
  </si>
  <si>
    <t>Итого</t>
  </si>
  <si>
    <t>млн. руб.</t>
  </si>
  <si>
    <t>Финансирование (с НДС)</t>
  </si>
  <si>
    <t>Освоение (без НДС)</t>
  </si>
  <si>
    <t>Расшифровка мероприятия "Прочие инвестиции"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</si>
</sst>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G17" sqref="G17"/>
    </sheetView>
  </sheetViews>
  <sheetFormatPr defaultRowHeight="15" x14ac:dyDescent="0.25"/>
  <cols>
    <col min="2" max="2" width="56.7109375" customWidth="1"/>
    <col min="3" max="4" width="16.140625" customWidth="1"/>
  </cols>
  <sheetData>
    <row r="1" spans="1:4" x14ac:dyDescent="0.25">
      <c r="A1" s="8" t="s">
        <v>25</v>
      </c>
      <c r="B1" s="8"/>
      <c r="C1" s="8"/>
      <c r="D1" s="8"/>
    </row>
    <row r="3" spans="1:4" x14ac:dyDescent="0.25">
      <c r="D3" t="s">
        <v>22</v>
      </c>
    </row>
    <row r="4" spans="1:4" ht="30" x14ac:dyDescent="0.25">
      <c r="A4" s="6" t="s">
        <v>20</v>
      </c>
      <c r="B4" s="6" t="s">
        <v>17</v>
      </c>
      <c r="C4" s="7" t="s">
        <v>23</v>
      </c>
      <c r="D4" s="7" t="s">
        <v>24</v>
      </c>
    </row>
    <row r="5" spans="1:4" x14ac:dyDescent="0.25">
      <c r="A5" s="2">
        <v>1</v>
      </c>
      <c r="B5" s="1" t="s">
        <v>0</v>
      </c>
      <c r="C5" s="4">
        <v>161356.79999999999</v>
      </c>
      <c r="D5" s="4">
        <f>C5/1.18</f>
        <v>136743.05084745763</v>
      </c>
    </row>
    <row r="6" spans="1:4" x14ac:dyDescent="0.25">
      <c r="A6" s="2">
        <v>2</v>
      </c>
      <c r="B6" s="1" t="s">
        <v>1</v>
      </c>
      <c r="C6" s="4">
        <v>47760</v>
      </c>
      <c r="D6" s="4">
        <f t="shared" ref="D6:D23" si="0">C6/1.18</f>
        <v>40474.576271186445</v>
      </c>
    </row>
    <row r="7" spans="1:4" x14ac:dyDescent="0.25">
      <c r="A7" s="2">
        <v>3</v>
      </c>
      <c r="B7" s="1" t="s">
        <v>2</v>
      </c>
      <c r="C7" s="4">
        <v>210037.54</v>
      </c>
      <c r="D7" s="4">
        <f t="shared" si="0"/>
        <v>177997.9152542373</v>
      </c>
    </row>
    <row r="8" spans="1:4" x14ac:dyDescent="0.25">
      <c r="A8" s="2">
        <v>4</v>
      </c>
      <c r="B8" s="1" t="s">
        <v>3</v>
      </c>
      <c r="C8" s="4">
        <v>87600</v>
      </c>
      <c r="D8" s="4">
        <f t="shared" si="0"/>
        <v>74237.288135593219</v>
      </c>
    </row>
    <row r="9" spans="1:4" x14ac:dyDescent="0.25">
      <c r="A9" s="2">
        <v>5</v>
      </c>
      <c r="B9" s="1" t="s">
        <v>4</v>
      </c>
      <c r="C9" s="4">
        <v>670000</v>
      </c>
      <c r="D9" s="4">
        <f t="shared" si="0"/>
        <v>567796.6101694915</v>
      </c>
    </row>
    <row r="10" spans="1:4" x14ac:dyDescent="0.25">
      <c r="A10" s="2">
        <v>6</v>
      </c>
      <c r="B10" s="1" t="s">
        <v>5</v>
      </c>
      <c r="C10" s="4">
        <v>54900</v>
      </c>
      <c r="D10" s="4">
        <f t="shared" si="0"/>
        <v>46525.423728813563</v>
      </c>
    </row>
    <row r="11" spans="1:4" x14ac:dyDescent="0.25">
      <c r="A11" s="2">
        <v>7</v>
      </c>
      <c r="B11" s="1" t="s">
        <v>6</v>
      </c>
      <c r="C11" s="4">
        <v>57670</v>
      </c>
      <c r="D11" s="4">
        <f t="shared" si="0"/>
        <v>48872.881355932208</v>
      </c>
    </row>
    <row r="12" spans="1:4" x14ac:dyDescent="0.25">
      <c r="A12" s="2">
        <v>8</v>
      </c>
      <c r="B12" s="1" t="s">
        <v>7</v>
      </c>
      <c r="C12" s="4">
        <v>337050</v>
      </c>
      <c r="D12" s="4">
        <f t="shared" si="0"/>
        <v>285635.59322033898</v>
      </c>
    </row>
    <row r="13" spans="1:4" x14ac:dyDescent="0.25">
      <c r="A13" s="2">
        <v>9</v>
      </c>
      <c r="B13" s="1" t="s">
        <v>8</v>
      </c>
      <c r="C13" s="4">
        <v>230000</v>
      </c>
      <c r="D13" s="4">
        <f t="shared" si="0"/>
        <v>194915.25423728814</v>
      </c>
    </row>
    <row r="14" spans="1:4" x14ac:dyDescent="0.25">
      <c r="A14" s="2">
        <v>10</v>
      </c>
      <c r="B14" s="1" t="s">
        <v>9</v>
      </c>
      <c r="C14" s="4">
        <v>240000</v>
      </c>
      <c r="D14" s="4">
        <f t="shared" si="0"/>
        <v>203389.83050847458</v>
      </c>
    </row>
    <row r="15" spans="1:4" x14ac:dyDescent="0.25">
      <c r="A15" s="2">
        <v>11</v>
      </c>
      <c r="B15" s="1" t="s">
        <v>10</v>
      </c>
      <c r="C15" s="4">
        <v>150000</v>
      </c>
      <c r="D15" s="4">
        <f t="shared" si="0"/>
        <v>127118.64406779662</v>
      </c>
    </row>
    <row r="16" spans="1:4" x14ac:dyDescent="0.25">
      <c r="A16" s="2">
        <v>12</v>
      </c>
      <c r="B16" s="1" t="s">
        <v>11</v>
      </c>
      <c r="C16" s="4">
        <v>75000</v>
      </c>
      <c r="D16" s="4">
        <f t="shared" si="0"/>
        <v>63559.322033898308</v>
      </c>
    </row>
    <row r="17" spans="1:4" x14ac:dyDescent="0.25">
      <c r="A17" s="2">
        <v>13</v>
      </c>
      <c r="B17" s="1" t="s">
        <v>12</v>
      </c>
      <c r="C17" s="4">
        <v>143499.98000000001</v>
      </c>
      <c r="D17" s="4">
        <f t="shared" si="0"/>
        <v>121610.1525423729</v>
      </c>
    </row>
    <row r="18" spans="1:4" x14ac:dyDescent="0.25">
      <c r="A18" s="2">
        <v>14</v>
      </c>
      <c r="B18" s="1" t="s">
        <v>13</v>
      </c>
      <c r="C18" s="4">
        <v>99280</v>
      </c>
      <c r="D18" s="4">
        <f t="shared" si="0"/>
        <v>84135.593220338982</v>
      </c>
    </row>
    <row r="19" spans="1:4" x14ac:dyDescent="0.25">
      <c r="A19" s="2">
        <v>15</v>
      </c>
      <c r="B19" s="1" t="s">
        <v>14</v>
      </c>
      <c r="C19" s="4">
        <v>994438</v>
      </c>
      <c r="D19" s="4">
        <f t="shared" si="0"/>
        <v>842744.06779661018</v>
      </c>
    </row>
    <row r="20" spans="1:4" x14ac:dyDescent="0.25">
      <c r="A20" s="2">
        <v>16</v>
      </c>
      <c r="B20" s="1" t="s">
        <v>18</v>
      </c>
      <c r="C20" s="4">
        <v>45000</v>
      </c>
      <c r="D20" s="4">
        <f t="shared" si="0"/>
        <v>38135.593220338982</v>
      </c>
    </row>
    <row r="21" spans="1:4" x14ac:dyDescent="0.25">
      <c r="A21" s="2">
        <v>17</v>
      </c>
      <c r="B21" s="1" t="s">
        <v>15</v>
      </c>
      <c r="C21" s="4">
        <v>51845</v>
      </c>
      <c r="D21" s="4">
        <f t="shared" si="0"/>
        <v>43936.440677966108</v>
      </c>
    </row>
    <row r="22" spans="1:4" x14ac:dyDescent="0.25">
      <c r="A22" s="2">
        <v>18</v>
      </c>
      <c r="B22" s="1" t="s">
        <v>19</v>
      </c>
      <c r="C22" s="4">
        <v>35078.69</v>
      </c>
      <c r="D22" s="4">
        <f>C22</f>
        <v>35078.69</v>
      </c>
    </row>
    <row r="23" spans="1:4" x14ac:dyDescent="0.25">
      <c r="A23" s="2">
        <v>19</v>
      </c>
      <c r="B23" s="1" t="s">
        <v>16</v>
      </c>
      <c r="C23" s="4">
        <v>3710592</v>
      </c>
      <c r="D23" s="4">
        <f t="shared" si="0"/>
        <v>3144569.4915254237</v>
      </c>
    </row>
    <row r="24" spans="1:4" x14ac:dyDescent="0.25">
      <c r="A24" s="3" t="s">
        <v>21</v>
      </c>
      <c r="B24" s="3"/>
      <c r="C24" s="5">
        <f>SUM(C5:C23)</f>
        <v>7401108.0099999998</v>
      </c>
      <c r="D24" s="5">
        <f>SUM(D5:D23)</f>
        <v>6277476.4188135592</v>
      </c>
    </row>
  </sheetData>
  <mergeCells count="2">
    <mergeCell ref="A24:B24"/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Рудковский Роман</dc:creator>
  <cp:lastModifiedBy>Рудковский Роман</cp:lastModifiedBy>
  <dcterms:created xsi:type="dcterms:W3CDTF">2017-02-07T06:40:32Z</dcterms:created>
  <dcterms:modified xsi:type="dcterms:W3CDTF">2017-02-07T06:49:41Z</dcterms:modified>
</cp:coreProperties>
</file>